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ter\01. Statement of financial performance\"/>
    </mc:Choice>
  </mc:AlternateContent>
  <xr:revisionPtr revIDLastSave="0" documentId="8_{8A8994F4-6BDE-4DBA-A503-F335B9574492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BUF!$A$1:$AA$56</definedName>
    <definedName name="_xlnm.Print_Area" localSheetId="228">CPT!$A$1:$AA$56</definedName>
    <definedName name="_xlnm.Print_Area" localSheetId="234">'DC1'!$A$1:$AA$56</definedName>
    <definedName name="_xlnm.Print_Area" localSheetId="10">'DC10'!$A$1:$AA$56</definedName>
    <definedName name="_xlnm.Print_Area" localSheetId="17">'DC12'!$A$1:$AA$56</definedName>
    <definedName name="_xlnm.Print_Area" localSheetId="24">'DC13'!$A$1:$AA$56</definedName>
    <definedName name="_xlnm.Print_Area" localSheetId="28">'DC14'!$A$1:$AA$56</definedName>
    <definedName name="_xlnm.Print_Area" localSheetId="34">'DC15'!$A$1:$AA$56</definedName>
    <definedName name="_xlnm.Print_Area" localSheetId="44">'DC16'!$A$1:$AA$56</definedName>
    <definedName name="_xlnm.Print_Area" localSheetId="50">'DC18'!$A$1:$AA$56</definedName>
    <definedName name="_xlnm.Print_Area" localSheetId="57">'DC19'!$A$1:$AA$56</definedName>
    <definedName name="_xlnm.Print_Area" localSheetId="240">'DC2'!$A$1:$AA$56</definedName>
    <definedName name="_xlnm.Print_Area" localSheetId="62">'DC20'!$A$1:$AA$56</definedName>
    <definedName name="_xlnm.Print_Area" localSheetId="79">'DC21'!$A$1:$AA$56</definedName>
    <definedName name="_xlnm.Print_Area" localSheetId="87">'DC22'!$A$1:$AA$56</definedName>
    <definedName name="_xlnm.Print_Area" localSheetId="91">'DC23'!$A$1:$AA$56</definedName>
    <definedName name="_xlnm.Print_Area" localSheetId="96">'DC24'!$A$1:$AA$56</definedName>
    <definedName name="_xlnm.Print_Area" localSheetId="100">'DC25'!$A$1:$AA$56</definedName>
    <definedName name="_xlnm.Print_Area" localSheetId="106">'DC26'!$A$1:$AA$56</definedName>
    <definedName name="_xlnm.Print_Area" localSheetId="111">'DC27'!$A$1:$AA$56</definedName>
    <definedName name="_xlnm.Print_Area" localSheetId="117">'DC28'!$A$1:$AA$56</definedName>
    <definedName name="_xlnm.Print_Area" localSheetId="122">'DC29'!$A$1:$AA$56</definedName>
    <definedName name="_xlnm.Print_Area" localSheetId="245">'DC3'!$A$1:$AA$56</definedName>
    <definedName name="_xlnm.Print_Area" localSheetId="162">'DC30'!$A$1:$AA$56</definedName>
    <definedName name="_xlnm.Print_Area" localSheetId="169">'DC31'!$A$1:$AA$56</definedName>
    <definedName name="_xlnm.Print_Area" localSheetId="174">'DC32'!$A$1:$AA$56</definedName>
    <definedName name="_xlnm.Print_Area" localSheetId="133">'DC33'!$A$1:$AA$56</definedName>
    <definedName name="_xlnm.Print_Area" localSheetId="138">'DC34'!$A$1:$AA$56</definedName>
    <definedName name="_xlnm.Print_Area" localSheetId="143">'DC35'!$A$1:$AA$56</definedName>
    <definedName name="_xlnm.Print_Area" localSheetId="149">'DC36'!$A$1:$AA$56</definedName>
    <definedName name="_xlnm.Print_Area" localSheetId="211">'DC37'!$A$1:$AA$56</definedName>
    <definedName name="_xlnm.Print_Area" localSheetId="217">'DC38'!$A$1:$AA$56</definedName>
    <definedName name="_xlnm.Print_Area" localSheetId="223">'DC39'!$A$1:$AA$56</definedName>
    <definedName name="_xlnm.Print_Area" localSheetId="253">'DC4'!$A$1:$AA$56</definedName>
    <definedName name="_xlnm.Print_Area" localSheetId="227">'DC40'!$A$1:$AA$56</definedName>
    <definedName name="_xlnm.Print_Area" localSheetId="69">'DC42'!$A$1:$AA$56</definedName>
    <definedName name="_xlnm.Print_Area" localSheetId="127">'DC43'!$A$1:$AA$56</definedName>
    <definedName name="_xlnm.Print_Area" localSheetId="39">'DC44'!$A$1:$AA$56</definedName>
    <definedName name="_xlnm.Print_Area" localSheetId="178">'DC45'!$A$1:$AA$56</definedName>
    <definedName name="_xlnm.Print_Area" localSheetId="154">'DC47'!$A$1:$AA$56</definedName>
    <definedName name="_xlnm.Print_Area" localSheetId="73">'DC48'!$A$1:$AA$56</definedName>
    <definedName name="_xlnm.Print_Area" localSheetId="257">'DC5'!$A$1:$AA$56</definedName>
    <definedName name="_xlnm.Print_Area" localSheetId="185">'DC6'!$A$1:$AA$56</definedName>
    <definedName name="_xlnm.Print_Area" localSheetId="194">'DC7'!$A$1:$AA$56</definedName>
    <definedName name="_xlnm.Print_Area" localSheetId="200">'DC8'!$A$1:$AA$56</definedName>
    <definedName name="_xlnm.Print_Area" localSheetId="205">'DC9'!$A$1:$AA$56</definedName>
    <definedName name="_xlnm.Print_Area" localSheetId="3">'EC101'!$A$1:$AA$56</definedName>
    <definedName name="_xlnm.Print_Area" localSheetId="4">'EC102'!$A$1:$AA$56</definedName>
    <definedName name="_xlnm.Print_Area" localSheetId="5">'EC104'!$A$1:$AA$56</definedName>
    <definedName name="_xlnm.Print_Area" localSheetId="6">'EC105'!$A$1:$AA$56</definedName>
    <definedName name="_xlnm.Print_Area" localSheetId="7">'EC106'!$A$1:$AA$56</definedName>
    <definedName name="_xlnm.Print_Area" localSheetId="8">'EC108'!$A$1:$AA$56</definedName>
    <definedName name="_xlnm.Print_Area" localSheetId="9">'EC109'!$A$1:$AA$56</definedName>
    <definedName name="_xlnm.Print_Area" localSheetId="11">'EC121'!$A$1:$AA$56</definedName>
    <definedName name="_xlnm.Print_Area" localSheetId="12">'EC122'!$A$1:$AA$56</definedName>
    <definedName name="_xlnm.Print_Area" localSheetId="13">'EC123'!$A$1:$AA$56</definedName>
    <definedName name="_xlnm.Print_Area" localSheetId="14">'EC124'!$A$1:$AA$56</definedName>
    <definedName name="_xlnm.Print_Area" localSheetId="15">'EC126'!$A$1:$AA$56</definedName>
    <definedName name="_xlnm.Print_Area" localSheetId="16">'EC129'!$A$1:$AA$56</definedName>
    <definedName name="_xlnm.Print_Area" localSheetId="18">'EC131'!$A$1:$AA$56</definedName>
    <definedName name="_xlnm.Print_Area" localSheetId="19">'EC135'!$A$1:$AA$56</definedName>
    <definedName name="_xlnm.Print_Area" localSheetId="20">'EC136'!$A$1:$AA$56</definedName>
    <definedName name="_xlnm.Print_Area" localSheetId="21">'EC137'!$A$1:$AA$56</definedName>
    <definedName name="_xlnm.Print_Area" localSheetId="22">'EC138'!$A$1:$AA$56</definedName>
    <definedName name="_xlnm.Print_Area" localSheetId="23">'EC139'!$A$1:$AA$56</definedName>
    <definedName name="_xlnm.Print_Area" localSheetId="25">'EC141'!$A$1:$AA$56</definedName>
    <definedName name="_xlnm.Print_Area" localSheetId="26">'EC142'!$A$1:$AA$56</definedName>
    <definedName name="_xlnm.Print_Area" localSheetId="27">'EC145'!$A$1:$AA$56</definedName>
    <definedName name="_xlnm.Print_Area" localSheetId="29">'EC153'!$A$1:$AA$56</definedName>
    <definedName name="_xlnm.Print_Area" localSheetId="30">'EC154'!$A$1:$AA$56</definedName>
    <definedName name="_xlnm.Print_Area" localSheetId="31">'EC155'!$A$1:$AA$56</definedName>
    <definedName name="_xlnm.Print_Area" localSheetId="32">'EC156'!$A$1:$AA$56</definedName>
    <definedName name="_xlnm.Print_Area" localSheetId="33">'EC157'!$A$1:$AA$56</definedName>
    <definedName name="_xlnm.Print_Area" localSheetId="35">'EC441'!$A$1:$AA$56</definedName>
    <definedName name="_xlnm.Print_Area" localSheetId="36">'EC442'!$A$1:$AA$56</definedName>
    <definedName name="_xlnm.Print_Area" localSheetId="37">'EC443'!$A$1:$AA$56</definedName>
    <definedName name="_xlnm.Print_Area" localSheetId="38">'EC444'!$A$1:$AA$56</definedName>
    <definedName name="_xlnm.Print_Area" localSheetId="63">EKU!$A$1:$AA$56</definedName>
    <definedName name="_xlnm.Print_Area" localSheetId="74">ETH!$A$1:$AA$56</definedName>
    <definedName name="_xlnm.Print_Area" localSheetId="41">'FS161'!$A$1:$AA$56</definedName>
    <definedName name="_xlnm.Print_Area" localSheetId="42">'FS162'!$A$1:$AA$56</definedName>
    <definedName name="_xlnm.Print_Area" localSheetId="43">'FS163'!$A$1:$AA$56</definedName>
    <definedName name="_xlnm.Print_Area" localSheetId="45">'FS181'!$A$1:$AA$56</definedName>
    <definedName name="_xlnm.Print_Area" localSheetId="46">'FS182'!$A$1:$AA$56</definedName>
    <definedName name="_xlnm.Print_Area" localSheetId="47">'FS183'!$A$1:$AA$56</definedName>
    <definedName name="_xlnm.Print_Area" localSheetId="48">'FS184'!$A$1:$AA$56</definedName>
    <definedName name="_xlnm.Print_Area" localSheetId="49">'FS185'!$A$1:$AA$56</definedName>
    <definedName name="_xlnm.Print_Area" localSheetId="51">'FS191'!$A$1:$AA$56</definedName>
    <definedName name="_xlnm.Print_Area" localSheetId="52">'FS192'!$A$1:$AA$56</definedName>
    <definedName name="_xlnm.Print_Area" localSheetId="53">'FS193'!$A$1:$AA$56</definedName>
    <definedName name="_xlnm.Print_Area" localSheetId="54">'FS194'!$A$1:$AA$56</definedName>
    <definedName name="_xlnm.Print_Area" localSheetId="55">'FS195'!$A$1:$AA$56</definedName>
    <definedName name="_xlnm.Print_Area" localSheetId="56">'FS196'!$A$1:$AA$56</definedName>
    <definedName name="_xlnm.Print_Area" localSheetId="58">'FS201'!$A$1:$AA$56</definedName>
    <definedName name="_xlnm.Print_Area" localSheetId="59">'FS203'!$A$1:$AA$56</definedName>
    <definedName name="_xlnm.Print_Area" localSheetId="60">'FS204'!$A$1:$AA$56</definedName>
    <definedName name="_xlnm.Print_Area" localSheetId="61">'FS205'!$A$1:$AA$56</definedName>
    <definedName name="_xlnm.Print_Area" localSheetId="66">'GT421'!$A$1:$AA$56</definedName>
    <definedName name="_xlnm.Print_Area" localSheetId="67">'GT422'!$A$1:$AA$56</definedName>
    <definedName name="_xlnm.Print_Area" localSheetId="68">'GT423'!$A$1:$AA$56</definedName>
    <definedName name="_xlnm.Print_Area" localSheetId="70">'GT481'!$A$1:$AA$56</definedName>
    <definedName name="_xlnm.Print_Area" localSheetId="71">'GT484'!$A$1:$AA$56</definedName>
    <definedName name="_xlnm.Print_Area" localSheetId="72">'GT485'!$A$1:$AA$56</definedName>
    <definedName name="_xlnm.Print_Area" localSheetId="64">JHB!$A$1:$AA$56</definedName>
    <definedName name="_xlnm.Print_Area" localSheetId="75">'KZN212'!$A$1:$AA$56</definedName>
    <definedName name="_xlnm.Print_Area" localSheetId="76">'KZN213'!$A$1:$AA$56</definedName>
    <definedName name="_xlnm.Print_Area" localSheetId="77">'KZN214'!$A$1:$AA$56</definedName>
    <definedName name="_xlnm.Print_Area" localSheetId="78">'KZN216'!$A$1:$AA$56</definedName>
    <definedName name="_xlnm.Print_Area" localSheetId="80">'KZN221'!$A$1:$AA$56</definedName>
    <definedName name="_xlnm.Print_Area" localSheetId="81">'KZN222'!$A$1:$AA$56</definedName>
    <definedName name="_xlnm.Print_Area" localSheetId="82">'KZN223'!$A$1:$AA$56</definedName>
    <definedName name="_xlnm.Print_Area" localSheetId="83">'KZN224'!$A$1:$AA$56</definedName>
    <definedName name="_xlnm.Print_Area" localSheetId="84">'KZN225'!$A$1:$AA$56</definedName>
    <definedName name="_xlnm.Print_Area" localSheetId="85">'KZN226'!$A$1:$AA$56</definedName>
    <definedName name="_xlnm.Print_Area" localSheetId="86">'KZN227'!$A$1:$AA$56</definedName>
    <definedName name="_xlnm.Print_Area" localSheetId="88">'KZN235'!$A$1:$AA$56</definedName>
    <definedName name="_xlnm.Print_Area" localSheetId="89">'KZN237'!$A$1:$AA$56</definedName>
    <definedName name="_xlnm.Print_Area" localSheetId="90">'KZN238'!$A$1:$AA$56</definedName>
    <definedName name="_xlnm.Print_Area" localSheetId="92">'KZN241'!$A$1:$AA$56</definedName>
    <definedName name="_xlnm.Print_Area" localSheetId="93">'KZN242'!$A$1:$AA$56</definedName>
    <definedName name="_xlnm.Print_Area" localSheetId="94">'KZN244'!$A$1:$AA$56</definedName>
    <definedName name="_xlnm.Print_Area" localSheetId="95">'KZN245'!$A$1:$AA$56</definedName>
    <definedName name="_xlnm.Print_Area" localSheetId="97">'KZN252'!$A$1:$AA$56</definedName>
    <definedName name="_xlnm.Print_Area" localSheetId="98">'KZN253'!$A$1:$AA$56</definedName>
    <definedName name="_xlnm.Print_Area" localSheetId="99">'KZN254'!$A$1:$AA$56</definedName>
    <definedName name="_xlnm.Print_Area" localSheetId="101">'KZN261'!$A$1:$AA$56</definedName>
    <definedName name="_xlnm.Print_Area" localSheetId="102">'KZN262'!$A$1:$AA$56</definedName>
    <definedName name="_xlnm.Print_Area" localSheetId="103">'KZN263'!$A$1:$AA$56</definedName>
    <definedName name="_xlnm.Print_Area" localSheetId="104">'KZN265'!$A$1:$AA$56</definedName>
    <definedName name="_xlnm.Print_Area" localSheetId="105">'KZN266'!$A$1:$AA$56</definedName>
    <definedName name="_xlnm.Print_Area" localSheetId="107">'KZN271'!$A$1:$AA$56</definedName>
    <definedName name="_xlnm.Print_Area" localSheetId="108">'KZN272'!$A$1:$AA$56</definedName>
    <definedName name="_xlnm.Print_Area" localSheetId="109">'KZN275'!$A$1:$AA$56</definedName>
    <definedName name="_xlnm.Print_Area" localSheetId="110">'KZN276'!$A$1:$AA$56</definedName>
    <definedName name="_xlnm.Print_Area" localSheetId="112">'KZN281'!$A$1:$AA$56</definedName>
    <definedName name="_xlnm.Print_Area" localSheetId="113">'KZN282'!$A$1:$AA$56</definedName>
    <definedName name="_xlnm.Print_Area" localSheetId="114">'KZN284'!$A$1:$AA$56</definedName>
    <definedName name="_xlnm.Print_Area" localSheetId="115">'KZN285'!$A$1:$AA$56</definedName>
    <definedName name="_xlnm.Print_Area" localSheetId="116">'KZN286'!$A$1:$AA$56</definedName>
    <definedName name="_xlnm.Print_Area" localSheetId="118">'KZN291'!$A$1:$AA$56</definedName>
    <definedName name="_xlnm.Print_Area" localSheetId="119">'KZN292'!$A$1:$AA$56</definedName>
    <definedName name="_xlnm.Print_Area" localSheetId="120">'KZN293'!$A$1:$AA$56</definedName>
    <definedName name="_xlnm.Print_Area" localSheetId="121">'KZN294'!$A$1:$AA$56</definedName>
    <definedName name="_xlnm.Print_Area" localSheetId="123">'KZN433'!$A$1:$AA$56</definedName>
    <definedName name="_xlnm.Print_Area" localSheetId="124">'KZN434'!$A$1:$AA$56</definedName>
    <definedName name="_xlnm.Print_Area" localSheetId="125">'KZN435'!$A$1:$AA$56</definedName>
    <definedName name="_xlnm.Print_Area" localSheetId="126">'KZN436'!$A$1:$AA$56</definedName>
    <definedName name="_xlnm.Print_Area" localSheetId="128">'LIM331'!$A$1:$AA$56</definedName>
    <definedName name="_xlnm.Print_Area" localSheetId="129">'LIM332'!$A$1:$AA$56</definedName>
    <definedName name="_xlnm.Print_Area" localSheetId="130">'LIM333'!$A$1:$AA$56</definedName>
    <definedName name="_xlnm.Print_Area" localSheetId="131">'LIM334'!$A$1:$AA$56</definedName>
    <definedName name="_xlnm.Print_Area" localSheetId="132">'LIM335'!$A$1:$AA$56</definedName>
    <definedName name="_xlnm.Print_Area" localSheetId="134">'LIM341'!$A$1:$AA$56</definedName>
    <definedName name="_xlnm.Print_Area" localSheetId="135">'LIM343'!$A$1:$AA$56</definedName>
    <definedName name="_xlnm.Print_Area" localSheetId="136">'LIM344'!$A$1:$AA$56</definedName>
    <definedName name="_xlnm.Print_Area" localSheetId="137">'LIM345'!$A$1:$AA$56</definedName>
    <definedName name="_xlnm.Print_Area" localSheetId="139">'LIM351'!$A$1:$AA$56</definedName>
    <definedName name="_xlnm.Print_Area" localSheetId="140">'LIM353'!$A$1:$AA$56</definedName>
    <definedName name="_xlnm.Print_Area" localSheetId="141">'LIM354'!$A$1:$AA$56</definedName>
    <definedName name="_xlnm.Print_Area" localSheetId="142">'LIM355'!$A$1:$AA$56</definedName>
    <definedName name="_xlnm.Print_Area" localSheetId="144">'LIM361'!$A$1:$AA$56</definedName>
    <definedName name="_xlnm.Print_Area" localSheetId="145">'LIM362'!$A$1:$AA$56</definedName>
    <definedName name="_xlnm.Print_Area" localSheetId="146">'LIM366'!$A$1:$AA$56</definedName>
    <definedName name="_xlnm.Print_Area" localSheetId="147">'LIM367'!$A$1:$AA$56</definedName>
    <definedName name="_xlnm.Print_Area" localSheetId="148">'LIM368'!$A$1:$AA$56</definedName>
    <definedName name="_xlnm.Print_Area" localSheetId="150">'LIM471'!$A$1:$AA$56</definedName>
    <definedName name="_xlnm.Print_Area" localSheetId="151">'LIM472'!$A$1:$AA$56</definedName>
    <definedName name="_xlnm.Print_Area" localSheetId="152">'LIM473'!$A$1:$AA$56</definedName>
    <definedName name="_xlnm.Print_Area" localSheetId="153">'LIM476'!$A$1:$AA$56</definedName>
    <definedName name="_xlnm.Print_Area" localSheetId="40">MAN!$A$1:$AA$56</definedName>
    <definedName name="_xlnm.Print_Area" localSheetId="155">'MP301'!$A$1:$AA$56</definedName>
    <definedName name="_xlnm.Print_Area" localSheetId="156">'MP302'!$A$1:$AA$56</definedName>
    <definedName name="_xlnm.Print_Area" localSheetId="157">'MP303'!$A$1:$AA$56</definedName>
    <definedName name="_xlnm.Print_Area" localSheetId="158">'MP304'!$A$1:$AA$56</definedName>
    <definedName name="_xlnm.Print_Area" localSheetId="159">'MP305'!$A$1:$AA$56</definedName>
    <definedName name="_xlnm.Print_Area" localSheetId="160">'MP306'!$A$1:$AA$56</definedName>
    <definedName name="_xlnm.Print_Area" localSheetId="161">'MP307'!$A$1:$AA$56</definedName>
    <definedName name="_xlnm.Print_Area" localSheetId="163">'MP311'!$A$1:$AA$56</definedName>
    <definedName name="_xlnm.Print_Area" localSheetId="164">'MP312'!$A$1:$AA$56</definedName>
    <definedName name="_xlnm.Print_Area" localSheetId="165">'MP313'!$A$1:$AA$56</definedName>
    <definedName name="_xlnm.Print_Area" localSheetId="166">'MP314'!$A$1:$AA$56</definedName>
    <definedName name="_xlnm.Print_Area" localSheetId="167">'MP315'!$A$1:$AA$56</definedName>
    <definedName name="_xlnm.Print_Area" localSheetId="168">'MP316'!$A$1:$AA$56</definedName>
    <definedName name="_xlnm.Print_Area" localSheetId="170">'MP321'!$A$1:$AA$56</definedName>
    <definedName name="_xlnm.Print_Area" localSheetId="171">'MP324'!$A$1:$AA$56</definedName>
    <definedName name="_xlnm.Print_Area" localSheetId="172">'MP325'!$A$1:$AA$56</definedName>
    <definedName name="_xlnm.Print_Area" localSheetId="173">'MP326'!$A$1:$AA$56</definedName>
    <definedName name="_xlnm.Print_Area" localSheetId="179">'NC061'!$A$1:$AA$56</definedName>
    <definedName name="_xlnm.Print_Area" localSheetId="180">'NC062'!$A$1:$AA$56</definedName>
    <definedName name="_xlnm.Print_Area" localSheetId="181">'NC064'!$A$1:$AA$56</definedName>
    <definedName name="_xlnm.Print_Area" localSheetId="182">'NC065'!$A$1:$AA$56</definedName>
    <definedName name="_xlnm.Print_Area" localSheetId="183">'NC066'!$A$1:$AA$56</definedName>
    <definedName name="_xlnm.Print_Area" localSheetId="184">'NC067'!$A$1:$AA$56</definedName>
    <definedName name="_xlnm.Print_Area" localSheetId="186">'NC071'!$A$1:$AA$56</definedName>
    <definedName name="_xlnm.Print_Area" localSheetId="187">'NC072'!$A$1:$AA$56</definedName>
    <definedName name="_xlnm.Print_Area" localSheetId="188">'NC073'!$A$1:$AA$56</definedName>
    <definedName name="_xlnm.Print_Area" localSheetId="189">'NC074'!$A$1:$AA$56</definedName>
    <definedName name="_xlnm.Print_Area" localSheetId="190">'NC075'!$A$1:$AA$56</definedName>
    <definedName name="_xlnm.Print_Area" localSheetId="191">'NC076'!$A$1:$AA$56</definedName>
    <definedName name="_xlnm.Print_Area" localSheetId="192">'NC077'!$A$1:$AA$56</definedName>
    <definedName name="_xlnm.Print_Area" localSheetId="193">'NC078'!$A$1:$AA$56</definedName>
    <definedName name="_xlnm.Print_Area" localSheetId="195">'NC082'!$A$1:$AA$56</definedName>
    <definedName name="_xlnm.Print_Area" localSheetId="196">'NC084'!$A$1:$AA$56</definedName>
    <definedName name="_xlnm.Print_Area" localSheetId="197">'NC085'!$A$1:$AA$56</definedName>
    <definedName name="_xlnm.Print_Area" localSheetId="198">'NC086'!$A$1:$AA$56</definedName>
    <definedName name="_xlnm.Print_Area" localSheetId="199">'NC087'!$A$1:$AA$56</definedName>
    <definedName name="_xlnm.Print_Area" localSheetId="201">'NC091'!$A$1:$AA$56</definedName>
    <definedName name="_xlnm.Print_Area" localSheetId="202">'NC092'!$A$1:$AA$56</definedName>
    <definedName name="_xlnm.Print_Area" localSheetId="203">'NC093'!$A$1:$AA$56</definedName>
    <definedName name="_xlnm.Print_Area" localSheetId="204">'NC094'!$A$1:$AA$56</definedName>
    <definedName name="_xlnm.Print_Area" localSheetId="175">'NC451'!$A$1:$AA$56</definedName>
    <definedName name="_xlnm.Print_Area" localSheetId="176">'NC452'!$A$1:$AA$56</definedName>
    <definedName name="_xlnm.Print_Area" localSheetId="177">'NC453'!$A$1:$AA$56</definedName>
    <definedName name="_xlnm.Print_Area" localSheetId="2">NMA!$A$1:$AA$56</definedName>
    <definedName name="_xlnm.Print_Area" localSheetId="206">'NW371'!$A$1:$AA$56</definedName>
    <definedName name="_xlnm.Print_Area" localSheetId="207">'NW372'!$A$1:$AA$56</definedName>
    <definedName name="_xlnm.Print_Area" localSheetId="208">'NW373'!$A$1:$AA$56</definedName>
    <definedName name="_xlnm.Print_Area" localSheetId="209">'NW374'!$A$1:$AA$56</definedName>
    <definedName name="_xlnm.Print_Area" localSheetId="210">'NW375'!$A$1:$AA$56</definedName>
    <definedName name="_xlnm.Print_Area" localSheetId="212">'NW381'!$A$1:$AA$56</definedName>
    <definedName name="_xlnm.Print_Area" localSheetId="213">'NW382'!$A$1:$AA$56</definedName>
    <definedName name="_xlnm.Print_Area" localSheetId="214">'NW383'!$A$1:$AA$56</definedName>
    <definedName name="_xlnm.Print_Area" localSheetId="215">'NW384'!$A$1:$AA$56</definedName>
    <definedName name="_xlnm.Print_Area" localSheetId="216">'NW385'!$A$1:$AA$56</definedName>
    <definedName name="_xlnm.Print_Area" localSheetId="218">'NW392'!$A$1:$AA$56</definedName>
    <definedName name="_xlnm.Print_Area" localSheetId="219">'NW393'!$A$1:$AA$56</definedName>
    <definedName name="_xlnm.Print_Area" localSheetId="220">'NW394'!$A$1:$AA$56</definedName>
    <definedName name="_xlnm.Print_Area" localSheetId="221">'NW396'!$A$1:$AA$56</definedName>
    <definedName name="_xlnm.Print_Area" localSheetId="222">'NW397'!$A$1:$AA$56</definedName>
    <definedName name="_xlnm.Print_Area" localSheetId="224">'NW403'!$A$1:$AA$56</definedName>
    <definedName name="_xlnm.Print_Area" localSheetId="225">'NW404'!$A$1:$AA$56</definedName>
    <definedName name="_xlnm.Print_Area" localSheetId="226">'NW405'!$A$1:$AA$56</definedName>
    <definedName name="_xlnm.Print_Area" localSheetId="0">Summary!$A$1:$AA$56</definedName>
    <definedName name="_xlnm.Print_Area" localSheetId="65">TSH!$A$1:$AA$56</definedName>
    <definedName name="_xlnm.Print_Area" localSheetId="229">'WC011'!$A$1:$AA$56</definedName>
    <definedName name="_xlnm.Print_Area" localSheetId="230">'WC012'!$A$1:$AA$56</definedName>
    <definedName name="_xlnm.Print_Area" localSheetId="231">'WC013'!$A$1:$AA$56</definedName>
    <definedName name="_xlnm.Print_Area" localSheetId="232">'WC014'!$A$1:$AA$56</definedName>
    <definedName name="_xlnm.Print_Area" localSheetId="233">'WC015'!$A$1:$AA$56</definedName>
    <definedName name="_xlnm.Print_Area" localSheetId="235">'WC022'!$A$1:$AA$56</definedName>
    <definedName name="_xlnm.Print_Area" localSheetId="236">'WC023'!$A$1:$AA$56</definedName>
    <definedName name="_xlnm.Print_Area" localSheetId="237">'WC024'!$A$1:$AA$56</definedName>
    <definedName name="_xlnm.Print_Area" localSheetId="238">'WC025'!$A$1:$AA$56</definedName>
    <definedName name="_xlnm.Print_Area" localSheetId="239">'WC026'!$A$1:$AA$56</definedName>
    <definedName name="_xlnm.Print_Area" localSheetId="241">'WC031'!$A$1:$AA$56</definedName>
    <definedName name="_xlnm.Print_Area" localSheetId="242">'WC032'!$A$1:$AA$56</definedName>
    <definedName name="_xlnm.Print_Area" localSheetId="243">'WC033'!$A$1:$AA$56</definedName>
    <definedName name="_xlnm.Print_Area" localSheetId="244">'WC034'!$A$1:$AA$56</definedName>
    <definedName name="_xlnm.Print_Area" localSheetId="246">'WC041'!$A$1:$AA$56</definedName>
    <definedName name="_xlnm.Print_Area" localSheetId="247">'WC042'!$A$1:$AA$56</definedName>
    <definedName name="_xlnm.Print_Area" localSheetId="248">'WC043'!$A$1:$AA$56</definedName>
    <definedName name="_xlnm.Print_Area" localSheetId="249">'WC044'!$A$1:$AA$56</definedName>
    <definedName name="_xlnm.Print_Area" localSheetId="250">'WC045'!$A$1:$AA$56</definedName>
    <definedName name="_xlnm.Print_Area" localSheetId="251">'WC047'!$A$1:$AA$56</definedName>
    <definedName name="_xlnm.Print_Area" localSheetId="252">'WC048'!$A$1:$AA$56</definedName>
    <definedName name="_xlnm.Print_Area" localSheetId="254">'WC051'!$A$1:$AA$56</definedName>
    <definedName name="_xlnm.Print_Area" localSheetId="255">'WC052'!$A$1:$AA$56</definedName>
    <definedName name="_xlnm.Print_Area" localSheetId="256">'WC053'!$A$1:$AA$56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35" i="2" l="1"/>
  <c r="Y35" i="2"/>
  <c r="X35" i="2"/>
  <c r="Z35" i="2" s="1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AA35" i="3"/>
  <c r="Y35" i="3"/>
  <c r="X35" i="3"/>
  <c r="Z35" i="3" s="1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A35" i="4"/>
  <c r="Y35" i="4"/>
  <c r="X35" i="4"/>
  <c r="Z35" i="4" s="1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5" i="5"/>
  <c r="Y35" i="5"/>
  <c r="X35" i="5"/>
  <c r="Z35" i="5" s="1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A35" i="6"/>
  <c r="Y35" i="6"/>
  <c r="X35" i="6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5" i="7"/>
  <c r="Y35" i="7"/>
  <c r="X35" i="7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5" i="8"/>
  <c r="Y35" i="8"/>
  <c r="X35" i="8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AA35" i="9"/>
  <c r="Y35" i="9"/>
  <c r="X35" i="9"/>
  <c r="Z35" i="9" s="1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AA35" i="10"/>
  <c r="Y35" i="10"/>
  <c r="X35" i="10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AA35" i="11"/>
  <c r="Y35" i="11"/>
  <c r="X35" i="11"/>
  <c r="Z35" i="11" s="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AA35" i="12"/>
  <c r="Y35" i="12"/>
  <c r="X35" i="12"/>
  <c r="Z35" i="12" s="1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C35" i="12"/>
  <c r="AA35" i="13"/>
  <c r="Y35" i="13"/>
  <c r="X35" i="13"/>
  <c r="Z35" i="13" s="1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D35" i="13"/>
  <c r="C35" i="13"/>
  <c r="AA35" i="14"/>
  <c r="Y35" i="14"/>
  <c r="X35" i="14"/>
  <c r="Z35" i="14" s="1"/>
  <c r="W35" i="14"/>
  <c r="V35" i="14"/>
  <c r="U35" i="14"/>
  <c r="T35" i="14"/>
  <c r="S35" i="14"/>
  <c r="R35" i="14"/>
  <c r="Q35" i="14"/>
  <c r="P35" i="14"/>
  <c r="O35" i="14"/>
  <c r="N35" i="14"/>
  <c r="M35" i="14"/>
  <c r="L35" i="14"/>
  <c r="K35" i="14"/>
  <c r="J35" i="14"/>
  <c r="I35" i="14"/>
  <c r="H35" i="14"/>
  <c r="G35" i="14"/>
  <c r="F35" i="14"/>
  <c r="E35" i="14"/>
  <c r="D35" i="14"/>
  <c r="C35" i="14"/>
  <c r="AA35" i="15"/>
  <c r="Y35" i="15"/>
  <c r="X35" i="15"/>
  <c r="Z35" i="15" s="1"/>
  <c r="W35" i="15"/>
  <c r="V35" i="15"/>
  <c r="U35" i="15"/>
  <c r="T35" i="15"/>
  <c r="S35" i="15"/>
  <c r="R35" i="15"/>
  <c r="Q35" i="15"/>
  <c r="P35" i="15"/>
  <c r="O35" i="15"/>
  <c r="N35" i="15"/>
  <c r="M35" i="15"/>
  <c r="L35" i="15"/>
  <c r="K35" i="15"/>
  <c r="J35" i="15"/>
  <c r="I35" i="15"/>
  <c r="H35" i="15"/>
  <c r="G35" i="15"/>
  <c r="F35" i="15"/>
  <c r="E35" i="15"/>
  <c r="D35" i="15"/>
  <c r="C35" i="15"/>
  <c r="AA35" i="16"/>
  <c r="Y35" i="16"/>
  <c r="X35" i="16"/>
  <c r="Z35" i="16" s="1"/>
  <c r="W35" i="16"/>
  <c r="V35" i="16"/>
  <c r="U35" i="16"/>
  <c r="T35" i="16"/>
  <c r="S35" i="16"/>
  <c r="R35" i="16"/>
  <c r="Q35" i="16"/>
  <c r="P35" i="16"/>
  <c r="O35" i="16"/>
  <c r="N35" i="16"/>
  <c r="M35" i="16"/>
  <c r="L35" i="16"/>
  <c r="K35" i="16"/>
  <c r="J35" i="16"/>
  <c r="I35" i="16"/>
  <c r="H35" i="16"/>
  <c r="G35" i="16"/>
  <c r="F35" i="16"/>
  <c r="E35" i="16"/>
  <c r="D35" i="16"/>
  <c r="C35" i="16"/>
  <c r="AA35" i="17"/>
  <c r="Y35" i="17"/>
  <c r="X35" i="17"/>
  <c r="Z35" i="17" s="1"/>
  <c r="W35" i="17"/>
  <c r="V35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C35" i="17"/>
  <c r="AA35" i="18"/>
  <c r="Y35" i="18"/>
  <c r="X35" i="18"/>
  <c r="Z35" i="18" s="1"/>
  <c r="W35" i="18"/>
  <c r="V35" i="18"/>
  <c r="U35" i="18"/>
  <c r="T35" i="18"/>
  <c r="S35" i="18"/>
  <c r="R35" i="18"/>
  <c r="Q35" i="18"/>
  <c r="P35" i="18"/>
  <c r="O35" i="18"/>
  <c r="N35" i="18"/>
  <c r="M35" i="18"/>
  <c r="L35" i="18"/>
  <c r="K35" i="18"/>
  <c r="J35" i="18"/>
  <c r="I35" i="18"/>
  <c r="H35" i="18"/>
  <c r="G35" i="18"/>
  <c r="F35" i="18"/>
  <c r="E35" i="18"/>
  <c r="D35" i="18"/>
  <c r="C35" i="18"/>
  <c r="AA35" i="19"/>
  <c r="Y35" i="19"/>
  <c r="X35" i="19"/>
  <c r="Z35" i="19" s="1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AA35" i="20"/>
  <c r="Y35" i="20"/>
  <c r="X35" i="20"/>
  <c r="Z35" i="20" s="1"/>
  <c r="W35" i="20"/>
  <c r="V35" i="20"/>
  <c r="U35" i="20"/>
  <c r="T35" i="20"/>
  <c r="S35" i="20"/>
  <c r="R35" i="20"/>
  <c r="Q35" i="20"/>
  <c r="P35" i="20"/>
  <c r="O35" i="20"/>
  <c r="N35" i="20"/>
  <c r="M35" i="20"/>
  <c r="L35" i="20"/>
  <c r="K35" i="20"/>
  <c r="J35" i="20"/>
  <c r="I35" i="20"/>
  <c r="H35" i="20"/>
  <c r="G35" i="20"/>
  <c r="F35" i="20"/>
  <c r="E35" i="20"/>
  <c r="D35" i="20"/>
  <c r="C35" i="20"/>
  <c r="AA35" i="21"/>
  <c r="Y35" i="21"/>
  <c r="X35" i="21"/>
  <c r="Z35" i="21" s="1"/>
  <c r="W35" i="21"/>
  <c r="V35" i="21"/>
  <c r="U35" i="21"/>
  <c r="T35" i="21"/>
  <c r="S35" i="21"/>
  <c r="R35" i="21"/>
  <c r="Q35" i="21"/>
  <c r="P35" i="21"/>
  <c r="O35" i="21"/>
  <c r="N35" i="21"/>
  <c r="M35" i="21"/>
  <c r="L35" i="21"/>
  <c r="K35" i="21"/>
  <c r="J35" i="21"/>
  <c r="I35" i="21"/>
  <c r="H35" i="21"/>
  <c r="G35" i="21"/>
  <c r="F35" i="21"/>
  <c r="E35" i="21"/>
  <c r="D35" i="21"/>
  <c r="C35" i="21"/>
  <c r="AA35" i="22"/>
  <c r="Y35" i="22"/>
  <c r="X35" i="22"/>
  <c r="Z35" i="22" s="1"/>
  <c r="W35" i="22"/>
  <c r="V35" i="22"/>
  <c r="U35" i="22"/>
  <c r="T35" i="22"/>
  <c r="S35" i="22"/>
  <c r="R35" i="22"/>
  <c r="Q35" i="22"/>
  <c r="P35" i="22"/>
  <c r="O35" i="22"/>
  <c r="N35" i="22"/>
  <c r="M35" i="22"/>
  <c r="L35" i="22"/>
  <c r="K35" i="22"/>
  <c r="J35" i="22"/>
  <c r="I35" i="22"/>
  <c r="H35" i="22"/>
  <c r="G35" i="22"/>
  <c r="F35" i="22"/>
  <c r="E35" i="22"/>
  <c r="D35" i="22"/>
  <c r="C35" i="22"/>
  <c r="AA35" i="23"/>
  <c r="Y35" i="23"/>
  <c r="X35" i="23"/>
  <c r="Z35" i="23" s="1"/>
  <c r="W35" i="23"/>
  <c r="V35" i="23"/>
  <c r="U35" i="23"/>
  <c r="T35" i="23"/>
  <c r="S35" i="23"/>
  <c r="R35" i="23"/>
  <c r="Q35" i="23"/>
  <c r="P35" i="23"/>
  <c r="O35" i="23"/>
  <c r="N35" i="23"/>
  <c r="M35" i="23"/>
  <c r="L35" i="23"/>
  <c r="K35" i="23"/>
  <c r="J35" i="23"/>
  <c r="I35" i="23"/>
  <c r="H35" i="23"/>
  <c r="G35" i="23"/>
  <c r="F35" i="23"/>
  <c r="E35" i="23"/>
  <c r="D35" i="23"/>
  <c r="C35" i="23"/>
  <c r="AA35" i="24"/>
  <c r="Y35" i="24"/>
  <c r="X35" i="24"/>
  <c r="Z35" i="24" s="1"/>
  <c r="W35" i="24"/>
  <c r="V35" i="24"/>
  <c r="U35" i="24"/>
  <c r="T35" i="24"/>
  <c r="S35" i="24"/>
  <c r="R35" i="24"/>
  <c r="Q35" i="24"/>
  <c r="P35" i="24"/>
  <c r="O35" i="24"/>
  <c r="N35" i="24"/>
  <c r="M35" i="24"/>
  <c r="L35" i="24"/>
  <c r="K35" i="24"/>
  <c r="J35" i="24"/>
  <c r="I35" i="24"/>
  <c r="H35" i="24"/>
  <c r="G35" i="24"/>
  <c r="F35" i="24"/>
  <c r="E35" i="24"/>
  <c r="D35" i="24"/>
  <c r="C35" i="24"/>
  <c r="AA35" i="25"/>
  <c r="Y35" i="25"/>
  <c r="X35" i="25"/>
  <c r="Z35" i="25" s="1"/>
  <c r="W35" i="25"/>
  <c r="V35" i="25"/>
  <c r="U35" i="25"/>
  <c r="T35" i="25"/>
  <c r="S35" i="25"/>
  <c r="R35" i="25"/>
  <c r="Q35" i="25"/>
  <c r="P35" i="25"/>
  <c r="O35" i="25"/>
  <c r="N35" i="25"/>
  <c r="M35" i="25"/>
  <c r="L35" i="25"/>
  <c r="K35" i="25"/>
  <c r="J35" i="25"/>
  <c r="I35" i="25"/>
  <c r="H35" i="25"/>
  <c r="G35" i="25"/>
  <c r="F35" i="25"/>
  <c r="E35" i="25"/>
  <c r="D35" i="25"/>
  <c r="C35" i="25"/>
  <c r="AA35" i="26"/>
  <c r="Y35" i="26"/>
  <c r="X35" i="26"/>
  <c r="Z35" i="26" s="1"/>
  <c r="W35" i="26"/>
  <c r="V35" i="26"/>
  <c r="U35" i="26"/>
  <c r="T35" i="26"/>
  <c r="S35" i="26"/>
  <c r="R35" i="26"/>
  <c r="Q35" i="26"/>
  <c r="P35" i="26"/>
  <c r="O35" i="26"/>
  <c r="N35" i="26"/>
  <c r="M35" i="26"/>
  <c r="L35" i="26"/>
  <c r="K35" i="26"/>
  <c r="J35" i="26"/>
  <c r="I35" i="26"/>
  <c r="H35" i="26"/>
  <c r="G35" i="26"/>
  <c r="F35" i="26"/>
  <c r="E35" i="26"/>
  <c r="D35" i="26"/>
  <c r="C35" i="26"/>
  <c r="AA35" i="27"/>
  <c r="Y35" i="27"/>
  <c r="X35" i="27"/>
  <c r="Z35" i="27" s="1"/>
  <c r="W35" i="27"/>
  <c r="V35" i="27"/>
  <c r="U35" i="27"/>
  <c r="T35" i="27"/>
  <c r="S35" i="27"/>
  <c r="R35" i="27"/>
  <c r="Q35" i="27"/>
  <c r="P35" i="27"/>
  <c r="O35" i="27"/>
  <c r="N35" i="27"/>
  <c r="M35" i="27"/>
  <c r="L35" i="27"/>
  <c r="K35" i="27"/>
  <c r="J35" i="27"/>
  <c r="I35" i="27"/>
  <c r="H35" i="27"/>
  <c r="G35" i="27"/>
  <c r="F35" i="27"/>
  <c r="E35" i="27"/>
  <c r="D35" i="27"/>
  <c r="C35" i="27"/>
  <c r="AA35" i="28"/>
  <c r="Y35" i="28"/>
  <c r="X35" i="28"/>
  <c r="W35" i="28"/>
  <c r="V35" i="28"/>
  <c r="U35" i="28"/>
  <c r="T35" i="28"/>
  <c r="S35" i="28"/>
  <c r="R35" i="28"/>
  <c r="Q35" i="28"/>
  <c r="P35" i="28"/>
  <c r="O35" i="28"/>
  <c r="N35" i="28"/>
  <c r="M35" i="28"/>
  <c r="L35" i="28"/>
  <c r="K35" i="28"/>
  <c r="J35" i="28"/>
  <c r="I35" i="28"/>
  <c r="H35" i="28"/>
  <c r="G35" i="28"/>
  <c r="F35" i="28"/>
  <c r="E35" i="28"/>
  <c r="D35" i="28"/>
  <c r="C35" i="28"/>
  <c r="AA35" i="29"/>
  <c r="Y35" i="29"/>
  <c r="X35" i="29"/>
  <c r="Z35" i="29" s="1"/>
  <c r="W35" i="29"/>
  <c r="V35" i="29"/>
  <c r="U35" i="29"/>
  <c r="T35" i="29"/>
  <c r="S35" i="29"/>
  <c r="R35" i="29"/>
  <c r="Q35" i="29"/>
  <c r="P35" i="29"/>
  <c r="O35" i="29"/>
  <c r="N35" i="29"/>
  <c r="M35" i="29"/>
  <c r="L35" i="29"/>
  <c r="K35" i="29"/>
  <c r="J35" i="29"/>
  <c r="I35" i="29"/>
  <c r="H35" i="29"/>
  <c r="G35" i="29"/>
  <c r="F35" i="29"/>
  <c r="E35" i="29"/>
  <c r="D35" i="29"/>
  <c r="C35" i="29"/>
  <c r="AA35" i="30"/>
  <c r="Y35" i="30"/>
  <c r="X35" i="30"/>
  <c r="Z35" i="30" s="1"/>
  <c r="W35" i="30"/>
  <c r="V35" i="30"/>
  <c r="U35" i="30"/>
  <c r="T35" i="30"/>
  <c r="S35" i="30"/>
  <c r="R35" i="30"/>
  <c r="Q35" i="30"/>
  <c r="P35" i="30"/>
  <c r="O35" i="30"/>
  <c r="N35" i="30"/>
  <c r="M35" i="30"/>
  <c r="L35" i="30"/>
  <c r="K35" i="30"/>
  <c r="J35" i="30"/>
  <c r="I35" i="30"/>
  <c r="H35" i="30"/>
  <c r="G35" i="30"/>
  <c r="F35" i="30"/>
  <c r="E35" i="30"/>
  <c r="D35" i="30"/>
  <c r="C35" i="30"/>
  <c r="AA35" i="31"/>
  <c r="Y35" i="31"/>
  <c r="X35" i="31"/>
  <c r="Z35" i="31" s="1"/>
  <c r="W35" i="31"/>
  <c r="V35" i="31"/>
  <c r="U35" i="31"/>
  <c r="T35" i="31"/>
  <c r="S35" i="31"/>
  <c r="R35" i="31"/>
  <c r="Q35" i="31"/>
  <c r="P35" i="31"/>
  <c r="O35" i="31"/>
  <c r="N35" i="31"/>
  <c r="M35" i="31"/>
  <c r="L35" i="31"/>
  <c r="K35" i="31"/>
  <c r="J35" i="31"/>
  <c r="I35" i="31"/>
  <c r="H35" i="31"/>
  <c r="G35" i="31"/>
  <c r="F35" i="31"/>
  <c r="E35" i="31"/>
  <c r="D35" i="31"/>
  <c r="C35" i="31"/>
  <c r="AA35" i="32"/>
  <c r="Y35" i="32"/>
  <c r="X35" i="32"/>
  <c r="Z35" i="32" s="1"/>
  <c r="W35" i="32"/>
  <c r="V35" i="32"/>
  <c r="U35" i="32"/>
  <c r="T35" i="32"/>
  <c r="S35" i="32"/>
  <c r="R35" i="32"/>
  <c r="Q35" i="32"/>
  <c r="P35" i="32"/>
  <c r="O35" i="32"/>
  <c r="N35" i="32"/>
  <c r="M35" i="32"/>
  <c r="L35" i="32"/>
  <c r="K35" i="32"/>
  <c r="J35" i="32"/>
  <c r="I35" i="32"/>
  <c r="H35" i="32"/>
  <c r="G35" i="32"/>
  <c r="F35" i="32"/>
  <c r="E35" i="32"/>
  <c r="D35" i="32"/>
  <c r="C35" i="32"/>
  <c r="AA35" i="33"/>
  <c r="Y35" i="33"/>
  <c r="X35" i="33"/>
  <c r="Z35" i="33" s="1"/>
  <c r="W35" i="33"/>
  <c r="V35" i="33"/>
  <c r="U35" i="33"/>
  <c r="T35" i="33"/>
  <c r="S35" i="33"/>
  <c r="R35" i="33"/>
  <c r="Q35" i="33"/>
  <c r="P35" i="33"/>
  <c r="O35" i="33"/>
  <c r="N35" i="33"/>
  <c r="M35" i="33"/>
  <c r="L35" i="33"/>
  <c r="K35" i="33"/>
  <c r="J35" i="33"/>
  <c r="I35" i="33"/>
  <c r="H35" i="33"/>
  <c r="G35" i="33"/>
  <c r="F35" i="33"/>
  <c r="E35" i="33"/>
  <c r="D35" i="33"/>
  <c r="C35" i="33"/>
  <c r="AA35" i="34"/>
  <c r="Y35" i="34"/>
  <c r="X35" i="34"/>
  <c r="Z35" i="34" s="1"/>
  <c r="W35" i="34"/>
  <c r="V35" i="34"/>
  <c r="U35" i="34"/>
  <c r="T35" i="34"/>
  <c r="S35" i="34"/>
  <c r="R35" i="34"/>
  <c r="Q35" i="34"/>
  <c r="P35" i="34"/>
  <c r="O35" i="34"/>
  <c r="N35" i="34"/>
  <c r="M35" i="34"/>
  <c r="L35" i="34"/>
  <c r="K35" i="34"/>
  <c r="J35" i="34"/>
  <c r="I35" i="34"/>
  <c r="H35" i="34"/>
  <c r="G35" i="34"/>
  <c r="F35" i="34"/>
  <c r="E35" i="34"/>
  <c r="D35" i="34"/>
  <c r="C35" i="34"/>
  <c r="AA35" i="35"/>
  <c r="Y35" i="35"/>
  <c r="X35" i="35"/>
  <c r="Z35" i="35" s="1"/>
  <c r="W35" i="35"/>
  <c r="V35" i="35"/>
  <c r="U35" i="35"/>
  <c r="T35" i="35"/>
  <c r="S35" i="35"/>
  <c r="R35" i="35"/>
  <c r="Q35" i="35"/>
  <c r="P35" i="35"/>
  <c r="O35" i="35"/>
  <c r="N35" i="35"/>
  <c r="M35" i="35"/>
  <c r="L35" i="35"/>
  <c r="K35" i="35"/>
  <c r="J35" i="35"/>
  <c r="I35" i="35"/>
  <c r="H35" i="35"/>
  <c r="G35" i="35"/>
  <c r="F35" i="35"/>
  <c r="E35" i="35"/>
  <c r="D35" i="35"/>
  <c r="C35" i="35"/>
  <c r="AA35" i="36"/>
  <c r="Y35" i="36"/>
  <c r="X35" i="36"/>
  <c r="Z35" i="36" s="1"/>
  <c r="W35" i="36"/>
  <c r="V35" i="36"/>
  <c r="U35" i="36"/>
  <c r="T35" i="36"/>
  <c r="S35" i="36"/>
  <c r="R35" i="36"/>
  <c r="Q35" i="36"/>
  <c r="P35" i="36"/>
  <c r="O35" i="36"/>
  <c r="N35" i="36"/>
  <c r="M35" i="36"/>
  <c r="L35" i="36"/>
  <c r="K35" i="36"/>
  <c r="J35" i="36"/>
  <c r="I35" i="36"/>
  <c r="H35" i="36"/>
  <c r="G35" i="36"/>
  <c r="F35" i="36"/>
  <c r="E35" i="36"/>
  <c r="D35" i="36"/>
  <c r="C35" i="36"/>
  <c r="AA35" i="37"/>
  <c r="Y35" i="37"/>
  <c r="X35" i="37"/>
  <c r="Z35" i="37" s="1"/>
  <c r="W35" i="37"/>
  <c r="V35" i="37"/>
  <c r="U35" i="37"/>
  <c r="T35" i="37"/>
  <c r="S35" i="37"/>
  <c r="R35" i="37"/>
  <c r="Q35" i="37"/>
  <c r="P35" i="37"/>
  <c r="O35" i="37"/>
  <c r="N35" i="37"/>
  <c r="M35" i="37"/>
  <c r="L35" i="37"/>
  <c r="K35" i="37"/>
  <c r="J35" i="37"/>
  <c r="I35" i="37"/>
  <c r="H35" i="37"/>
  <c r="G35" i="37"/>
  <c r="F35" i="37"/>
  <c r="E35" i="37"/>
  <c r="D35" i="37"/>
  <c r="C35" i="37"/>
  <c r="AA35" i="38"/>
  <c r="Y35" i="38"/>
  <c r="X35" i="38"/>
  <c r="Z35" i="38" s="1"/>
  <c r="W35" i="38"/>
  <c r="V35" i="38"/>
  <c r="U35" i="38"/>
  <c r="T35" i="38"/>
  <c r="S35" i="38"/>
  <c r="R35" i="38"/>
  <c r="Q35" i="38"/>
  <c r="P35" i="38"/>
  <c r="O35" i="38"/>
  <c r="N35" i="38"/>
  <c r="M35" i="38"/>
  <c r="L35" i="38"/>
  <c r="K35" i="38"/>
  <c r="J35" i="38"/>
  <c r="I35" i="38"/>
  <c r="H35" i="38"/>
  <c r="G35" i="38"/>
  <c r="F35" i="38"/>
  <c r="E35" i="38"/>
  <c r="D35" i="38"/>
  <c r="C35" i="38"/>
  <c r="AA35" i="39"/>
  <c r="Y35" i="39"/>
  <c r="X35" i="39"/>
  <c r="Z35" i="39" s="1"/>
  <c r="W35" i="39"/>
  <c r="V35" i="39"/>
  <c r="U35" i="39"/>
  <c r="T35" i="39"/>
  <c r="S35" i="39"/>
  <c r="R35" i="39"/>
  <c r="Q35" i="39"/>
  <c r="P35" i="39"/>
  <c r="O35" i="39"/>
  <c r="N35" i="39"/>
  <c r="M35" i="39"/>
  <c r="L35" i="39"/>
  <c r="K35" i="39"/>
  <c r="J35" i="39"/>
  <c r="I35" i="39"/>
  <c r="H35" i="39"/>
  <c r="G35" i="39"/>
  <c r="F35" i="39"/>
  <c r="E35" i="39"/>
  <c r="D35" i="39"/>
  <c r="C35" i="39"/>
  <c r="AA35" i="40"/>
  <c r="Y35" i="40"/>
  <c r="X35" i="40"/>
  <c r="Z35" i="40" s="1"/>
  <c r="W35" i="40"/>
  <c r="V35" i="40"/>
  <c r="U35" i="40"/>
  <c r="T35" i="40"/>
  <c r="S35" i="40"/>
  <c r="R35" i="40"/>
  <c r="Q35" i="40"/>
  <c r="P35" i="40"/>
  <c r="O35" i="40"/>
  <c r="N35" i="40"/>
  <c r="M35" i="40"/>
  <c r="L35" i="40"/>
  <c r="K35" i="40"/>
  <c r="J35" i="40"/>
  <c r="I35" i="40"/>
  <c r="H35" i="40"/>
  <c r="G35" i="40"/>
  <c r="F35" i="40"/>
  <c r="E35" i="40"/>
  <c r="D35" i="40"/>
  <c r="C35" i="40"/>
  <c r="AA35" i="41"/>
  <c r="Y35" i="41"/>
  <c r="X35" i="41"/>
  <c r="Z35" i="41" s="1"/>
  <c r="W35" i="41"/>
  <c r="V35" i="41"/>
  <c r="U35" i="41"/>
  <c r="T35" i="41"/>
  <c r="S35" i="41"/>
  <c r="R35" i="41"/>
  <c r="Q35" i="41"/>
  <c r="P35" i="41"/>
  <c r="O35" i="41"/>
  <c r="N35" i="41"/>
  <c r="M35" i="41"/>
  <c r="L35" i="41"/>
  <c r="K35" i="41"/>
  <c r="J35" i="41"/>
  <c r="I35" i="41"/>
  <c r="H35" i="41"/>
  <c r="G35" i="41"/>
  <c r="F35" i="41"/>
  <c r="E35" i="41"/>
  <c r="D35" i="41"/>
  <c r="C35" i="41"/>
  <c r="AA35" i="42"/>
  <c r="Y35" i="42"/>
  <c r="X35" i="42"/>
  <c r="Z35" i="42" s="1"/>
  <c r="W35" i="42"/>
  <c r="V35" i="42"/>
  <c r="U35" i="42"/>
  <c r="T35" i="42"/>
  <c r="S35" i="42"/>
  <c r="R35" i="42"/>
  <c r="Q35" i="42"/>
  <c r="P35" i="42"/>
  <c r="O35" i="42"/>
  <c r="N35" i="42"/>
  <c r="M35" i="42"/>
  <c r="L35" i="42"/>
  <c r="K35" i="42"/>
  <c r="J35" i="42"/>
  <c r="I35" i="42"/>
  <c r="H35" i="42"/>
  <c r="G35" i="42"/>
  <c r="F35" i="42"/>
  <c r="E35" i="42"/>
  <c r="D35" i="42"/>
  <c r="C35" i="42"/>
  <c r="AA35" i="43"/>
  <c r="Y35" i="43"/>
  <c r="X35" i="43"/>
  <c r="Z35" i="43" s="1"/>
  <c r="W35" i="43"/>
  <c r="V35" i="43"/>
  <c r="U35" i="43"/>
  <c r="T35" i="43"/>
  <c r="S35" i="43"/>
  <c r="R35" i="43"/>
  <c r="Q35" i="43"/>
  <c r="P35" i="43"/>
  <c r="O35" i="43"/>
  <c r="N35" i="43"/>
  <c r="M35" i="43"/>
  <c r="L35" i="43"/>
  <c r="K35" i="43"/>
  <c r="J35" i="43"/>
  <c r="I35" i="43"/>
  <c r="H35" i="43"/>
  <c r="G35" i="43"/>
  <c r="F35" i="43"/>
  <c r="E35" i="43"/>
  <c r="D35" i="43"/>
  <c r="C35" i="43"/>
  <c r="AA35" i="44"/>
  <c r="Y35" i="44"/>
  <c r="X35" i="44"/>
  <c r="Z35" i="44" s="1"/>
  <c r="W35" i="44"/>
  <c r="V35" i="44"/>
  <c r="U35" i="44"/>
  <c r="T35" i="44"/>
  <c r="S35" i="44"/>
  <c r="R35" i="44"/>
  <c r="Q35" i="44"/>
  <c r="P35" i="44"/>
  <c r="O35" i="44"/>
  <c r="N35" i="44"/>
  <c r="M35" i="44"/>
  <c r="L35" i="44"/>
  <c r="K35" i="44"/>
  <c r="J35" i="44"/>
  <c r="I35" i="44"/>
  <c r="H35" i="44"/>
  <c r="G35" i="44"/>
  <c r="F35" i="44"/>
  <c r="E35" i="44"/>
  <c r="D35" i="44"/>
  <c r="C35" i="44"/>
  <c r="AA35" i="45"/>
  <c r="Y35" i="45"/>
  <c r="X35" i="45"/>
  <c r="Z35" i="45" s="1"/>
  <c r="W35" i="45"/>
  <c r="V35" i="45"/>
  <c r="U35" i="45"/>
  <c r="T35" i="45"/>
  <c r="S35" i="45"/>
  <c r="R35" i="45"/>
  <c r="Q35" i="45"/>
  <c r="P35" i="45"/>
  <c r="O35" i="45"/>
  <c r="N35" i="45"/>
  <c r="M35" i="45"/>
  <c r="L35" i="45"/>
  <c r="K35" i="45"/>
  <c r="J35" i="45"/>
  <c r="I35" i="45"/>
  <c r="H35" i="45"/>
  <c r="G35" i="45"/>
  <c r="F35" i="45"/>
  <c r="E35" i="45"/>
  <c r="D35" i="45"/>
  <c r="C35" i="45"/>
  <c r="AA35" i="46"/>
  <c r="Y35" i="46"/>
  <c r="X35" i="46"/>
  <c r="Z35" i="46" s="1"/>
  <c r="W35" i="46"/>
  <c r="V35" i="46"/>
  <c r="U35" i="46"/>
  <c r="T35" i="46"/>
  <c r="S35" i="46"/>
  <c r="R35" i="46"/>
  <c r="Q35" i="46"/>
  <c r="P35" i="46"/>
  <c r="O35" i="46"/>
  <c r="N35" i="46"/>
  <c r="M35" i="46"/>
  <c r="L35" i="46"/>
  <c r="K35" i="46"/>
  <c r="J35" i="46"/>
  <c r="I35" i="46"/>
  <c r="H35" i="46"/>
  <c r="G35" i="46"/>
  <c r="F35" i="46"/>
  <c r="E35" i="46"/>
  <c r="D35" i="46"/>
  <c r="C35" i="46"/>
  <c r="AA35" i="47"/>
  <c r="Y35" i="47"/>
  <c r="X35" i="47"/>
  <c r="Z35" i="47" s="1"/>
  <c r="W35" i="47"/>
  <c r="V35" i="47"/>
  <c r="U35" i="47"/>
  <c r="T35" i="47"/>
  <c r="S35" i="47"/>
  <c r="R35" i="47"/>
  <c r="Q35" i="47"/>
  <c r="P35" i="47"/>
  <c r="O35" i="47"/>
  <c r="N35" i="47"/>
  <c r="M35" i="47"/>
  <c r="L35" i="47"/>
  <c r="K35" i="47"/>
  <c r="J35" i="47"/>
  <c r="I35" i="47"/>
  <c r="H35" i="47"/>
  <c r="G35" i="47"/>
  <c r="F35" i="47"/>
  <c r="E35" i="47"/>
  <c r="D35" i="47"/>
  <c r="C35" i="47"/>
  <c r="AA35" i="48"/>
  <c r="Y35" i="48"/>
  <c r="X35" i="48"/>
  <c r="Z35" i="48" s="1"/>
  <c r="W35" i="48"/>
  <c r="V35" i="48"/>
  <c r="U35" i="48"/>
  <c r="T35" i="48"/>
  <c r="S35" i="48"/>
  <c r="R35" i="48"/>
  <c r="Q35" i="48"/>
  <c r="P35" i="48"/>
  <c r="O35" i="48"/>
  <c r="N35" i="48"/>
  <c r="M35" i="48"/>
  <c r="L35" i="48"/>
  <c r="K35" i="48"/>
  <c r="J35" i="48"/>
  <c r="I35" i="48"/>
  <c r="H35" i="48"/>
  <c r="G35" i="48"/>
  <c r="F35" i="48"/>
  <c r="E35" i="48"/>
  <c r="D35" i="48"/>
  <c r="C35" i="48"/>
  <c r="AA35" i="49"/>
  <c r="Y35" i="49"/>
  <c r="X35" i="49"/>
  <c r="Z35" i="49" s="1"/>
  <c r="W35" i="49"/>
  <c r="V35" i="49"/>
  <c r="U35" i="49"/>
  <c r="T35" i="49"/>
  <c r="S35" i="49"/>
  <c r="R35" i="49"/>
  <c r="Q35" i="49"/>
  <c r="P35" i="49"/>
  <c r="O35" i="49"/>
  <c r="N35" i="49"/>
  <c r="M35" i="49"/>
  <c r="L35" i="49"/>
  <c r="K35" i="49"/>
  <c r="J35" i="49"/>
  <c r="I35" i="49"/>
  <c r="H35" i="49"/>
  <c r="G35" i="49"/>
  <c r="F35" i="49"/>
  <c r="E35" i="49"/>
  <c r="D35" i="49"/>
  <c r="C35" i="49"/>
  <c r="AA35" i="50"/>
  <c r="Y35" i="50"/>
  <c r="X35" i="50"/>
  <c r="Z35" i="50" s="1"/>
  <c r="W35" i="50"/>
  <c r="V35" i="50"/>
  <c r="U35" i="50"/>
  <c r="T35" i="50"/>
  <c r="S35" i="50"/>
  <c r="R35" i="50"/>
  <c r="Q35" i="50"/>
  <c r="P35" i="50"/>
  <c r="O35" i="50"/>
  <c r="N35" i="50"/>
  <c r="M35" i="50"/>
  <c r="L35" i="50"/>
  <c r="K35" i="50"/>
  <c r="J35" i="50"/>
  <c r="I35" i="50"/>
  <c r="H35" i="50"/>
  <c r="G35" i="50"/>
  <c r="F35" i="50"/>
  <c r="E35" i="50"/>
  <c r="D35" i="50"/>
  <c r="C35" i="50"/>
  <c r="AA35" i="51"/>
  <c r="Y35" i="51"/>
  <c r="X35" i="51"/>
  <c r="Z35" i="51" s="1"/>
  <c r="W35" i="51"/>
  <c r="V35" i="51"/>
  <c r="U35" i="51"/>
  <c r="T35" i="51"/>
  <c r="S35" i="51"/>
  <c r="R35" i="51"/>
  <c r="Q35" i="51"/>
  <c r="P35" i="51"/>
  <c r="O35" i="51"/>
  <c r="N35" i="51"/>
  <c r="M35" i="51"/>
  <c r="L35" i="51"/>
  <c r="K35" i="51"/>
  <c r="J35" i="51"/>
  <c r="I35" i="51"/>
  <c r="H35" i="51"/>
  <c r="G35" i="51"/>
  <c r="F35" i="51"/>
  <c r="E35" i="51"/>
  <c r="D35" i="51"/>
  <c r="C35" i="51"/>
  <c r="AA35" i="52"/>
  <c r="Y35" i="52"/>
  <c r="X35" i="52"/>
  <c r="Z35" i="52" s="1"/>
  <c r="W35" i="52"/>
  <c r="V35" i="52"/>
  <c r="U35" i="52"/>
  <c r="T35" i="52"/>
  <c r="S35" i="52"/>
  <c r="R35" i="52"/>
  <c r="Q35" i="52"/>
  <c r="P35" i="52"/>
  <c r="O35" i="52"/>
  <c r="N35" i="52"/>
  <c r="M35" i="52"/>
  <c r="L35" i="52"/>
  <c r="K35" i="52"/>
  <c r="J35" i="52"/>
  <c r="I35" i="52"/>
  <c r="H35" i="52"/>
  <c r="G35" i="52"/>
  <c r="F35" i="52"/>
  <c r="E35" i="52"/>
  <c r="D35" i="52"/>
  <c r="C35" i="52"/>
  <c r="AA35" i="53"/>
  <c r="Y35" i="53"/>
  <c r="X35" i="53"/>
  <c r="Z35" i="53" s="1"/>
  <c r="W35" i="53"/>
  <c r="V35" i="53"/>
  <c r="U35" i="53"/>
  <c r="T35" i="53"/>
  <c r="S35" i="53"/>
  <c r="R35" i="53"/>
  <c r="Q35" i="53"/>
  <c r="P35" i="53"/>
  <c r="O35" i="53"/>
  <c r="N35" i="53"/>
  <c r="M35" i="53"/>
  <c r="L35" i="53"/>
  <c r="K35" i="53"/>
  <c r="J35" i="53"/>
  <c r="I35" i="53"/>
  <c r="H35" i="53"/>
  <c r="G35" i="53"/>
  <c r="F35" i="53"/>
  <c r="E35" i="53"/>
  <c r="D35" i="53"/>
  <c r="C35" i="53"/>
  <c r="AA35" i="54"/>
  <c r="Y35" i="54"/>
  <c r="X35" i="54"/>
  <c r="Z35" i="54" s="1"/>
  <c r="W35" i="54"/>
  <c r="V35" i="54"/>
  <c r="U35" i="54"/>
  <c r="T35" i="54"/>
  <c r="S35" i="54"/>
  <c r="R35" i="54"/>
  <c r="Q35" i="54"/>
  <c r="P35" i="54"/>
  <c r="O35" i="54"/>
  <c r="N35" i="54"/>
  <c r="M35" i="54"/>
  <c r="L35" i="54"/>
  <c r="K35" i="54"/>
  <c r="J35" i="54"/>
  <c r="I35" i="54"/>
  <c r="H35" i="54"/>
  <c r="G35" i="54"/>
  <c r="F35" i="54"/>
  <c r="E35" i="54"/>
  <c r="D35" i="54"/>
  <c r="C35" i="54"/>
  <c r="AA35" i="55"/>
  <c r="Y35" i="55"/>
  <c r="X35" i="55"/>
  <c r="Z35" i="55" s="1"/>
  <c r="W35" i="55"/>
  <c r="V35" i="55"/>
  <c r="U35" i="55"/>
  <c r="T35" i="55"/>
  <c r="S35" i="55"/>
  <c r="R35" i="55"/>
  <c r="Q35" i="55"/>
  <c r="P35" i="55"/>
  <c r="O35" i="55"/>
  <c r="N35" i="55"/>
  <c r="M35" i="55"/>
  <c r="L35" i="55"/>
  <c r="K35" i="55"/>
  <c r="J35" i="55"/>
  <c r="I35" i="55"/>
  <c r="H35" i="55"/>
  <c r="G35" i="55"/>
  <c r="F35" i="55"/>
  <c r="E35" i="55"/>
  <c r="D35" i="55"/>
  <c r="C35" i="55"/>
  <c r="AA35" i="56"/>
  <c r="Y35" i="56"/>
  <c r="X35" i="56"/>
  <c r="Z35" i="56" s="1"/>
  <c r="W35" i="56"/>
  <c r="V35" i="56"/>
  <c r="U35" i="56"/>
  <c r="T35" i="56"/>
  <c r="S35" i="56"/>
  <c r="R35" i="56"/>
  <c r="Q35" i="56"/>
  <c r="P35" i="56"/>
  <c r="O35" i="56"/>
  <c r="N35" i="56"/>
  <c r="M35" i="56"/>
  <c r="L35" i="56"/>
  <c r="K35" i="56"/>
  <c r="J35" i="56"/>
  <c r="I35" i="56"/>
  <c r="H35" i="56"/>
  <c r="G35" i="56"/>
  <c r="F35" i="56"/>
  <c r="E35" i="56"/>
  <c r="D35" i="56"/>
  <c r="C35" i="56"/>
  <c r="AA35" i="57"/>
  <c r="Y35" i="57"/>
  <c r="X35" i="57"/>
  <c r="Z35" i="57" s="1"/>
  <c r="W35" i="57"/>
  <c r="V35" i="57"/>
  <c r="U35" i="57"/>
  <c r="T35" i="57"/>
  <c r="S35" i="57"/>
  <c r="R35" i="57"/>
  <c r="Q35" i="57"/>
  <c r="P35" i="57"/>
  <c r="O35" i="57"/>
  <c r="N35" i="57"/>
  <c r="M35" i="57"/>
  <c r="L35" i="57"/>
  <c r="K35" i="57"/>
  <c r="J35" i="57"/>
  <c r="I35" i="57"/>
  <c r="H35" i="57"/>
  <c r="G35" i="57"/>
  <c r="F35" i="57"/>
  <c r="E35" i="57"/>
  <c r="D35" i="57"/>
  <c r="C35" i="57"/>
  <c r="AA35" i="58"/>
  <c r="Y35" i="58"/>
  <c r="X35" i="58"/>
  <c r="Z35" i="58" s="1"/>
  <c r="W35" i="58"/>
  <c r="V35" i="58"/>
  <c r="U35" i="58"/>
  <c r="T35" i="58"/>
  <c r="S35" i="58"/>
  <c r="R35" i="58"/>
  <c r="Q35" i="58"/>
  <c r="P35" i="58"/>
  <c r="O35" i="58"/>
  <c r="N35" i="58"/>
  <c r="M35" i="58"/>
  <c r="L35" i="58"/>
  <c r="K35" i="58"/>
  <c r="J35" i="58"/>
  <c r="I35" i="58"/>
  <c r="H35" i="58"/>
  <c r="G35" i="58"/>
  <c r="F35" i="58"/>
  <c r="E35" i="58"/>
  <c r="D35" i="58"/>
  <c r="C35" i="58"/>
  <c r="AA35" i="59"/>
  <c r="Y35" i="59"/>
  <c r="X35" i="59"/>
  <c r="Z35" i="59" s="1"/>
  <c r="W35" i="59"/>
  <c r="V35" i="59"/>
  <c r="U35" i="59"/>
  <c r="T35" i="59"/>
  <c r="S35" i="59"/>
  <c r="R35" i="59"/>
  <c r="Q35" i="59"/>
  <c r="P35" i="59"/>
  <c r="O35" i="59"/>
  <c r="N35" i="59"/>
  <c r="M35" i="59"/>
  <c r="L35" i="59"/>
  <c r="K35" i="59"/>
  <c r="J35" i="59"/>
  <c r="I35" i="59"/>
  <c r="H35" i="59"/>
  <c r="G35" i="59"/>
  <c r="F35" i="59"/>
  <c r="E35" i="59"/>
  <c r="D35" i="59"/>
  <c r="C35" i="59"/>
  <c r="AA35" i="60"/>
  <c r="Y35" i="60"/>
  <c r="X35" i="60"/>
  <c r="Z35" i="60" s="1"/>
  <c r="W35" i="60"/>
  <c r="V35" i="60"/>
  <c r="U35" i="60"/>
  <c r="T35" i="60"/>
  <c r="S35" i="60"/>
  <c r="R35" i="60"/>
  <c r="Q35" i="60"/>
  <c r="P35" i="60"/>
  <c r="O35" i="60"/>
  <c r="N35" i="60"/>
  <c r="M35" i="60"/>
  <c r="L35" i="60"/>
  <c r="K35" i="60"/>
  <c r="J35" i="60"/>
  <c r="I35" i="60"/>
  <c r="H35" i="60"/>
  <c r="G35" i="60"/>
  <c r="F35" i="60"/>
  <c r="E35" i="60"/>
  <c r="D35" i="60"/>
  <c r="C35" i="60"/>
  <c r="AA35" i="61"/>
  <c r="Y35" i="61"/>
  <c r="X35" i="61"/>
  <c r="Z35" i="61" s="1"/>
  <c r="W35" i="61"/>
  <c r="V35" i="61"/>
  <c r="U35" i="61"/>
  <c r="T35" i="61"/>
  <c r="S35" i="61"/>
  <c r="R35" i="61"/>
  <c r="Q35" i="61"/>
  <c r="P35" i="61"/>
  <c r="O35" i="61"/>
  <c r="N35" i="61"/>
  <c r="M35" i="61"/>
  <c r="L35" i="61"/>
  <c r="K35" i="61"/>
  <c r="J35" i="61"/>
  <c r="I35" i="61"/>
  <c r="H35" i="61"/>
  <c r="G35" i="61"/>
  <c r="F35" i="61"/>
  <c r="E35" i="61"/>
  <c r="D35" i="61"/>
  <c r="C35" i="61"/>
  <c r="AA35" i="62"/>
  <c r="Y35" i="62"/>
  <c r="X35" i="62"/>
  <c r="Z35" i="62" s="1"/>
  <c r="W35" i="62"/>
  <c r="V35" i="62"/>
  <c r="U35" i="62"/>
  <c r="T35" i="62"/>
  <c r="S35" i="62"/>
  <c r="R35" i="62"/>
  <c r="Q35" i="62"/>
  <c r="P35" i="62"/>
  <c r="O35" i="62"/>
  <c r="N35" i="62"/>
  <c r="M35" i="62"/>
  <c r="L35" i="62"/>
  <c r="K35" i="62"/>
  <c r="J35" i="62"/>
  <c r="I35" i="62"/>
  <c r="H35" i="62"/>
  <c r="G35" i="62"/>
  <c r="F35" i="62"/>
  <c r="E35" i="62"/>
  <c r="D35" i="62"/>
  <c r="C35" i="62"/>
  <c r="AA35" i="63"/>
  <c r="Y35" i="63"/>
  <c r="X35" i="63"/>
  <c r="Z35" i="63" s="1"/>
  <c r="W35" i="63"/>
  <c r="V35" i="63"/>
  <c r="U35" i="63"/>
  <c r="T35" i="63"/>
  <c r="S35" i="63"/>
  <c r="R35" i="63"/>
  <c r="Q35" i="63"/>
  <c r="P35" i="63"/>
  <c r="O35" i="63"/>
  <c r="N35" i="63"/>
  <c r="M35" i="63"/>
  <c r="L35" i="63"/>
  <c r="K35" i="63"/>
  <c r="J35" i="63"/>
  <c r="I35" i="63"/>
  <c r="H35" i="63"/>
  <c r="G35" i="63"/>
  <c r="F35" i="63"/>
  <c r="E35" i="63"/>
  <c r="D35" i="63"/>
  <c r="C35" i="63"/>
  <c r="AA35" i="64"/>
  <c r="Y35" i="64"/>
  <c r="X35" i="64"/>
  <c r="Z35" i="64" s="1"/>
  <c r="W35" i="64"/>
  <c r="V35" i="64"/>
  <c r="U35" i="64"/>
  <c r="T35" i="64"/>
  <c r="S35" i="64"/>
  <c r="R35" i="64"/>
  <c r="Q35" i="64"/>
  <c r="P35" i="64"/>
  <c r="O35" i="64"/>
  <c r="N35" i="64"/>
  <c r="M35" i="64"/>
  <c r="L35" i="64"/>
  <c r="K35" i="64"/>
  <c r="J35" i="64"/>
  <c r="I35" i="64"/>
  <c r="H35" i="64"/>
  <c r="G35" i="64"/>
  <c r="F35" i="64"/>
  <c r="E35" i="64"/>
  <c r="D35" i="64"/>
  <c r="C35" i="64"/>
  <c r="AA35" i="65"/>
  <c r="Y35" i="65"/>
  <c r="X35" i="65"/>
  <c r="Z35" i="65" s="1"/>
  <c r="W35" i="65"/>
  <c r="V35" i="65"/>
  <c r="U35" i="65"/>
  <c r="T35" i="65"/>
  <c r="S35" i="65"/>
  <c r="R35" i="65"/>
  <c r="Q35" i="65"/>
  <c r="P35" i="65"/>
  <c r="O35" i="65"/>
  <c r="N35" i="65"/>
  <c r="M35" i="65"/>
  <c r="L35" i="65"/>
  <c r="K35" i="65"/>
  <c r="J35" i="65"/>
  <c r="I35" i="65"/>
  <c r="H35" i="65"/>
  <c r="G35" i="65"/>
  <c r="F35" i="65"/>
  <c r="E35" i="65"/>
  <c r="D35" i="65"/>
  <c r="C35" i="65"/>
  <c r="AA35" i="66"/>
  <c r="Y35" i="66"/>
  <c r="X35" i="66"/>
  <c r="Z35" i="66" s="1"/>
  <c r="W35" i="66"/>
  <c r="V35" i="66"/>
  <c r="U35" i="66"/>
  <c r="T35" i="66"/>
  <c r="S35" i="66"/>
  <c r="R35" i="66"/>
  <c r="Q35" i="66"/>
  <c r="P35" i="66"/>
  <c r="O35" i="66"/>
  <c r="N35" i="66"/>
  <c r="M35" i="66"/>
  <c r="L35" i="66"/>
  <c r="K35" i="66"/>
  <c r="J35" i="66"/>
  <c r="I35" i="66"/>
  <c r="H35" i="66"/>
  <c r="G35" i="66"/>
  <c r="F35" i="66"/>
  <c r="E35" i="66"/>
  <c r="D35" i="66"/>
  <c r="C35" i="66"/>
  <c r="AA35" i="67"/>
  <c r="Y35" i="67"/>
  <c r="X35" i="67"/>
  <c r="Z35" i="67" s="1"/>
  <c r="W35" i="67"/>
  <c r="V35" i="67"/>
  <c r="U35" i="67"/>
  <c r="T35" i="67"/>
  <c r="S35" i="67"/>
  <c r="R35" i="67"/>
  <c r="Q35" i="67"/>
  <c r="P35" i="67"/>
  <c r="O35" i="67"/>
  <c r="N35" i="67"/>
  <c r="M35" i="67"/>
  <c r="L35" i="67"/>
  <c r="K35" i="67"/>
  <c r="J35" i="67"/>
  <c r="I35" i="67"/>
  <c r="H35" i="67"/>
  <c r="G35" i="67"/>
  <c r="F35" i="67"/>
  <c r="E35" i="67"/>
  <c r="D35" i="67"/>
  <c r="C35" i="67"/>
  <c r="AA35" i="68"/>
  <c r="Y35" i="68"/>
  <c r="X35" i="68"/>
  <c r="Z35" i="68" s="1"/>
  <c r="W35" i="68"/>
  <c r="V35" i="68"/>
  <c r="U35" i="68"/>
  <c r="T35" i="68"/>
  <c r="S35" i="68"/>
  <c r="R35" i="68"/>
  <c r="Q35" i="68"/>
  <c r="P35" i="68"/>
  <c r="O35" i="68"/>
  <c r="N35" i="68"/>
  <c r="M35" i="68"/>
  <c r="L35" i="68"/>
  <c r="K35" i="68"/>
  <c r="J35" i="68"/>
  <c r="I35" i="68"/>
  <c r="H35" i="68"/>
  <c r="G35" i="68"/>
  <c r="F35" i="68"/>
  <c r="E35" i="68"/>
  <c r="D35" i="68"/>
  <c r="C35" i="68"/>
  <c r="AA35" i="69"/>
  <c r="Y35" i="69"/>
  <c r="X35" i="69"/>
  <c r="Z35" i="69" s="1"/>
  <c r="W35" i="69"/>
  <c r="V35" i="69"/>
  <c r="U35" i="69"/>
  <c r="T35" i="69"/>
  <c r="S35" i="69"/>
  <c r="R35" i="69"/>
  <c r="Q35" i="69"/>
  <c r="P35" i="69"/>
  <c r="O35" i="69"/>
  <c r="N35" i="69"/>
  <c r="M35" i="69"/>
  <c r="L35" i="69"/>
  <c r="K35" i="69"/>
  <c r="J35" i="69"/>
  <c r="I35" i="69"/>
  <c r="H35" i="69"/>
  <c r="G35" i="69"/>
  <c r="F35" i="69"/>
  <c r="E35" i="69"/>
  <c r="D35" i="69"/>
  <c r="C35" i="69"/>
  <c r="AA35" i="70"/>
  <c r="Y35" i="70"/>
  <c r="X35" i="70"/>
  <c r="Z35" i="70" s="1"/>
  <c r="W35" i="70"/>
  <c r="V35" i="70"/>
  <c r="U35" i="70"/>
  <c r="T35" i="70"/>
  <c r="S35" i="70"/>
  <c r="R35" i="70"/>
  <c r="Q35" i="70"/>
  <c r="P35" i="70"/>
  <c r="O35" i="70"/>
  <c r="N35" i="70"/>
  <c r="M35" i="70"/>
  <c r="L35" i="70"/>
  <c r="K35" i="70"/>
  <c r="J35" i="70"/>
  <c r="I35" i="70"/>
  <c r="H35" i="70"/>
  <c r="G35" i="70"/>
  <c r="F35" i="70"/>
  <c r="E35" i="70"/>
  <c r="D35" i="70"/>
  <c r="C35" i="70"/>
  <c r="AA35" i="71"/>
  <c r="Y35" i="71"/>
  <c r="X35" i="71"/>
  <c r="Z35" i="71" s="1"/>
  <c r="W35" i="71"/>
  <c r="V35" i="71"/>
  <c r="U35" i="71"/>
  <c r="T35" i="71"/>
  <c r="S35" i="71"/>
  <c r="R35" i="71"/>
  <c r="Q35" i="71"/>
  <c r="P35" i="71"/>
  <c r="O35" i="71"/>
  <c r="N35" i="71"/>
  <c r="M35" i="71"/>
  <c r="L35" i="71"/>
  <c r="K35" i="71"/>
  <c r="J35" i="71"/>
  <c r="I35" i="71"/>
  <c r="H35" i="71"/>
  <c r="G35" i="71"/>
  <c r="F35" i="71"/>
  <c r="E35" i="71"/>
  <c r="D35" i="71"/>
  <c r="C35" i="71"/>
  <c r="AA35" i="72"/>
  <c r="Y35" i="72"/>
  <c r="X35" i="72"/>
  <c r="Z35" i="72" s="1"/>
  <c r="W35" i="72"/>
  <c r="V35" i="72"/>
  <c r="U35" i="72"/>
  <c r="T35" i="72"/>
  <c r="S35" i="72"/>
  <c r="R35" i="72"/>
  <c r="Q35" i="72"/>
  <c r="P35" i="72"/>
  <c r="O35" i="72"/>
  <c r="N35" i="72"/>
  <c r="M35" i="72"/>
  <c r="L35" i="72"/>
  <c r="K35" i="72"/>
  <c r="J35" i="72"/>
  <c r="I35" i="72"/>
  <c r="H35" i="72"/>
  <c r="G35" i="72"/>
  <c r="F35" i="72"/>
  <c r="E35" i="72"/>
  <c r="D35" i="72"/>
  <c r="C35" i="72"/>
  <c r="AA35" i="73"/>
  <c r="Y35" i="73"/>
  <c r="X35" i="73"/>
  <c r="Z35" i="73" s="1"/>
  <c r="W35" i="73"/>
  <c r="V35" i="73"/>
  <c r="U35" i="73"/>
  <c r="T35" i="73"/>
  <c r="S35" i="73"/>
  <c r="R35" i="73"/>
  <c r="Q35" i="73"/>
  <c r="P35" i="73"/>
  <c r="O35" i="73"/>
  <c r="N35" i="73"/>
  <c r="M35" i="73"/>
  <c r="L35" i="73"/>
  <c r="K35" i="73"/>
  <c r="J35" i="73"/>
  <c r="I35" i="73"/>
  <c r="H35" i="73"/>
  <c r="G35" i="73"/>
  <c r="F35" i="73"/>
  <c r="E35" i="73"/>
  <c r="D35" i="73"/>
  <c r="C35" i="73"/>
  <c r="AA35" i="74"/>
  <c r="Y35" i="74"/>
  <c r="X35" i="74"/>
  <c r="Z35" i="74" s="1"/>
  <c r="W35" i="74"/>
  <c r="V35" i="74"/>
  <c r="U35" i="74"/>
  <c r="T35" i="74"/>
  <c r="S35" i="74"/>
  <c r="R35" i="74"/>
  <c r="Q35" i="74"/>
  <c r="P35" i="74"/>
  <c r="O35" i="74"/>
  <c r="N35" i="74"/>
  <c r="M35" i="74"/>
  <c r="L35" i="74"/>
  <c r="K35" i="74"/>
  <c r="J35" i="74"/>
  <c r="I35" i="74"/>
  <c r="H35" i="74"/>
  <c r="G35" i="74"/>
  <c r="F35" i="74"/>
  <c r="E35" i="74"/>
  <c r="D35" i="74"/>
  <c r="C35" i="74"/>
  <c r="AA35" i="75"/>
  <c r="Y35" i="75"/>
  <c r="X35" i="75"/>
  <c r="Z35" i="75" s="1"/>
  <c r="W35" i="75"/>
  <c r="V35" i="75"/>
  <c r="U35" i="75"/>
  <c r="T35" i="75"/>
  <c r="S35" i="75"/>
  <c r="R35" i="75"/>
  <c r="Q35" i="75"/>
  <c r="P35" i="75"/>
  <c r="O35" i="75"/>
  <c r="N35" i="75"/>
  <c r="M35" i="75"/>
  <c r="L35" i="75"/>
  <c r="K35" i="75"/>
  <c r="J35" i="75"/>
  <c r="I35" i="75"/>
  <c r="H35" i="75"/>
  <c r="G35" i="75"/>
  <c r="F35" i="75"/>
  <c r="E35" i="75"/>
  <c r="D35" i="75"/>
  <c r="C35" i="75"/>
  <c r="AA35" i="76"/>
  <c r="Y35" i="76"/>
  <c r="X35" i="76"/>
  <c r="Z35" i="76" s="1"/>
  <c r="W35" i="76"/>
  <c r="V35" i="76"/>
  <c r="U35" i="76"/>
  <c r="T35" i="76"/>
  <c r="S35" i="76"/>
  <c r="R35" i="76"/>
  <c r="Q35" i="76"/>
  <c r="P35" i="76"/>
  <c r="O35" i="76"/>
  <c r="N35" i="76"/>
  <c r="M35" i="76"/>
  <c r="L35" i="76"/>
  <c r="K35" i="76"/>
  <c r="J35" i="76"/>
  <c r="I35" i="76"/>
  <c r="H35" i="76"/>
  <c r="G35" i="76"/>
  <c r="F35" i="76"/>
  <c r="E35" i="76"/>
  <c r="D35" i="76"/>
  <c r="C35" i="76"/>
  <c r="AA35" i="77"/>
  <c r="Y35" i="77"/>
  <c r="X35" i="77"/>
  <c r="Z35" i="77" s="1"/>
  <c r="W35" i="77"/>
  <c r="V35" i="77"/>
  <c r="U35" i="77"/>
  <c r="T35" i="77"/>
  <c r="S35" i="77"/>
  <c r="R35" i="77"/>
  <c r="Q35" i="77"/>
  <c r="P35" i="77"/>
  <c r="O35" i="77"/>
  <c r="N35" i="77"/>
  <c r="M35" i="77"/>
  <c r="L35" i="77"/>
  <c r="K35" i="77"/>
  <c r="J35" i="77"/>
  <c r="I35" i="77"/>
  <c r="H35" i="77"/>
  <c r="G35" i="77"/>
  <c r="F35" i="77"/>
  <c r="E35" i="77"/>
  <c r="D35" i="77"/>
  <c r="C35" i="77"/>
  <c r="AA35" i="78"/>
  <c r="Y35" i="78"/>
  <c r="X35" i="78"/>
  <c r="Z35" i="78" s="1"/>
  <c r="W35" i="78"/>
  <c r="V35" i="78"/>
  <c r="U35" i="78"/>
  <c r="T35" i="78"/>
  <c r="S35" i="78"/>
  <c r="R35" i="78"/>
  <c r="Q35" i="78"/>
  <c r="P35" i="78"/>
  <c r="O35" i="78"/>
  <c r="N35" i="78"/>
  <c r="M35" i="78"/>
  <c r="L35" i="78"/>
  <c r="K35" i="78"/>
  <c r="J35" i="78"/>
  <c r="I35" i="78"/>
  <c r="H35" i="78"/>
  <c r="G35" i="78"/>
  <c r="F35" i="78"/>
  <c r="E35" i="78"/>
  <c r="D35" i="78"/>
  <c r="C35" i="78"/>
  <c r="AA35" i="79"/>
  <c r="Y35" i="79"/>
  <c r="X35" i="79"/>
  <c r="Z35" i="79" s="1"/>
  <c r="W35" i="79"/>
  <c r="V35" i="79"/>
  <c r="U35" i="79"/>
  <c r="T35" i="79"/>
  <c r="S35" i="79"/>
  <c r="R35" i="79"/>
  <c r="Q35" i="79"/>
  <c r="P35" i="79"/>
  <c r="O35" i="79"/>
  <c r="N35" i="79"/>
  <c r="M35" i="79"/>
  <c r="L35" i="79"/>
  <c r="K35" i="79"/>
  <c r="J35" i="79"/>
  <c r="I35" i="79"/>
  <c r="H35" i="79"/>
  <c r="G35" i="79"/>
  <c r="F35" i="79"/>
  <c r="E35" i="79"/>
  <c r="D35" i="79"/>
  <c r="C35" i="79"/>
  <c r="AA35" i="80"/>
  <c r="Y35" i="80"/>
  <c r="X35" i="80"/>
  <c r="Z35" i="80" s="1"/>
  <c r="W35" i="80"/>
  <c r="V35" i="80"/>
  <c r="U35" i="80"/>
  <c r="T35" i="80"/>
  <c r="S35" i="80"/>
  <c r="R35" i="80"/>
  <c r="Q35" i="80"/>
  <c r="P35" i="80"/>
  <c r="O35" i="80"/>
  <c r="N35" i="80"/>
  <c r="M35" i="80"/>
  <c r="L35" i="80"/>
  <c r="K35" i="80"/>
  <c r="J35" i="80"/>
  <c r="I35" i="80"/>
  <c r="H35" i="80"/>
  <c r="G35" i="80"/>
  <c r="F35" i="80"/>
  <c r="E35" i="80"/>
  <c r="D35" i="80"/>
  <c r="C35" i="80"/>
  <c r="AA35" i="81"/>
  <c r="Y35" i="81"/>
  <c r="X35" i="81"/>
  <c r="Z35" i="81" s="1"/>
  <c r="W35" i="81"/>
  <c r="V35" i="81"/>
  <c r="U35" i="81"/>
  <c r="T35" i="81"/>
  <c r="S35" i="81"/>
  <c r="R35" i="81"/>
  <c r="Q35" i="81"/>
  <c r="P35" i="81"/>
  <c r="O35" i="81"/>
  <c r="N35" i="81"/>
  <c r="M35" i="81"/>
  <c r="L35" i="81"/>
  <c r="K35" i="81"/>
  <c r="J35" i="81"/>
  <c r="I35" i="81"/>
  <c r="H35" i="81"/>
  <c r="G35" i="81"/>
  <c r="F35" i="81"/>
  <c r="E35" i="81"/>
  <c r="D35" i="81"/>
  <c r="C35" i="81"/>
  <c r="AA35" i="82"/>
  <c r="Y35" i="82"/>
  <c r="X35" i="82"/>
  <c r="Z35" i="82" s="1"/>
  <c r="W35" i="82"/>
  <c r="V35" i="82"/>
  <c r="U35" i="82"/>
  <c r="T35" i="82"/>
  <c r="S35" i="82"/>
  <c r="R35" i="82"/>
  <c r="Q35" i="82"/>
  <c r="P35" i="82"/>
  <c r="O35" i="82"/>
  <c r="N35" i="82"/>
  <c r="M35" i="82"/>
  <c r="L35" i="82"/>
  <c r="K35" i="82"/>
  <c r="J35" i="82"/>
  <c r="I35" i="82"/>
  <c r="H35" i="82"/>
  <c r="G35" i="82"/>
  <c r="F35" i="82"/>
  <c r="E35" i="82"/>
  <c r="D35" i="82"/>
  <c r="C35" i="82"/>
  <c r="AA35" i="83"/>
  <c r="Y35" i="83"/>
  <c r="X35" i="83"/>
  <c r="Z35" i="83" s="1"/>
  <c r="W35" i="83"/>
  <c r="V35" i="83"/>
  <c r="U35" i="83"/>
  <c r="T35" i="83"/>
  <c r="S35" i="83"/>
  <c r="R35" i="83"/>
  <c r="Q35" i="83"/>
  <c r="P35" i="83"/>
  <c r="O35" i="83"/>
  <c r="N35" i="83"/>
  <c r="M35" i="83"/>
  <c r="L35" i="83"/>
  <c r="K35" i="83"/>
  <c r="J35" i="83"/>
  <c r="I35" i="83"/>
  <c r="H35" i="83"/>
  <c r="G35" i="83"/>
  <c r="F35" i="83"/>
  <c r="E35" i="83"/>
  <c r="D35" i="83"/>
  <c r="C35" i="83"/>
  <c r="AA35" i="84"/>
  <c r="Y35" i="84"/>
  <c r="X35" i="84"/>
  <c r="Z35" i="84" s="1"/>
  <c r="W35" i="84"/>
  <c r="V35" i="84"/>
  <c r="U35" i="84"/>
  <c r="T35" i="84"/>
  <c r="S35" i="84"/>
  <c r="R35" i="84"/>
  <c r="Q35" i="84"/>
  <c r="P35" i="84"/>
  <c r="O35" i="84"/>
  <c r="N35" i="84"/>
  <c r="M35" i="84"/>
  <c r="L35" i="84"/>
  <c r="K35" i="84"/>
  <c r="J35" i="84"/>
  <c r="I35" i="84"/>
  <c r="H35" i="84"/>
  <c r="G35" i="84"/>
  <c r="F35" i="84"/>
  <c r="E35" i="84"/>
  <c r="D35" i="84"/>
  <c r="C35" i="84"/>
  <c r="AA35" i="85"/>
  <c r="Y35" i="85"/>
  <c r="X35" i="85"/>
  <c r="Z35" i="85" s="1"/>
  <c r="W35" i="85"/>
  <c r="V35" i="85"/>
  <c r="U35" i="85"/>
  <c r="T35" i="85"/>
  <c r="S35" i="85"/>
  <c r="R35" i="85"/>
  <c r="Q35" i="85"/>
  <c r="P35" i="85"/>
  <c r="O35" i="85"/>
  <c r="N35" i="85"/>
  <c r="M35" i="85"/>
  <c r="L35" i="85"/>
  <c r="K35" i="85"/>
  <c r="J35" i="85"/>
  <c r="I35" i="85"/>
  <c r="H35" i="85"/>
  <c r="G35" i="85"/>
  <c r="F35" i="85"/>
  <c r="E35" i="85"/>
  <c r="D35" i="85"/>
  <c r="C35" i="85"/>
  <c r="AA35" i="86"/>
  <c r="Y35" i="86"/>
  <c r="X35" i="86"/>
  <c r="Z35" i="86" s="1"/>
  <c r="W35" i="86"/>
  <c r="V35" i="86"/>
  <c r="U35" i="86"/>
  <c r="T35" i="86"/>
  <c r="S35" i="86"/>
  <c r="R35" i="86"/>
  <c r="Q35" i="86"/>
  <c r="P35" i="86"/>
  <c r="O35" i="86"/>
  <c r="N35" i="86"/>
  <c r="M35" i="86"/>
  <c r="L35" i="86"/>
  <c r="K35" i="86"/>
  <c r="J35" i="86"/>
  <c r="I35" i="86"/>
  <c r="H35" i="86"/>
  <c r="G35" i="86"/>
  <c r="F35" i="86"/>
  <c r="E35" i="86"/>
  <c r="D35" i="86"/>
  <c r="C35" i="86"/>
  <c r="AA35" i="87"/>
  <c r="Y35" i="87"/>
  <c r="X35" i="87"/>
  <c r="Z35" i="87" s="1"/>
  <c r="W35" i="87"/>
  <c r="V35" i="87"/>
  <c r="U35" i="87"/>
  <c r="T35" i="87"/>
  <c r="S35" i="87"/>
  <c r="R35" i="87"/>
  <c r="Q35" i="87"/>
  <c r="P35" i="87"/>
  <c r="O35" i="87"/>
  <c r="N35" i="87"/>
  <c r="M35" i="87"/>
  <c r="L35" i="87"/>
  <c r="K35" i="87"/>
  <c r="J35" i="87"/>
  <c r="I35" i="87"/>
  <c r="H35" i="87"/>
  <c r="G35" i="87"/>
  <c r="F35" i="87"/>
  <c r="E35" i="87"/>
  <c r="D35" i="87"/>
  <c r="C35" i="87"/>
  <c r="AA35" i="88"/>
  <c r="Y35" i="88"/>
  <c r="X35" i="88"/>
  <c r="Z35" i="88" s="1"/>
  <c r="W35" i="88"/>
  <c r="V35" i="88"/>
  <c r="U35" i="88"/>
  <c r="T35" i="88"/>
  <c r="S35" i="88"/>
  <c r="R35" i="88"/>
  <c r="Q35" i="88"/>
  <c r="P35" i="88"/>
  <c r="O35" i="88"/>
  <c r="N35" i="88"/>
  <c r="M35" i="88"/>
  <c r="L35" i="88"/>
  <c r="K35" i="88"/>
  <c r="J35" i="88"/>
  <c r="I35" i="88"/>
  <c r="H35" i="88"/>
  <c r="G35" i="88"/>
  <c r="F35" i="88"/>
  <c r="E35" i="88"/>
  <c r="D35" i="88"/>
  <c r="C35" i="88"/>
  <c r="AA35" i="89"/>
  <c r="Y35" i="89"/>
  <c r="X35" i="89"/>
  <c r="Z35" i="89" s="1"/>
  <c r="W35" i="89"/>
  <c r="V35" i="89"/>
  <c r="U35" i="89"/>
  <c r="T35" i="89"/>
  <c r="S35" i="89"/>
  <c r="R35" i="89"/>
  <c r="Q35" i="89"/>
  <c r="P35" i="89"/>
  <c r="O35" i="89"/>
  <c r="N35" i="89"/>
  <c r="M35" i="89"/>
  <c r="L35" i="89"/>
  <c r="K35" i="89"/>
  <c r="J35" i="89"/>
  <c r="I35" i="89"/>
  <c r="H35" i="89"/>
  <c r="G35" i="89"/>
  <c r="F35" i="89"/>
  <c r="E35" i="89"/>
  <c r="D35" i="89"/>
  <c r="C35" i="89"/>
  <c r="AA35" i="90"/>
  <c r="Y35" i="90"/>
  <c r="X35" i="90"/>
  <c r="Z35" i="90" s="1"/>
  <c r="W35" i="90"/>
  <c r="V35" i="90"/>
  <c r="U35" i="90"/>
  <c r="T35" i="90"/>
  <c r="S35" i="90"/>
  <c r="R35" i="90"/>
  <c r="Q35" i="90"/>
  <c r="P35" i="90"/>
  <c r="O35" i="90"/>
  <c r="N35" i="90"/>
  <c r="M35" i="90"/>
  <c r="L35" i="90"/>
  <c r="K35" i="90"/>
  <c r="J35" i="90"/>
  <c r="I35" i="90"/>
  <c r="H35" i="90"/>
  <c r="G35" i="90"/>
  <c r="F35" i="90"/>
  <c r="E35" i="90"/>
  <c r="D35" i="90"/>
  <c r="C35" i="90"/>
  <c r="AA35" i="91"/>
  <c r="Y35" i="91"/>
  <c r="X35" i="91"/>
  <c r="Z35" i="91" s="1"/>
  <c r="W35" i="91"/>
  <c r="V35" i="91"/>
  <c r="U35" i="91"/>
  <c r="T35" i="91"/>
  <c r="S35" i="91"/>
  <c r="R35" i="91"/>
  <c r="Q35" i="91"/>
  <c r="P35" i="91"/>
  <c r="O35" i="91"/>
  <c r="N35" i="91"/>
  <c r="M35" i="91"/>
  <c r="L35" i="91"/>
  <c r="K35" i="91"/>
  <c r="J35" i="91"/>
  <c r="I35" i="91"/>
  <c r="H35" i="91"/>
  <c r="G35" i="91"/>
  <c r="F35" i="91"/>
  <c r="E35" i="91"/>
  <c r="D35" i="91"/>
  <c r="C35" i="91"/>
  <c r="AA35" i="92"/>
  <c r="Y35" i="92"/>
  <c r="X35" i="92"/>
  <c r="Z35" i="92" s="1"/>
  <c r="W35" i="92"/>
  <c r="V35" i="92"/>
  <c r="U35" i="92"/>
  <c r="T35" i="92"/>
  <c r="S35" i="92"/>
  <c r="R35" i="92"/>
  <c r="Q35" i="92"/>
  <c r="P35" i="92"/>
  <c r="O35" i="92"/>
  <c r="N35" i="92"/>
  <c r="M35" i="92"/>
  <c r="L35" i="92"/>
  <c r="K35" i="92"/>
  <c r="J35" i="92"/>
  <c r="I35" i="92"/>
  <c r="H35" i="92"/>
  <c r="G35" i="92"/>
  <c r="F35" i="92"/>
  <c r="E35" i="92"/>
  <c r="D35" i="92"/>
  <c r="C35" i="92"/>
  <c r="AA35" i="93"/>
  <c r="Y35" i="93"/>
  <c r="X35" i="93"/>
  <c r="Z35" i="93" s="1"/>
  <c r="W35" i="93"/>
  <c r="V35" i="93"/>
  <c r="U35" i="93"/>
  <c r="T35" i="93"/>
  <c r="S35" i="93"/>
  <c r="R35" i="93"/>
  <c r="Q35" i="93"/>
  <c r="P35" i="93"/>
  <c r="O35" i="93"/>
  <c r="N35" i="93"/>
  <c r="M35" i="93"/>
  <c r="L35" i="93"/>
  <c r="K35" i="93"/>
  <c r="J35" i="93"/>
  <c r="I35" i="93"/>
  <c r="H35" i="93"/>
  <c r="G35" i="93"/>
  <c r="F35" i="93"/>
  <c r="E35" i="93"/>
  <c r="D35" i="93"/>
  <c r="C35" i="93"/>
  <c r="AA35" i="94"/>
  <c r="Y35" i="94"/>
  <c r="X35" i="94"/>
  <c r="Z35" i="94" s="1"/>
  <c r="W35" i="94"/>
  <c r="V35" i="94"/>
  <c r="U35" i="94"/>
  <c r="T35" i="94"/>
  <c r="S35" i="94"/>
  <c r="R35" i="94"/>
  <c r="Q35" i="94"/>
  <c r="P35" i="94"/>
  <c r="O35" i="94"/>
  <c r="N35" i="94"/>
  <c r="M35" i="94"/>
  <c r="L35" i="94"/>
  <c r="K35" i="94"/>
  <c r="J35" i="94"/>
  <c r="I35" i="94"/>
  <c r="H35" i="94"/>
  <c r="G35" i="94"/>
  <c r="F35" i="94"/>
  <c r="E35" i="94"/>
  <c r="D35" i="94"/>
  <c r="C35" i="94"/>
  <c r="AA35" i="95"/>
  <c r="Y35" i="95"/>
  <c r="X35" i="95"/>
  <c r="Z35" i="95" s="1"/>
  <c r="W35" i="95"/>
  <c r="V35" i="95"/>
  <c r="U35" i="95"/>
  <c r="T35" i="95"/>
  <c r="S35" i="95"/>
  <c r="R35" i="95"/>
  <c r="Q35" i="95"/>
  <c r="P35" i="95"/>
  <c r="O35" i="95"/>
  <c r="N35" i="95"/>
  <c r="M35" i="95"/>
  <c r="L35" i="95"/>
  <c r="K35" i="95"/>
  <c r="J35" i="95"/>
  <c r="I35" i="95"/>
  <c r="H35" i="95"/>
  <c r="G35" i="95"/>
  <c r="F35" i="95"/>
  <c r="E35" i="95"/>
  <c r="D35" i="95"/>
  <c r="C35" i="95"/>
  <c r="AA35" i="96"/>
  <c r="Y35" i="96"/>
  <c r="X35" i="96"/>
  <c r="Z35" i="96" s="1"/>
  <c r="W35" i="96"/>
  <c r="V35" i="96"/>
  <c r="U35" i="96"/>
  <c r="T35" i="96"/>
  <c r="S35" i="96"/>
  <c r="R35" i="96"/>
  <c r="Q35" i="96"/>
  <c r="P35" i="96"/>
  <c r="O35" i="96"/>
  <c r="N35" i="96"/>
  <c r="M35" i="96"/>
  <c r="L35" i="96"/>
  <c r="K35" i="96"/>
  <c r="J35" i="96"/>
  <c r="I35" i="96"/>
  <c r="H35" i="96"/>
  <c r="G35" i="96"/>
  <c r="F35" i="96"/>
  <c r="E35" i="96"/>
  <c r="D35" i="96"/>
  <c r="C35" i="96"/>
  <c r="AA35" i="97"/>
  <c r="Y35" i="97"/>
  <c r="X35" i="97"/>
  <c r="Z35" i="97" s="1"/>
  <c r="W35" i="97"/>
  <c r="V35" i="97"/>
  <c r="U35" i="97"/>
  <c r="T35" i="97"/>
  <c r="S35" i="97"/>
  <c r="R35" i="97"/>
  <c r="Q35" i="97"/>
  <c r="P35" i="97"/>
  <c r="O35" i="97"/>
  <c r="N35" i="97"/>
  <c r="M35" i="97"/>
  <c r="L35" i="97"/>
  <c r="K35" i="97"/>
  <c r="J35" i="97"/>
  <c r="I35" i="97"/>
  <c r="H35" i="97"/>
  <c r="G35" i="97"/>
  <c r="F35" i="97"/>
  <c r="E35" i="97"/>
  <c r="D35" i="97"/>
  <c r="C35" i="97"/>
  <c r="AA35" i="98"/>
  <c r="Y35" i="98"/>
  <c r="X35" i="98"/>
  <c r="Z35" i="98" s="1"/>
  <c r="W35" i="98"/>
  <c r="V35" i="98"/>
  <c r="U35" i="98"/>
  <c r="T35" i="98"/>
  <c r="S35" i="98"/>
  <c r="R35" i="98"/>
  <c r="Q35" i="98"/>
  <c r="P35" i="98"/>
  <c r="O35" i="98"/>
  <c r="N35" i="98"/>
  <c r="M35" i="98"/>
  <c r="L35" i="98"/>
  <c r="K35" i="98"/>
  <c r="J35" i="98"/>
  <c r="I35" i="98"/>
  <c r="H35" i="98"/>
  <c r="G35" i="98"/>
  <c r="F35" i="98"/>
  <c r="E35" i="98"/>
  <c r="D35" i="98"/>
  <c r="C35" i="98"/>
  <c r="AA35" i="99"/>
  <c r="Y35" i="99"/>
  <c r="X35" i="99"/>
  <c r="Z35" i="99" s="1"/>
  <c r="W35" i="99"/>
  <c r="V35" i="99"/>
  <c r="U35" i="99"/>
  <c r="T35" i="99"/>
  <c r="S35" i="99"/>
  <c r="R35" i="99"/>
  <c r="Q35" i="99"/>
  <c r="P35" i="99"/>
  <c r="O35" i="99"/>
  <c r="N35" i="99"/>
  <c r="M35" i="99"/>
  <c r="L35" i="99"/>
  <c r="K35" i="99"/>
  <c r="J35" i="99"/>
  <c r="I35" i="99"/>
  <c r="H35" i="99"/>
  <c r="G35" i="99"/>
  <c r="F35" i="99"/>
  <c r="E35" i="99"/>
  <c r="D35" i="99"/>
  <c r="C35" i="99"/>
  <c r="AA35" i="100"/>
  <c r="Y35" i="100"/>
  <c r="X35" i="100"/>
  <c r="Z35" i="100" s="1"/>
  <c r="W35" i="100"/>
  <c r="V35" i="100"/>
  <c r="U35" i="100"/>
  <c r="T35" i="100"/>
  <c r="S35" i="100"/>
  <c r="R35" i="100"/>
  <c r="Q35" i="100"/>
  <c r="P35" i="100"/>
  <c r="O35" i="100"/>
  <c r="N35" i="100"/>
  <c r="M35" i="100"/>
  <c r="L35" i="100"/>
  <c r="K35" i="100"/>
  <c r="J35" i="100"/>
  <c r="I35" i="100"/>
  <c r="H35" i="100"/>
  <c r="G35" i="100"/>
  <c r="F35" i="100"/>
  <c r="E35" i="100"/>
  <c r="D35" i="100"/>
  <c r="C35" i="100"/>
  <c r="AA35" i="101"/>
  <c r="Y35" i="101"/>
  <c r="X35" i="101"/>
  <c r="Z35" i="101" s="1"/>
  <c r="W35" i="101"/>
  <c r="V35" i="101"/>
  <c r="U35" i="101"/>
  <c r="T35" i="101"/>
  <c r="S35" i="101"/>
  <c r="R35" i="101"/>
  <c r="Q35" i="101"/>
  <c r="P35" i="101"/>
  <c r="O35" i="101"/>
  <c r="N35" i="101"/>
  <c r="M35" i="101"/>
  <c r="L35" i="101"/>
  <c r="K35" i="101"/>
  <c r="J35" i="101"/>
  <c r="I35" i="101"/>
  <c r="H35" i="101"/>
  <c r="G35" i="101"/>
  <c r="F35" i="101"/>
  <c r="E35" i="101"/>
  <c r="D35" i="101"/>
  <c r="C35" i="101"/>
  <c r="AA35" i="102"/>
  <c r="Y35" i="102"/>
  <c r="X35" i="102"/>
  <c r="Z35" i="102" s="1"/>
  <c r="W35" i="102"/>
  <c r="V35" i="102"/>
  <c r="U35" i="102"/>
  <c r="T35" i="102"/>
  <c r="S35" i="102"/>
  <c r="R35" i="102"/>
  <c r="Q35" i="102"/>
  <c r="P35" i="102"/>
  <c r="O35" i="102"/>
  <c r="N35" i="102"/>
  <c r="M35" i="102"/>
  <c r="L35" i="102"/>
  <c r="K35" i="102"/>
  <c r="J35" i="102"/>
  <c r="I35" i="102"/>
  <c r="H35" i="102"/>
  <c r="G35" i="102"/>
  <c r="F35" i="102"/>
  <c r="E35" i="102"/>
  <c r="D35" i="102"/>
  <c r="C35" i="102"/>
  <c r="AA35" i="103"/>
  <c r="Y35" i="103"/>
  <c r="X35" i="103"/>
  <c r="Z35" i="103" s="1"/>
  <c r="W35" i="103"/>
  <c r="V35" i="103"/>
  <c r="U35" i="103"/>
  <c r="T35" i="103"/>
  <c r="S35" i="103"/>
  <c r="R35" i="103"/>
  <c r="Q35" i="103"/>
  <c r="P35" i="103"/>
  <c r="O35" i="103"/>
  <c r="N35" i="103"/>
  <c r="M35" i="103"/>
  <c r="L35" i="103"/>
  <c r="K35" i="103"/>
  <c r="J35" i="103"/>
  <c r="I35" i="103"/>
  <c r="H35" i="103"/>
  <c r="G35" i="103"/>
  <c r="F35" i="103"/>
  <c r="E35" i="103"/>
  <c r="D35" i="103"/>
  <c r="C35" i="103"/>
  <c r="AA35" i="104"/>
  <c r="Y35" i="104"/>
  <c r="X35" i="104"/>
  <c r="Z35" i="104" s="1"/>
  <c r="W35" i="104"/>
  <c r="V35" i="104"/>
  <c r="U35" i="104"/>
  <c r="T35" i="104"/>
  <c r="S35" i="104"/>
  <c r="R35" i="104"/>
  <c r="Q35" i="104"/>
  <c r="P35" i="104"/>
  <c r="O35" i="104"/>
  <c r="N35" i="104"/>
  <c r="M35" i="104"/>
  <c r="L35" i="104"/>
  <c r="K35" i="104"/>
  <c r="J35" i="104"/>
  <c r="I35" i="104"/>
  <c r="H35" i="104"/>
  <c r="G35" i="104"/>
  <c r="F35" i="104"/>
  <c r="E35" i="104"/>
  <c r="D35" i="104"/>
  <c r="C35" i="104"/>
  <c r="AA35" i="105"/>
  <c r="Y35" i="105"/>
  <c r="X35" i="105"/>
  <c r="Z35" i="105" s="1"/>
  <c r="W35" i="105"/>
  <c r="V35" i="105"/>
  <c r="U35" i="105"/>
  <c r="T35" i="105"/>
  <c r="S35" i="105"/>
  <c r="R35" i="105"/>
  <c r="Q35" i="105"/>
  <c r="P35" i="105"/>
  <c r="O35" i="105"/>
  <c r="N35" i="105"/>
  <c r="M35" i="105"/>
  <c r="L35" i="105"/>
  <c r="K35" i="105"/>
  <c r="J35" i="105"/>
  <c r="I35" i="105"/>
  <c r="H35" i="105"/>
  <c r="G35" i="105"/>
  <c r="F35" i="105"/>
  <c r="E35" i="105"/>
  <c r="D35" i="105"/>
  <c r="C35" i="105"/>
  <c r="AA35" i="106"/>
  <c r="Y35" i="106"/>
  <c r="X35" i="106"/>
  <c r="Z35" i="106" s="1"/>
  <c r="W35" i="106"/>
  <c r="V35" i="106"/>
  <c r="U35" i="106"/>
  <c r="T35" i="106"/>
  <c r="S35" i="106"/>
  <c r="R35" i="106"/>
  <c r="Q35" i="106"/>
  <c r="P35" i="106"/>
  <c r="O35" i="106"/>
  <c r="N35" i="106"/>
  <c r="M35" i="106"/>
  <c r="L35" i="106"/>
  <c r="K35" i="106"/>
  <c r="J35" i="106"/>
  <c r="I35" i="106"/>
  <c r="H35" i="106"/>
  <c r="G35" i="106"/>
  <c r="F35" i="106"/>
  <c r="E35" i="106"/>
  <c r="D35" i="106"/>
  <c r="C35" i="106"/>
  <c r="AA35" i="107"/>
  <c r="Y35" i="107"/>
  <c r="X35" i="107"/>
  <c r="Z35" i="107" s="1"/>
  <c r="W35" i="107"/>
  <c r="V35" i="107"/>
  <c r="U35" i="107"/>
  <c r="T35" i="107"/>
  <c r="S35" i="107"/>
  <c r="R35" i="107"/>
  <c r="Q35" i="107"/>
  <c r="P35" i="107"/>
  <c r="O35" i="107"/>
  <c r="N35" i="107"/>
  <c r="M35" i="107"/>
  <c r="L35" i="107"/>
  <c r="K35" i="107"/>
  <c r="J35" i="107"/>
  <c r="I35" i="107"/>
  <c r="H35" i="107"/>
  <c r="G35" i="107"/>
  <c r="F35" i="107"/>
  <c r="E35" i="107"/>
  <c r="D35" i="107"/>
  <c r="C35" i="107"/>
  <c r="AA35" i="108"/>
  <c r="Y35" i="108"/>
  <c r="X35" i="108"/>
  <c r="Z35" i="108" s="1"/>
  <c r="W35" i="108"/>
  <c r="V35" i="108"/>
  <c r="U35" i="108"/>
  <c r="T35" i="108"/>
  <c r="S35" i="108"/>
  <c r="R35" i="108"/>
  <c r="Q35" i="108"/>
  <c r="P35" i="108"/>
  <c r="O35" i="108"/>
  <c r="N35" i="108"/>
  <c r="M35" i="108"/>
  <c r="L35" i="108"/>
  <c r="K35" i="108"/>
  <c r="J35" i="108"/>
  <c r="I35" i="108"/>
  <c r="H35" i="108"/>
  <c r="G35" i="108"/>
  <c r="F35" i="108"/>
  <c r="E35" i="108"/>
  <c r="D35" i="108"/>
  <c r="C35" i="108"/>
  <c r="AA35" i="109"/>
  <c r="Y35" i="109"/>
  <c r="X35" i="109"/>
  <c r="Z35" i="109" s="1"/>
  <c r="W35" i="109"/>
  <c r="V35" i="109"/>
  <c r="U35" i="109"/>
  <c r="T35" i="109"/>
  <c r="S35" i="109"/>
  <c r="R35" i="109"/>
  <c r="Q35" i="109"/>
  <c r="P35" i="109"/>
  <c r="O35" i="109"/>
  <c r="N35" i="109"/>
  <c r="M35" i="109"/>
  <c r="L35" i="109"/>
  <c r="K35" i="109"/>
  <c r="J35" i="109"/>
  <c r="I35" i="109"/>
  <c r="H35" i="109"/>
  <c r="G35" i="109"/>
  <c r="F35" i="109"/>
  <c r="E35" i="109"/>
  <c r="D35" i="109"/>
  <c r="C35" i="109"/>
  <c r="AA35" i="110"/>
  <c r="Y35" i="110"/>
  <c r="X35" i="110"/>
  <c r="Z35" i="110" s="1"/>
  <c r="W35" i="110"/>
  <c r="V35" i="110"/>
  <c r="U35" i="110"/>
  <c r="T35" i="110"/>
  <c r="S35" i="110"/>
  <c r="R35" i="110"/>
  <c r="Q35" i="110"/>
  <c r="P35" i="110"/>
  <c r="O35" i="110"/>
  <c r="N35" i="110"/>
  <c r="M35" i="110"/>
  <c r="L35" i="110"/>
  <c r="K35" i="110"/>
  <c r="J35" i="110"/>
  <c r="I35" i="110"/>
  <c r="H35" i="110"/>
  <c r="G35" i="110"/>
  <c r="F35" i="110"/>
  <c r="E35" i="110"/>
  <c r="D35" i="110"/>
  <c r="C35" i="110"/>
  <c r="AA35" i="111"/>
  <c r="Y35" i="111"/>
  <c r="X35" i="111"/>
  <c r="Z35" i="111" s="1"/>
  <c r="W35" i="111"/>
  <c r="V35" i="111"/>
  <c r="U35" i="111"/>
  <c r="T35" i="111"/>
  <c r="S35" i="111"/>
  <c r="R35" i="111"/>
  <c r="Q35" i="111"/>
  <c r="P35" i="111"/>
  <c r="O35" i="111"/>
  <c r="N35" i="111"/>
  <c r="M35" i="111"/>
  <c r="L35" i="111"/>
  <c r="K35" i="111"/>
  <c r="J35" i="111"/>
  <c r="I35" i="111"/>
  <c r="H35" i="111"/>
  <c r="G35" i="111"/>
  <c r="F35" i="111"/>
  <c r="E35" i="111"/>
  <c r="D35" i="111"/>
  <c r="C35" i="111"/>
  <c r="AA35" i="112"/>
  <c r="Y35" i="112"/>
  <c r="X35" i="112"/>
  <c r="Z35" i="112" s="1"/>
  <c r="W35" i="112"/>
  <c r="V35" i="112"/>
  <c r="U35" i="112"/>
  <c r="T35" i="112"/>
  <c r="S35" i="112"/>
  <c r="R35" i="112"/>
  <c r="Q35" i="112"/>
  <c r="P35" i="112"/>
  <c r="O35" i="112"/>
  <c r="N35" i="112"/>
  <c r="M35" i="112"/>
  <c r="L35" i="112"/>
  <c r="K35" i="112"/>
  <c r="J35" i="112"/>
  <c r="I35" i="112"/>
  <c r="H35" i="112"/>
  <c r="G35" i="112"/>
  <c r="F35" i="112"/>
  <c r="E35" i="112"/>
  <c r="D35" i="112"/>
  <c r="C35" i="112"/>
  <c r="AA35" i="113"/>
  <c r="Y35" i="113"/>
  <c r="X35" i="113"/>
  <c r="Z35" i="113" s="1"/>
  <c r="W35" i="113"/>
  <c r="V35" i="113"/>
  <c r="U35" i="113"/>
  <c r="T35" i="113"/>
  <c r="S35" i="113"/>
  <c r="R35" i="113"/>
  <c r="Q35" i="113"/>
  <c r="P35" i="113"/>
  <c r="O35" i="113"/>
  <c r="N35" i="113"/>
  <c r="M35" i="113"/>
  <c r="L35" i="113"/>
  <c r="K35" i="113"/>
  <c r="J35" i="113"/>
  <c r="I35" i="113"/>
  <c r="H35" i="113"/>
  <c r="G35" i="113"/>
  <c r="F35" i="113"/>
  <c r="E35" i="113"/>
  <c r="D35" i="113"/>
  <c r="C35" i="113"/>
  <c r="AA35" i="114"/>
  <c r="Y35" i="114"/>
  <c r="X35" i="114"/>
  <c r="Z35" i="114" s="1"/>
  <c r="W35" i="114"/>
  <c r="V35" i="114"/>
  <c r="U35" i="114"/>
  <c r="T35" i="114"/>
  <c r="S35" i="114"/>
  <c r="R35" i="114"/>
  <c r="Q35" i="114"/>
  <c r="P35" i="114"/>
  <c r="O35" i="114"/>
  <c r="N35" i="114"/>
  <c r="M35" i="114"/>
  <c r="L35" i="114"/>
  <c r="K35" i="114"/>
  <c r="J35" i="114"/>
  <c r="I35" i="114"/>
  <c r="H35" i="114"/>
  <c r="G35" i="114"/>
  <c r="F35" i="114"/>
  <c r="E35" i="114"/>
  <c r="D35" i="114"/>
  <c r="C35" i="114"/>
  <c r="AA35" i="115"/>
  <c r="Y35" i="115"/>
  <c r="X35" i="115"/>
  <c r="Z35" i="115" s="1"/>
  <c r="W35" i="115"/>
  <c r="V35" i="115"/>
  <c r="U35" i="115"/>
  <c r="T35" i="115"/>
  <c r="S35" i="115"/>
  <c r="R35" i="115"/>
  <c r="Q35" i="115"/>
  <c r="P35" i="115"/>
  <c r="O35" i="115"/>
  <c r="N35" i="115"/>
  <c r="M35" i="115"/>
  <c r="L35" i="115"/>
  <c r="K35" i="115"/>
  <c r="J35" i="115"/>
  <c r="I35" i="115"/>
  <c r="H35" i="115"/>
  <c r="G35" i="115"/>
  <c r="F35" i="115"/>
  <c r="E35" i="115"/>
  <c r="D35" i="115"/>
  <c r="C35" i="115"/>
  <c r="AA35" i="116"/>
  <c r="Y35" i="116"/>
  <c r="X35" i="116"/>
  <c r="Z35" i="116" s="1"/>
  <c r="W35" i="116"/>
  <c r="V35" i="116"/>
  <c r="U35" i="116"/>
  <c r="T35" i="116"/>
  <c r="S35" i="116"/>
  <c r="R35" i="116"/>
  <c r="Q35" i="116"/>
  <c r="P35" i="116"/>
  <c r="O35" i="116"/>
  <c r="N35" i="116"/>
  <c r="M35" i="116"/>
  <c r="L35" i="116"/>
  <c r="K35" i="116"/>
  <c r="J35" i="116"/>
  <c r="I35" i="116"/>
  <c r="H35" i="116"/>
  <c r="G35" i="116"/>
  <c r="F35" i="116"/>
  <c r="E35" i="116"/>
  <c r="D35" i="116"/>
  <c r="C35" i="116"/>
  <c r="AA35" i="117"/>
  <c r="Y35" i="117"/>
  <c r="X35" i="117"/>
  <c r="Z35" i="117" s="1"/>
  <c r="W35" i="117"/>
  <c r="V35" i="117"/>
  <c r="U35" i="117"/>
  <c r="T35" i="117"/>
  <c r="S35" i="117"/>
  <c r="R35" i="117"/>
  <c r="Q35" i="117"/>
  <c r="P35" i="117"/>
  <c r="O35" i="117"/>
  <c r="N35" i="117"/>
  <c r="M35" i="117"/>
  <c r="L35" i="117"/>
  <c r="K35" i="117"/>
  <c r="J35" i="117"/>
  <c r="I35" i="117"/>
  <c r="H35" i="117"/>
  <c r="G35" i="117"/>
  <c r="F35" i="117"/>
  <c r="E35" i="117"/>
  <c r="D35" i="117"/>
  <c r="C35" i="117"/>
  <c r="AA35" i="118"/>
  <c r="Y35" i="118"/>
  <c r="X35" i="118"/>
  <c r="Z35" i="118" s="1"/>
  <c r="W35" i="118"/>
  <c r="V35" i="118"/>
  <c r="U35" i="118"/>
  <c r="T35" i="118"/>
  <c r="S35" i="118"/>
  <c r="R35" i="118"/>
  <c r="Q35" i="118"/>
  <c r="P35" i="118"/>
  <c r="O35" i="118"/>
  <c r="N35" i="118"/>
  <c r="M35" i="118"/>
  <c r="L35" i="118"/>
  <c r="K35" i="118"/>
  <c r="J35" i="118"/>
  <c r="I35" i="118"/>
  <c r="H35" i="118"/>
  <c r="G35" i="118"/>
  <c r="F35" i="118"/>
  <c r="E35" i="118"/>
  <c r="D35" i="118"/>
  <c r="C35" i="118"/>
  <c r="AA35" i="119"/>
  <c r="Y35" i="119"/>
  <c r="X35" i="119"/>
  <c r="Z35" i="119" s="1"/>
  <c r="W35" i="119"/>
  <c r="V35" i="119"/>
  <c r="U35" i="119"/>
  <c r="T35" i="119"/>
  <c r="S35" i="119"/>
  <c r="R35" i="119"/>
  <c r="Q35" i="119"/>
  <c r="P35" i="119"/>
  <c r="O35" i="119"/>
  <c r="N35" i="119"/>
  <c r="M35" i="119"/>
  <c r="L35" i="119"/>
  <c r="K35" i="119"/>
  <c r="J35" i="119"/>
  <c r="I35" i="119"/>
  <c r="H35" i="119"/>
  <c r="G35" i="119"/>
  <c r="F35" i="119"/>
  <c r="E35" i="119"/>
  <c r="D35" i="119"/>
  <c r="C35" i="119"/>
  <c r="AA35" i="120"/>
  <c r="Y35" i="120"/>
  <c r="X35" i="120"/>
  <c r="Z35" i="120" s="1"/>
  <c r="W35" i="120"/>
  <c r="V35" i="120"/>
  <c r="U35" i="120"/>
  <c r="T35" i="120"/>
  <c r="S35" i="120"/>
  <c r="R35" i="120"/>
  <c r="Q35" i="120"/>
  <c r="P35" i="120"/>
  <c r="O35" i="120"/>
  <c r="N35" i="120"/>
  <c r="M35" i="120"/>
  <c r="L35" i="120"/>
  <c r="K35" i="120"/>
  <c r="J35" i="120"/>
  <c r="I35" i="120"/>
  <c r="H35" i="120"/>
  <c r="G35" i="120"/>
  <c r="F35" i="120"/>
  <c r="E35" i="120"/>
  <c r="D35" i="120"/>
  <c r="C35" i="120"/>
  <c r="AA35" i="121"/>
  <c r="Y35" i="121"/>
  <c r="X35" i="121"/>
  <c r="Z35" i="121" s="1"/>
  <c r="W35" i="121"/>
  <c r="V35" i="121"/>
  <c r="U35" i="121"/>
  <c r="T35" i="121"/>
  <c r="S35" i="121"/>
  <c r="R35" i="121"/>
  <c r="Q35" i="121"/>
  <c r="P35" i="121"/>
  <c r="O35" i="121"/>
  <c r="N35" i="121"/>
  <c r="M35" i="121"/>
  <c r="L35" i="121"/>
  <c r="K35" i="121"/>
  <c r="J35" i="121"/>
  <c r="I35" i="121"/>
  <c r="H35" i="121"/>
  <c r="G35" i="121"/>
  <c r="F35" i="121"/>
  <c r="E35" i="121"/>
  <c r="D35" i="121"/>
  <c r="C35" i="121"/>
  <c r="AA35" i="122"/>
  <c r="Y35" i="122"/>
  <c r="X35" i="122"/>
  <c r="W35" i="122"/>
  <c r="V35" i="122"/>
  <c r="U35" i="122"/>
  <c r="T35" i="122"/>
  <c r="S35" i="122"/>
  <c r="R35" i="122"/>
  <c r="Q35" i="122"/>
  <c r="P35" i="122"/>
  <c r="O35" i="122"/>
  <c r="N35" i="122"/>
  <c r="M35" i="122"/>
  <c r="L35" i="122"/>
  <c r="K35" i="122"/>
  <c r="J35" i="122"/>
  <c r="I35" i="122"/>
  <c r="H35" i="122"/>
  <c r="G35" i="122"/>
  <c r="F35" i="122"/>
  <c r="E35" i="122"/>
  <c r="D35" i="122"/>
  <c r="C35" i="122"/>
  <c r="AA35" i="123"/>
  <c r="Y35" i="123"/>
  <c r="X35" i="123"/>
  <c r="Z35" i="123" s="1"/>
  <c r="W35" i="123"/>
  <c r="V35" i="123"/>
  <c r="U35" i="123"/>
  <c r="T35" i="123"/>
  <c r="S35" i="123"/>
  <c r="R35" i="123"/>
  <c r="Q35" i="123"/>
  <c r="P35" i="123"/>
  <c r="O35" i="123"/>
  <c r="N35" i="123"/>
  <c r="M35" i="123"/>
  <c r="L35" i="123"/>
  <c r="K35" i="123"/>
  <c r="J35" i="123"/>
  <c r="I35" i="123"/>
  <c r="H35" i="123"/>
  <c r="G35" i="123"/>
  <c r="F35" i="123"/>
  <c r="E35" i="123"/>
  <c r="D35" i="123"/>
  <c r="C35" i="123"/>
  <c r="AA35" i="124"/>
  <c r="Y35" i="124"/>
  <c r="X35" i="124"/>
  <c r="Z35" i="124" s="1"/>
  <c r="W35" i="124"/>
  <c r="V35" i="124"/>
  <c r="U35" i="124"/>
  <c r="T35" i="124"/>
  <c r="S35" i="124"/>
  <c r="R35" i="124"/>
  <c r="Q35" i="124"/>
  <c r="P35" i="124"/>
  <c r="O35" i="124"/>
  <c r="N35" i="124"/>
  <c r="M35" i="124"/>
  <c r="L35" i="124"/>
  <c r="K35" i="124"/>
  <c r="J35" i="124"/>
  <c r="I35" i="124"/>
  <c r="H35" i="124"/>
  <c r="G35" i="124"/>
  <c r="F35" i="124"/>
  <c r="E35" i="124"/>
  <c r="D35" i="124"/>
  <c r="C35" i="124"/>
  <c r="AA35" i="125"/>
  <c r="Y35" i="125"/>
  <c r="X35" i="125"/>
  <c r="W35" i="125"/>
  <c r="V35" i="125"/>
  <c r="U35" i="125"/>
  <c r="T35" i="125"/>
  <c r="S35" i="125"/>
  <c r="R35" i="125"/>
  <c r="Q35" i="125"/>
  <c r="P35" i="125"/>
  <c r="O35" i="125"/>
  <c r="N35" i="125"/>
  <c r="M35" i="125"/>
  <c r="L35" i="125"/>
  <c r="K35" i="125"/>
  <c r="J35" i="125"/>
  <c r="I35" i="125"/>
  <c r="H35" i="125"/>
  <c r="G35" i="125"/>
  <c r="F35" i="125"/>
  <c r="E35" i="125"/>
  <c r="D35" i="125"/>
  <c r="C35" i="125"/>
  <c r="AA35" i="126"/>
  <c r="Y35" i="126"/>
  <c r="X35" i="126"/>
  <c r="Z35" i="126" s="1"/>
  <c r="W35" i="126"/>
  <c r="V35" i="126"/>
  <c r="U35" i="126"/>
  <c r="T35" i="126"/>
  <c r="S35" i="126"/>
  <c r="R35" i="126"/>
  <c r="Q35" i="126"/>
  <c r="P35" i="126"/>
  <c r="O35" i="126"/>
  <c r="N35" i="126"/>
  <c r="M35" i="126"/>
  <c r="L35" i="126"/>
  <c r="K35" i="126"/>
  <c r="J35" i="126"/>
  <c r="I35" i="126"/>
  <c r="H35" i="126"/>
  <c r="G35" i="126"/>
  <c r="F35" i="126"/>
  <c r="E35" i="126"/>
  <c r="D35" i="126"/>
  <c r="C35" i="126"/>
  <c r="AA35" i="127"/>
  <c r="Y35" i="127"/>
  <c r="X35" i="127"/>
  <c r="W35" i="127"/>
  <c r="V35" i="127"/>
  <c r="U35" i="127"/>
  <c r="T35" i="127"/>
  <c r="S35" i="127"/>
  <c r="R35" i="127"/>
  <c r="Q35" i="127"/>
  <c r="P35" i="127"/>
  <c r="O35" i="127"/>
  <c r="N35" i="127"/>
  <c r="M35" i="127"/>
  <c r="L35" i="127"/>
  <c r="K35" i="127"/>
  <c r="J35" i="127"/>
  <c r="I35" i="127"/>
  <c r="H35" i="127"/>
  <c r="G35" i="127"/>
  <c r="F35" i="127"/>
  <c r="E35" i="127"/>
  <c r="D35" i="127"/>
  <c r="C35" i="127"/>
  <c r="AA35" i="128"/>
  <c r="Y35" i="128"/>
  <c r="X35" i="128"/>
  <c r="Z35" i="128" s="1"/>
  <c r="W35" i="128"/>
  <c r="V35" i="128"/>
  <c r="U35" i="128"/>
  <c r="T35" i="128"/>
  <c r="S35" i="128"/>
  <c r="R35" i="128"/>
  <c r="Q35" i="128"/>
  <c r="P35" i="128"/>
  <c r="O35" i="128"/>
  <c r="N35" i="128"/>
  <c r="M35" i="128"/>
  <c r="L35" i="128"/>
  <c r="K35" i="128"/>
  <c r="J35" i="128"/>
  <c r="I35" i="128"/>
  <c r="H35" i="128"/>
  <c r="G35" i="128"/>
  <c r="F35" i="128"/>
  <c r="E35" i="128"/>
  <c r="D35" i="128"/>
  <c r="C35" i="128"/>
  <c r="AA35" i="129"/>
  <c r="Y35" i="129"/>
  <c r="X35" i="129"/>
  <c r="Z35" i="129" s="1"/>
  <c r="W35" i="129"/>
  <c r="V35" i="129"/>
  <c r="U35" i="129"/>
  <c r="T35" i="129"/>
  <c r="S35" i="129"/>
  <c r="R35" i="129"/>
  <c r="Q35" i="129"/>
  <c r="P35" i="129"/>
  <c r="O35" i="129"/>
  <c r="N35" i="129"/>
  <c r="M35" i="129"/>
  <c r="L35" i="129"/>
  <c r="K35" i="129"/>
  <c r="J35" i="129"/>
  <c r="I35" i="129"/>
  <c r="H35" i="129"/>
  <c r="G35" i="129"/>
  <c r="F35" i="129"/>
  <c r="E35" i="129"/>
  <c r="D35" i="129"/>
  <c r="C35" i="129"/>
  <c r="AA35" i="130"/>
  <c r="Y35" i="130"/>
  <c r="X35" i="130"/>
  <c r="Z35" i="130" s="1"/>
  <c r="W35" i="130"/>
  <c r="V35" i="130"/>
  <c r="U35" i="130"/>
  <c r="T35" i="130"/>
  <c r="S35" i="130"/>
  <c r="R35" i="130"/>
  <c r="Q35" i="130"/>
  <c r="P35" i="130"/>
  <c r="O35" i="130"/>
  <c r="N35" i="130"/>
  <c r="M35" i="130"/>
  <c r="L35" i="130"/>
  <c r="K35" i="130"/>
  <c r="J35" i="130"/>
  <c r="I35" i="130"/>
  <c r="H35" i="130"/>
  <c r="G35" i="130"/>
  <c r="F35" i="130"/>
  <c r="E35" i="130"/>
  <c r="D35" i="130"/>
  <c r="C35" i="130"/>
  <c r="AA35" i="131"/>
  <c r="Y35" i="131"/>
  <c r="X35" i="131"/>
  <c r="Z35" i="131" s="1"/>
  <c r="W35" i="131"/>
  <c r="V35" i="131"/>
  <c r="U35" i="131"/>
  <c r="T35" i="131"/>
  <c r="S35" i="131"/>
  <c r="R35" i="131"/>
  <c r="Q35" i="131"/>
  <c r="P35" i="131"/>
  <c r="O35" i="131"/>
  <c r="N35" i="131"/>
  <c r="M35" i="131"/>
  <c r="L35" i="131"/>
  <c r="K35" i="131"/>
  <c r="J35" i="131"/>
  <c r="I35" i="131"/>
  <c r="H35" i="131"/>
  <c r="G35" i="131"/>
  <c r="F35" i="131"/>
  <c r="E35" i="131"/>
  <c r="D35" i="131"/>
  <c r="C35" i="131"/>
  <c r="AA35" i="132"/>
  <c r="Y35" i="132"/>
  <c r="X35" i="132"/>
  <c r="W35" i="132"/>
  <c r="V35" i="132"/>
  <c r="U35" i="132"/>
  <c r="T35" i="132"/>
  <c r="S35" i="132"/>
  <c r="R35" i="132"/>
  <c r="Q35" i="132"/>
  <c r="P35" i="132"/>
  <c r="O35" i="132"/>
  <c r="N35" i="132"/>
  <c r="M35" i="132"/>
  <c r="L35" i="132"/>
  <c r="K35" i="132"/>
  <c r="J35" i="132"/>
  <c r="I35" i="132"/>
  <c r="H35" i="132"/>
  <c r="G35" i="132"/>
  <c r="F35" i="132"/>
  <c r="E35" i="132"/>
  <c r="D35" i="132"/>
  <c r="C35" i="132"/>
  <c r="AA35" i="133"/>
  <c r="Y35" i="133"/>
  <c r="X35" i="133"/>
  <c r="W35" i="133"/>
  <c r="V35" i="133"/>
  <c r="U35" i="133"/>
  <c r="T35" i="133"/>
  <c r="S35" i="133"/>
  <c r="R35" i="133"/>
  <c r="Q35" i="133"/>
  <c r="P35" i="133"/>
  <c r="O35" i="133"/>
  <c r="N35" i="133"/>
  <c r="M35" i="133"/>
  <c r="L35" i="133"/>
  <c r="K35" i="133"/>
  <c r="J35" i="133"/>
  <c r="I35" i="133"/>
  <c r="H35" i="133"/>
  <c r="G35" i="133"/>
  <c r="F35" i="133"/>
  <c r="E35" i="133"/>
  <c r="D35" i="133"/>
  <c r="C35" i="133"/>
  <c r="AA35" i="134"/>
  <c r="Y35" i="134"/>
  <c r="X35" i="134"/>
  <c r="W35" i="134"/>
  <c r="V35" i="134"/>
  <c r="U35" i="134"/>
  <c r="T35" i="134"/>
  <c r="S35" i="134"/>
  <c r="R35" i="134"/>
  <c r="Q35" i="134"/>
  <c r="P35" i="134"/>
  <c r="O35" i="134"/>
  <c r="N35" i="134"/>
  <c r="M35" i="134"/>
  <c r="L35" i="134"/>
  <c r="K35" i="134"/>
  <c r="J35" i="134"/>
  <c r="I35" i="134"/>
  <c r="H35" i="134"/>
  <c r="G35" i="134"/>
  <c r="F35" i="134"/>
  <c r="E35" i="134"/>
  <c r="D35" i="134"/>
  <c r="C35" i="134"/>
  <c r="AA35" i="135"/>
  <c r="Y35" i="135"/>
  <c r="X35" i="135"/>
  <c r="Z35" i="135" s="1"/>
  <c r="W35" i="135"/>
  <c r="V35" i="135"/>
  <c r="U35" i="135"/>
  <c r="T35" i="135"/>
  <c r="S35" i="135"/>
  <c r="R35" i="135"/>
  <c r="Q35" i="135"/>
  <c r="P35" i="135"/>
  <c r="O35" i="135"/>
  <c r="N35" i="135"/>
  <c r="M35" i="135"/>
  <c r="L35" i="135"/>
  <c r="K35" i="135"/>
  <c r="J35" i="135"/>
  <c r="I35" i="135"/>
  <c r="H35" i="135"/>
  <c r="G35" i="135"/>
  <c r="F35" i="135"/>
  <c r="E35" i="135"/>
  <c r="D35" i="135"/>
  <c r="C35" i="135"/>
  <c r="AA35" i="136"/>
  <c r="Y35" i="136"/>
  <c r="X35" i="136"/>
  <c r="W35" i="136"/>
  <c r="V35" i="136"/>
  <c r="U35" i="136"/>
  <c r="T35" i="136"/>
  <c r="S35" i="136"/>
  <c r="R35" i="136"/>
  <c r="Q35" i="136"/>
  <c r="P35" i="136"/>
  <c r="O35" i="136"/>
  <c r="N35" i="136"/>
  <c r="M35" i="136"/>
  <c r="L35" i="136"/>
  <c r="K35" i="136"/>
  <c r="J35" i="136"/>
  <c r="I35" i="136"/>
  <c r="H35" i="136"/>
  <c r="G35" i="136"/>
  <c r="F35" i="136"/>
  <c r="E35" i="136"/>
  <c r="D35" i="136"/>
  <c r="C35" i="136"/>
  <c r="AA35" i="137"/>
  <c r="Y35" i="137"/>
  <c r="X35" i="137"/>
  <c r="Z35" i="137" s="1"/>
  <c r="W35" i="137"/>
  <c r="V35" i="137"/>
  <c r="U35" i="137"/>
  <c r="T35" i="137"/>
  <c r="S35" i="137"/>
  <c r="R35" i="137"/>
  <c r="Q35" i="137"/>
  <c r="P35" i="137"/>
  <c r="O35" i="137"/>
  <c r="N35" i="137"/>
  <c r="M35" i="137"/>
  <c r="L35" i="137"/>
  <c r="K35" i="137"/>
  <c r="J35" i="137"/>
  <c r="I35" i="137"/>
  <c r="H35" i="137"/>
  <c r="G35" i="137"/>
  <c r="F35" i="137"/>
  <c r="E35" i="137"/>
  <c r="D35" i="137"/>
  <c r="C35" i="137"/>
  <c r="AA35" i="138"/>
  <c r="Y35" i="138"/>
  <c r="X35" i="138"/>
  <c r="W35" i="138"/>
  <c r="V35" i="138"/>
  <c r="U35" i="138"/>
  <c r="T35" i="138"/>
  <c r="S35" i="138"/>
  <c r="R35" i="138"/>
  <c r="Q35" i="138"/>
  <c r="P35" i="138"/>
  <c r="O35" i="138"/>
  <c r="N35" i="138"/>
  <c r="M35" i="138"/>
  <c r="L35" i="138"/>
  <c r="K35" i="138"/>
  <c r="J35" i="138"/>
  <c r="I35" i="138"/>
  <c r="H35" i="138"/>
  <c r="G35" i="138"/>
  <c r="F35" i="138"/>
  <c r="E35" i="138"/>
  <c r="D35" i="138"/>
  <c r="C35" i="138"/>
  <c r="AA35" i="139"/>
  <c r="Y35" i="139"/>
  <c r="X35" i="139"/>
  <c r="Z35" i="139" s="1"/>
  <c r="W35" i="139"/>
  <c r="V35" i="139"/>
  <c r="U35" i="139"/>
  <c r="T35" i="139"/>
  <c r="S35" i="139"/>
  <c r="R35" i="139"/>
  <c r="Q35" i="139"/>
  <c r="P35" i="139"/>
  <c r="O35" i="139"/>
  <c r="N35" i="139"/>
  <c r="M35" i="139"/>
  <c r="L35" i="139"/>
  <c r="K35" i="139"/>
  <c r="J35" i="139"/>
  <c r="I35" i="139"/>
  <c r="H35" i="139"/>
  <c r="G35" i="139"/>
  <c r="F35" i="139"/>
  <c r="E35" i="139"/>
  <c r="D35" i="139"/>
  <c r="C35" i="139"/>
  <c r="AA35" i="140"/>
  <c r="Y35" i="140"/>
  <c r="X35" i="140"/>
  <c r="W35" i="140"/>
  <c r="V35" i="140"/>
  <c r="U35" i="140"/>
  <c r="T35" i="140"/>
  <c r="S35" i="140"/>
  <c r="R35" i="140"/>
  <c r="Q35" i="140"/>
  <c r="P35" i="140"/>
  <c r="O35" i="140"/>
  <c r="N35" i="140"/>
  <c r="M35" i="140"/>
  <c r="L35" i="140"/>
  <c r="K35" i="140"/>
  <c r="J35" i="140"/>
  <c r="I35" i="140"/>
  <c r="H35" i="140"/>
  <c r="G35" i="140"/>
  <c r="F35" i="140"/>
  <c r="E35" i="140"/>
  <c r="D35" i="140"/>
  <c r="C35" i="140"/>
  <c r="AA35" i="141"/>
  <c r="Y35" i="141"/>
  <c r="X35" i="141"/>
  <c r="W35" i="141"/>
  <c r="V35" i="141"/>
  <c r="U35" i="141"/>
  <c r="T35" i="141"/>
  <c r="S35" i="141"/>
  <c r="R35" i="141"/>
  <c r="Q35" i="141"/>
  <c r="P35" i="141"/>
  <c r="O35" i="141"/>
  <c r="N35" i="141"/>
  <c r="M35" i="141"/>
  <c r="L35" i="141"/>
  <c r="K35" i="141"/>
  <c r="J35" i="141"/>
  <c r="I35" i="141"/>
  <c r="H35" i="141"/>
  <c r="G35" i="141"/>
  <c r="F35" i="141"/>
  <c r="E35" i="141"/>
  <c r="D35" i="141"/>
  <c r="C35" i="141"/>
  <c r="AA35" i="142"/>
  <c r="Y35" i="142"/>
  <c r="X35" i="142"/>
  <c r="Z35" i="142" s="1"/>
  <c r="W35" i="142"/>
  <c r="V35" i="142"/>
  <c r="U35" i="142"/>
  <c r="T35" i="142"/>
  <c r="S35" i="142"/>
  <c r="R35" i="142"/>
  <c r="Q35" i="142"/>
  <c r="P35" i="142"/>
  <c r="O35" i="142"/>
  <c r="N35" i="142"/>
  <c r="M35" i="142"/>
  <c r="L35" i="142"/>
  <c r="K35" i="142"/>
  <c r="J35" i="142"/>
  <c r="I35" i="142"/>
  <c r="H35" i="142"/>
  <c r="G35" i="142"/>
  <c r="F35" i="142"/>
  <c r="E35" i="142"/>
  <c r="D35" i="142"/>
  <c r="C35" i="142"/>
  <c r="AA35" i="143"/>
  <c r="Y35" i="143"/>
  <c r="X35" i="143"/>
  <c r="W35" i="143"/>
  <c r="V35" i="143"/>
  <c r="U35" i="143"/>
  <c r="T35" i="143"/>
  <c r="S35" i="143"/>
  <c r="R35" i="143"/>
  <c r="Q35" i="143"/>
  <c r="P35" i="143"/>
  <c r="O35" i="143"/>
  <c r="N35" i="143"/>
  <c r="M35" i="143"/>
  <c r="L35" i="143"/>
  <c r="K35" i="143"/>
  <c r="J35" i="143"/>
  <c r="I35" i="143"/>
  <c r="H35" i="143"/>
  <c r="G35" i="143"/>
  <c r="F35" i="143"/>
  <c r="E35" i="143"/>
  <c r="D35" i="143"/>
  <c r="C35" i="143"/>
  <c r="AA35" i="144"/>
  <c r="Y35" i="144"/>
  <c r="X35" i="144"/>
  <c r="W35" i="144"/>
  <c r="V35" i="144"/>
  <c r="U35" i="144"/>
  <c r="T35" i="144"/>
  <c r="S35" i="144"/>
  <c r="R35" i="144"/>
  <c r="Q35" i="144"/>
  <c r="P35" i="144"/>
  <c r="O35" i="144"/>
  <c r="N35" i="144"/>
  <c r="M35" i="144"/>
  <c r="L35" i="144"/>
  <c r="K35" i="144"/>
  <c r="J35" i="144"/>
  <c r="I35" i="144"/>
  <c r="H35" i="144"/>
  <c r="G35" i="144"/>
  <c r="F35" i="144"/>
  <c r="E35" i="144"/>
  <c r="D35" i="144"/>
  <c r="C35" i="144"/>
  <c r="AA35" i="145"/>
  <c r="Y35" i="145"/>
  <c r="X35" i="145"/>
  <c r="W35" i="145"/>
  <c r="V35" i="145"/>
  <c r="U35" i="145"/>
  <c r="T35" i="145"/>
  <c r="S35" i="145"/>
  <c r="R35" i="145"/>
  <c r="Q35" i="145"/>
  <c r="P35" i="145"/>
  <c r="O35" i="145"/>
  <c r="N35" i="145"/>
  <c r="M35" i="145"/>
  <c r="L35" i="145"/>
  <c r="K35" i="145"/>
  <c r="J35" i="145"/>
  <c r="I35" i="145"/>
  <c r="H35" i="145"/>
  <c r="G35" i="145"/>
  <c r="F35" i="145"/>
  <c r="E35" i="145"/>
  <c r="D35" i="145"/>
  <c r="C35" i="145"/>
  <c r="AA35" i="146"/>
  <c r="Y35" i="146"/>
  <c r="X35" i="146"/>
  <c r="W35" i="146"/>
  <c r="V35" i="146"/>
  <c r="U35" i="146"/>
  <c r="T35" i="146"/>
  <c r="S35" i="146"/>
  <c r="R35" i="146"/>
  <c r="Q35" i="146"/>
  <c r="P35" i="146"/>
  <c r="O35" i="146"/>
  <c r="N35" i="146"/>
  <c r="M35" i="146"/>
  <c r="L35" i="146"/>
  <c r="K35" i="146"/>
  <c r="J35" i="146"/>
  <c r="I35" i="146"/>
  <c r="H35" i="146"/>
  <c r="G35" i="146"/>
  <c r="F35" i="146"/>
  <c r="E35" i="146"/>
  <c r="D35" i="146"/>
  <c r="C35" i="146"/>
  <c r="AA35" i="147"/>
  <c r="Y35" i="147"/>
  <c r="X35" i="147"/>
  <c r="W35" i="147"/>
  <c r="V35" i="147"/>
  <c r="U35" i="147"/>
  <c r="T35" i="147"/>
  <c r="S35" i="147"/>
  <c r="R35" i="147"/>
  <c r="Q35" i="147"/>
  <c r="P35" i="147"/>
  <c r="O35" i="147"/>
  <c r="N35" i="147"/>
  <c r="M35" i="147"/>
  <c r="L35" i="147"/>
  <c r="K35" i="147"/>
  <c r="J35" i="147"/>
  <c r="I35" i="147"/>
  <c r="H35" i="147"/>
  <c r="G35" i="147"/>
  <c r="F35" i="147"/>
  <c r="E35" i="147"/>
  <c r="D35" i="147"/>
  <c r="C35" i="147"/>
  <c r="AA35" i="148"/>
  <c r="Y35" i="148"/>
  <c r="X35" i="148"/>
  <c r="W35" i="148"/>
  <c r="V35" i="148"/>
  <c r="U35" i="148"/>
  <c r="T35" i="148"/>
  <c r="S35" i="148"/>
  <c r="R35" i="148"/>
  <c r="Q35" i="148"/>
  <c r="P35" i="148"/>
  <c r="O35" i="148"/>
  <c r="N35" i="148"/>
  <c r="M35" i="148"/>
  <c r="L35" i="148"/>
  <c r="K35" i="148"/>
  <c r="J35" i="148"/>
  <c r="I35" i="148"/>
  <c r="H35" i="148"/>
  <c r="G35" i="148"/>
  <c r="F35" i="148"/>
  <c r="E35" i="148"/>
  <c r="D35" i="148"/>
  <c r="C35" i="148"/>
  <c r="AA35" i="149"/>
  <c r="Y35" i="149"/>
  <c r="X35" i="149"/>
  <c r="Z35" i="149" s="1"/>
  <c r="W35" i="149"/>
  <c r="V35" i="149"/>
  <c r="U35" i="149"/>
  <c r="T35" i="149"/>
  <c r="S35" i="149"/>
  <c r="R35" i="149"/>
  <c r="Q35" i="149"/>
  <c r="P35" i="149"/>
  <c r="O35" i="149"/>
  <c r="N35" i="149"/>
  <c r="M35" i="149"/>
  <c r="L35" i="149"/>
  <c r="K35" i="149"/>
  <c r="J35" i="149"/>
  <c r="I35" i="149"/>
  <c r="H35" i="149"/>
  <c r="G35" i="149"/>
  <c r="F35" i="149"/>
  <c r="E35" i="149"/>
  <c r="D35" i="149"/>
  <c r="C35" i="149"/>
  <c r="AA35" i="150"/>
  <c r="Y35" i="150"/>
  <c r="X35" i="150"/>
  <c r="Z35" i="150" s="1"/>
  <c r="W35" i="150"/>
  <c r="V35" i="150"/>
  <c r="U35" i="150"/>
  <c r="T35" i="150"/>
  <c r="S35" i="150"/>
  <c r="R35" i="150"/>
  <c r="Q35" i="150"/>
  <c r="P35" i="150"/>
  <c r="O35" i="150"/>
  <c r="N35" i="150"/>
  <c r="M35" i="150"/>
  <c r="L35" i="150"/>
  <c r="K35" i="150"/>
  <c r="J35" i="150"/>
  <c r="I35" i="150"/>
  <c r="H35" i="150"/>
  <c r="G35" i="150"/>
  <c r="F35" i="150"/>
  <c r="E35" i="150"/>
  <c r="D35" i="150"/>
  <c r="C35" i="150"/>
  <c r="AA35" i="151"/>
  <c r="Y35" i="151"/>
  <c r="X35" i="151"/>
  <c r="Z35" i="151" s="1"/>
  <c r="W35" i="151"/>
  <c r="V35" i="151"/>
  <c r="U35" i="151"/>
  <c r="T35" i="151"/>
  <c r="S35" i="151"/>
  <c r="R35" i="151"/>
  <c r="Q35" i="151"/>
  <c r="P35" i="151"/>
  <c r="O35" i="151"/>
  <c r="N35" i="151"/>
  <c r="M35" i="151"/>
  <c r="L35" i="151"/>
  <c r="K35" i="151"/>
  <c r="J35" i="151"/>
  <c r="I35" i="151"/>
  <c r="H35" i="151"/>
  <c r="G35" i="151"/>
  <c r="F35" i="151"/>
  <c r="E35" i="151"/>
  <c r="D35" i="151"/>
  <c r="C35" i="151"/>
  <c r="AA35" i="152"/>
  <c r="Y35" i="152"/>
  <c r="X35" i="152"/>
  <c r="Z35" i="152" s="1"/>
  <c r="W35" i="152"/>
  <c r="V35" i="152"/>
  <c r="U35" i="152"/>
  <c r="T35" i="152"/>
  <c r="S35" i="152"/>
  <c r="R35" i="152"/>
  <c r="Q35" i="152"/>
  <c r="P35" i="152"/>
  <c r="O35" i="152"/>
  <c r="N35" i="152"/>
  <c r="M35" i="152"/>
  <c r="L35" i="152"/>
  <c r="K35" i="152"/>
  <c r="J35" i="152"/>
  <c r="I35" i="152"/>
  <c r="H35" i="152"/>
  <c r="G35" i="152"/>
  <c r="F35" i="152"/>
  <c r="E35" i="152"/>
  <c r="D35" i="152"/>
  <c r="C35" i="152"/>
  <c r="AA35" i="153"/>
  <c r="Y35" i="153"/>
  <c r="X35" i="153"/>
  <c r="Z35" i="153" s="1"/>
  <c r="W35" i="153"/>
  <c r="V35" i="153"/>
  <c r="U35" i="153"/>
  <c r="T35" i="153"/>
  <c r="S35" i="153"/>
  <c r="R35" i="153"/>
  <c r="Q35" i="153"/>
  <c r="P35" i="153"/>
  <c r="O35" i="153"/>
  <c r="N35" i="153"/>
  <c r="M35" i="153"/>
  <c r="L35" i="153"/>
  <c r="K35" i="153"/>
  <c r="J35" i="153"/>
  <c r="I35" i="153"/>
  <c r="H35" i="153"/>
  <c r="G35" i="153"/>
  <c r="F35" i="153"/>
  <c r="E35" i="153"/>
  <c r="D35" i="153"/>
  <c r="C35" i="153"/>
  <c r="AA35" i="154"/>
  <c r="Y35" i="154"/>
  <c r="X35" i="154"/>
  <c r="W35" i="154"/>
  <c r="V35" i="154"/>
  <c r="U35" i="154"/>
  <c r="T35" i="154"/>
  <c r="S35" i="154"/>
  <c r="R35" i="154"/>
  <c r="Q35" i="154"/>
  <c r="P35" i="154"/>
  <c r="O35" i="154"/>
  <c r="N35" i="154"/>
  <c r="M35" i="154"/>
  <c r="L35" i="154"/>
  <c r="K35" i="154"/>
  <c r="J35" i="154"/>
  <c r="I35" i="154"/>
  <c r="H35" i="154"/>
  <c r="G35" i="154"/>
  <c r="F35" i="154"/>
  <c r="E35" i="154"/>
  <c r="D35" i="154"/>
  <c r="C35" i="154"/>
  <c r="AA35" i="155"/>
  <c r="Y35" i="155"/>
  <c r="X35" i="155"/>
  <c r="W35" i="155"/>
  <c r="V35" i="155"/>
  <c r="U35" i="155"/>
  <c r="T35" i="155"/>
  <c r="S35" i="155"/>
  <c r="R35" i="155"/>
  <c r="Q35" i="155"/>
  <c r="P35" i="155"/>
  <c r="O35" i="155"/>
  <c r="N35" i="155"/>
  <c r="M35" i="155"/>
  <c r="L35" i="155"/>
  <c r="K35" i="155"/>
  <c r="J35" i="155"/>
  <c r="I35" i="155"/>
  <c r="H35" i="155"/>
  <c r="G35" i="155"/>
  <c r="F35" i="155"/>
  <c r="E35" i="155"/>
  <c r="D35" i="155"/>
  <c r="C35" i="155"/>
  <c r="AA35" i="156"/>
  <c r="Y35" i="156"/>
  <c r="X35" i="156"/>
  <c r="W35" i="156"/>
  <c r="V35" i="156"/>
  <c r="U35" i="156"/>
  <c r="T35" i="156"/>
  <c r="S35" i="156"/>
  <c r="R35" i="156"/>
  <c r="Q35" i="156"/>
  <c r="P35" i="156"/>
  <c r="O35" i="156"/>
  <c r="N35" i="156"/>
  <c r="M35" i="156"/>
  <c r="L35" i="156"/>
  <c r="K35" i="156"/>
  <c r="J35" i="156"/>
  <c r="I35" i="156"/>
  <c r="H35" i="156"/>
  <c r="G35" i="156"/>
  <c r="F35" i="156"/>
  <c r="E35" i="156"/>
  <c r="D35" i="156"/>
  <c r="C35" i="156"/>
  <c r="AA35" i="157"/>
  <c r="Y35" i="157"/>
  <c r="X35" i="157"/>
  <c r="W35" i="157"/>
  <c r="V35" i="157"/>
  <c r="U35" i="157"/>
  <c r="T35" i="157"/>
  <c r="S35" i="157"/>
  <c r="R35" i="157"/>
  <c r="Q35" i="157"/>
  <c r="P35" i="157"/>
  <c r="O35" i="157"/>
  <c r="N35" i="157"/>
  <c r="M35" i="157"/>
  <c r="L35" i="157"/>
  <c r="K35" i="157"/>
  <c r="J35" i="157"/>
  <c r="I35" i="157"/>
  <c r="H35" i="157"/>
  <c r="G35" i="157"/>
  <c r="F35" i="157"/>
  <c r="E35" i="157"/>
  <c r="D35" i="157"/>
  <c r="C35" i="157"/>
  <c r="AA35" i="158"/>
  <c r="Y35" i="158"/>
  <c r="X35" i="158"/>
  <c r="W35" i="158"/>
  <c r="V35" i="158"/>
  <c r="U35" i="158"/>
  <c r="T35" i="158"/>
  <c r="S35" i="158"/>
  <c r="R35" i="158"/>
  <c r="Q35" i="158"/>
  <c r="P35" i="158"/>
  <c r="O35" i="158"/>
  <c r="N35" i="158"/>
  <c r="M35" i="158"/>
  <c r="L35" i="158"/>
  <c r="K35" i="158"/>
  <c r="J35" i="158"/>
  <c r="I35" i="158"/>
  <c r="H35" i="158"/>
  <c r="G35" i="158"/>
  <c r="F35" i="158"/>
  <c r="E35" i="158"/>
  <c r="D35" i="158"/>
  <c r="C35" i="158"/>
  <c r="AA35" i="159"/>
  <c r="Y35" i="159"/>
  <c r="X35" i="159"/>
  <c r="W35" i="159"/>
  <c r="V35" i="159"/>
  <c r="U35" i="159"/>
  <c r="T35" i="159"/>
  <c r="S35" i="159"/>
  <c r="R35" i="159"/>
  <c r="Q35" i="159"/>
  <c r="P35" i="159"/>
  <c r="O35" i="159"/>
  <c r="N35" i="159"/>
  <c r="M35" i="159"/>
  <c r="L35" i="159"/>
  <c r="K35" i="159"/>
  <c r="J35" i="159"/>
  <c r="I35" i="159"/>
  <c r="H35" i="159"/>
  <c r="G35" i="159"/>
  <c r="F35" i="159"/>
  <c r="E35" i="159"/>
  <c r="D35" i="159"/>
  <c r="C35" i="159"/>
  <c r="AA35" i="160"/>
  <c r="Y35" i="160"/>
  <c r="X35" i="160"/>
  <c r="W35" i="160"/>
  <c r="V35" i="160"/>
  <c r="U35" i="160"/>
  <c r="T35" i="160"/>
  <c r="S35" i="160"/>
  <c r="R35" i="160"/>
  <c r="Q35" i="160"/>
  <c r="P35" i="160"/>
  <c r="O35" i="160"/>
  <c r="N35" i="160"/>
  <c r="M35" i="160"/>
  <c r="L35" i="160"/>
  <c r="K35" i="160"/>
  <c r="J35" i="160"/>
  <c r="I35" i="160"/>
  <c r="H35" i="160"/>
  <c r="G35" i="160"/>
  <c r="F35" i="160"/>
  <c r="E35" i="160"/>
  <c r="D35" i="160"/>
  <c r="C35" i="160"/>
  <c r="AA35" i="161"/>
  <c r="Y35" i="161"/>
  <c r="X35" i="161"/>
  <c r="W35" i="161"/>
  <c r="V35" i="161"/>
  <c r="U35" i="161"/>
  <c r="T35" i="161"/>
  <c r="S35" i="161"/>
  <c r="R35" i="161"/>
  <c r="Q35" i="161"/>
  <c r="P35" i="161"/>
  <c r="O35" i="161"/>
  <c r="N35" i="161"/>
  <c r="M35" i="161"/>
  <c r="L35" i="161"/>
  <c r="K35" i="161"/>
  <c r="J35" i="161"/>
  <c r="I35" i="161"/>
  <c r="H35" i="161"/>
  <c r="G35" i="161"/>
  <c r="F35" i="161"/>
  <c r="E35" i="161"/>
  <c r="D35" i="161"/>
  <c r="C35" i="161"/>
  <c r="AA35" i="162"/>
  <c r="Y35" i="162"/>
  <c r="X35" i="162"/>
  <c r="W35" i="162"/>
  <c r="V35" i="162"/>
  <c r="U35" i="162"/>
  <c r="T35" i="162"/>
  <c r="S35" i="162"/>
  <c r="R35" i="162"/>
  <c r="Q35" i="162"/>
  <c r="P35" i="162"/>
  <c r="O35" i="162"/>
  <c r="N35" i="162"/>
  <c r="M35" i="162"/>
  <c r="L35" i="162"/>
  <c r="K35" i="162"/>
  <c r="J35" i="162"/>
  <c r="I35" i="162"/>
  <c r="H35" i="162"/>
  <c r="G35" i="162"/>
  <c r="F35" i="162"/>
  <c r="E35" i="162"/>
  <c r="D35" i="162"/>
  <c r="C35" i="162"/>
  <c r="AA35" i="163"/>
  <c r="Y35" i="163"/>
  <c r="X35" i="163"/>
  <c r="W35" i="163"/>
  <c r="V35" i="163"/>
  <c r="U35" i="163"/>
  <c r="T35" i="163"/>
  <c r="S35" i="163"/>
  <c r="R35" i="163"/>
  <c r="Q35" i="163"/>
  <c r="P35" i="163"/>
  <c r="O35" i="163"/>
  <c r="N35" i="163"/>
  <c r="M35" i="163"/>
  <c r="L35" i="163"/>
  <c r="K35" i="163"/>
  <c r="J35" i="163"/>
  <c r="I35" i="163"/>
  <c r="H35" i="163"/>
  <c r="G35" i="163"/>
  <c r="F35" i="163"/>
  <c r="E35" i="163"/>
  <c r="D35" i="163"/>
  <c r="C35" i="163"/>
  <c r="AA35" i="164"/>
  <c r="Y35" i="164"/>
  <c r="X35" i="164"/>
  <c r="W35" i="164"/>
  <c r="V35" i="164"/>
  <c r="U35" i="164"/>
  <c r="T35" i="164"/>
  <c r="S35" i="164"/>
  <c r="R35" i="164"/>
  <c r="Q35" i="164"/>
  <c r="P35" i="164"/>
  <c r="O35" i="164"/>
  <c r="N35" i="164"/>
  <c r="M35" i="164"/>
  <c r="L35" i="164"/>
  <c r="K35" i="164"/>
  <c r="J35" i="164"/>
  <c r="I35" i="164"/>
  <c r="H35" i="164"/>
  <c r="G35" i="164"/>
  <c r="F35" i="164"/>
  <c r="E35" i="164"/>
  <c r="D35" i="164"/>
  <c r="C35" i="164"/>
  <c r="AA35" i="165"/>
  <c r="Y35" i="165"/>
  <c r="X35" i="165"/>
  <c r="W35" i="165"/>
  <c r="V35" i="165"/>
  <c r="U35" i="165"/>
  <c r="T35" i="165"/>
  <c r="S35" i="165"/>
  <c r="R35" i="165"/>
  <c r="Q35" i="165"/>
  <c r="P35" i="165"/>
  <c r="O35" i="165"/>
  <c r="N35" i="165"/>
  <c r="M35" i="165"/>
  <c r="L35" i="165"/>
  <c r="K35" i="165"/>
  <c r="J35" i="165"/>
  <c r="I35" i="165"/>
  <c r="H35" i="165"/>
  <c r="G35" i="165"/>
  <c r="F35" i="165"/>
  <c r="E35" i="165"/>
  <c r="D35" i="165"/>
  <c r="C35" i="165"/>
  <c r="AA35" i="166"/>
  <c r="Y35" i="166"/>
  <c r="X35" i="166"/>
  <c r="W35" i="166"/>
  <c r="V35" i="166"/>
  <c r="U35" i="166"/>
  <c r="T35" i="166"/>
  <c r="S35" i="166"/>
  <c r="R35" i="166"/>
  <c r="Q35" i="166"/>
  <c r="P35" i="166"/>
  <c r="O35" i="166"/>
  <c r="N35" i="166"/>
  <c r="M35" i="166"/>
  <c r="L35" i="166"/>
  <c r="K35" i="166"/>
  <c r="J35" i="166"/>
  <c r="I35" i="166"/>
  <c r="H35" i="166"/>
  <c r="G35" i="166"/>
  <c r="F35" i="166"/>
  <c r="E35" i="166"/>
  <c r="D35" i="166"/>
  <c r="C35" i="166"/>
  <c r="AA35" i="167"/>
  <c r="Y35" i="167"/>
  <c r="X35" i="167"/>
  <c r="W35" i="167"/>
  <c r="V35" i="167"/>
  <c r="U35" i="167"/>
  <c r="T35" i="167"/>
  <c r="S35" i="167"/>
  <c r="R35" i="167"/>
  <c r="Q35" i="167"/>
  <c r="P35" i="167"/>
  <c r="O35" i="167"/>
  <c r="N35" i="167"/>
  <c r="M35" i="167"/>
  <c r="L35" i="167"/>
  <c r="K35" i="167"/>
  <c r="J35" i="167"/>
  <c r="I35" i="167"/>
  <c r="H35" i="167"/>
  <c r="G35" i="167"/>
  <c r="F35" i="167"/>
  <c r="E35" i="167"/>
  <c r="D35" i="167"/>
  <c r="C35" i="167"/>
  <c r="AA35" i="168"/>
  <c r="Y35" i="168"/>
  <c r="X35" i="168"/>
  <c r="W35" i="168"/>
  <c r="V35" i="168"/>
  <c r="U35" i="168"/>
  <c r="T35" i="168"/>
  <c r="S35" i="168"/>
  <c r="R35" i="168"/>
  <c r="Q35" i="168"/>
  <c r="P35" i="168"/>
  <c r="O35" i="168"/>
  <c r="N35" i="168"/>
  <c r="M35" i="168"/>
  <c r="L35" i="168"/>
  <c r="K35" i="168"/>
  <c r="J35" i="168"/>
  <c r="I35" i="168"/>
  <c r="H35" i="168"/>
  <c r="G35" i="168"/>
  <c r="F35" i="168"/>
  <c r="E35" i="168"/>
  <c r="D35" i="168"/>
  <c r="C35" i="168"/>
  <c r="AA35" i="169"/>
  <c r="Y35" i="169"/>
  <c r="X35" i="169"/>
  <c r="Z35" i="169" s="1"/>
  <c r="W35" i="169"/>
  <c r="V35" i="169"/>
  <c r="U35" i="169"/>
  <c r="T35" i="169"/>
  <c r="S35" i="169"/>
  <c r="R35" i="169"/>
  <c r="Q35" i="169"/>
  <c r="P35" i="169"/>
  <c r="O35" i="169"/>
  <c r="N35" i="169"/>
  <c r="M35" i="169"/>
  <c r="L35" i="169"/>
  <c r="K35" i="169"/>
  <c r="J35" i="169"/>
  <c r="I35" i="169"/>
  <c r="H35" i="169"/>
  <c r="G35" i="169"/>
  <c r="F35" i="169"/>
  <c r="E35" i="169"/>
  <c r="D35" i="169"/>
  <c r="C35" i="169"/>
  <c r="AA35" i="170"/>
  <c r="Y35" i="170"/>
  <c r="X35" i="170"/>
  <c r="W35" i="170"/>
  <c r="V35" i="170"/>
  <c r="U35" i="170"/>
  <c r="T35" i="170"/>
  <c r="S35" i="170"/>
  <c r="R35" i="170"/>
  <c r="Q35" i="170"/>
  <c r="P35" i="170"/>
  <c r="O35" i="170"/>
  <c r="N35" i="170"/>
  <c r="M35" i="170"/>
  <c r="L35" i="170"/>
  <c r="K35" i="170"/>
  <c r="J35" i="170"/>
  <c r="I35" i="170"/>
  <c r="H35" i="170"/>
  <c r="G35" i="170"/>
  <c r="F35" i="170"/>
  <c r="E35" i="170"/>
  <c r="D35" i="170"/>
  <c r="C35" i="170"/>
  <c r="AA35" i="171"/>
  <c r="Y35" i="171"/>
  <c r="X35" i="171"/>
  <c r="W35" i="171"/>
  <c r="V35" i="171"/>
  <c r="U35" i="171"/>
  <c r="T35" i="171"/>
  <c r="S35" i="171"/>
  <c r="R35" i="171"/>
  <c r="Q35" i="171"/>
  <c r="P35" i="171"/>
  <c r="O35" i="171"/>
  <c r="N35" i="171"/>
  <c r="M35" i="171"/>
  <c r="L35" i="171"/>
  <c r="K35" i="171"/>
  <c r="J35" i="171"/>
  <c r="I35" i="171"/>
  <c r="H35" i="171"/>
  <c r="G35" i="171"/>
  <c r="F35" i="171"/>
  <c r="E35" i="171"/>
  <c r="D35" i="171"/>
  <c r="C35" i="171"/>
  <c r="AA35" i="172"/>
  <c r="Y35" i="172"/>
  <c r="X35" i="172"/>
  <c r="W35" i="172"/>
  <c r="V35" i="172"/>
  <c r="U35" i="172"/>
  <c r="T35" i="172"/>
  <c r="S35" i="172"/>
  <c r="R35" i="172"/>
  <c r="Q35" i="172"/>
  <c r="P35" i="172"/>
  <c r="O35" i="172"/>
  <c r="N35" i="172"/>
  <c r="M35" i="172"/>
  <c r="L35" i="172"/>
  <c r="K35" i="172"/>
  <c r="J35" i="172"/>
  <c r="I35" i="172"/>
  <c r="H35" i="172"/>
  <c r="G35" i="172"/>
  <c r="F35" i="172"/>
  <c r="E35" i="172"/>
  <c r="D35" i="172"/>
  <c r="C35" i="172"/>
  <c r="AA35" i="173"/>
  <c r="Y35" i="173"/>
  <c r="X35" i="173"/>
  <c r="W35" i="173"/>
  <c r="V35" i="173"/>
  <c r="U35" i="173"/>
  <c r="T35" i="173"/>
  <c r="S35" i="173"/>
  <c r="R35" i="173"/>
  <c r="Q35" i="173"/>
  <c r="P35" i="173"/>
  <c r="O35" i="173"/>
  <c r="N35" i="173"/>
  <c r="M35" i="173"/>
  <c r="L35" i="173"/>
  <c r="K35" i="173"/>
  <c r="J35" i="173"/>
  <c r="I35" i="173"/>
  <c r="H35" i="173"/>
  <c r="G35" i="173"/>
  <c r="F35" i="173"/>
  <c r="E35" i="173"/>
  <c r="D35" i="173"/>
  <c r="C35" i="173"/>
  <c r="AA35" i="174"/>
  <c r="Y35" i="174"/>
  <c r="X35" i="174"/>
  <c r="W35" i="174"/>
  <c r="V35" i="174"/>
  <c r="U35" i="174"/>
  <c r="T35" i="174"/>
  <c r="S35" i="174"/>
  <c r="R35" i="174"/>
  <c r="Q35" i="174"/>
  <c r="P35" i="174"/>
  <c r="O35" i="174"/>
  <c r="N35" i="174"/>
  <c r="M35" i="174"/>
  <c r="L35" i="174"/>
  <c r="K35" i="174"/>
  <c r="J35" i="174"/>
  <c r="I35" i="174"/>
  <c r="H35" i="174"/>
  <c r="G35" i="174"/>
  <c r="F35" i="174"/>
  <c r="E35" i="174"/>
  <c r="D35" i="174"/>
  <c r="C35" i="174"/>
  <c r="AA35" i="175"/>
  <c r="Y35" i="175"/>
  <c r="X35" i="175"/>
  <c r="W35" i="175"/>
  <c r="V35" i="175"/>
  <c r="U35" i="175"/>
  <c r="T35" i="175"/>
  <c r="S35" i="175"/>
  <c r="R35" i="175"/>
  <c r="Q35" i="175"/>
  <c r="P35" i="175"/>
  <c r="O35" i="175"/>
  <c r="N35" i="175"/>
  <c r="M35" i="175"/>
  <c r="L35" i="175"/>
  <c r="K35" i="175"/>
  <c r="J35" i="175"/>
  <c r="I35" i="175"/>
  <c r="H35" i="175"/>
  <c r="G35" i="175"/>
  <c r="F35" i="175"/>
  <c r="E35" i="175"/>
  <c r="D35" i="175"/>
  <c r="C35" i="175"/>
  <c r="AA35" i="176"/>
  <c r="Y35" i="176"/>
  <c r="X35" i="176"/>
  <c r="W35" i="176"/>
  <c r="V35" i="176"/>
  <c r="U35" i="176"/>
  <c r="T35" i="176"/>
  <c r="S35" i="176"/>
  <c r="R35" i="176"/>
  <c r="Q35" i="176"/>
  <c r="P35" i="176"/>
  <c r="O35" i="176"/>
  <c r="N35" i="176"/>
  <c r="M35" i="176"/>
  <c r="L35" i="176"/>
  <c r="K35" i="176"/>
  <c r="J35" i="176"/>
  <c r="I35" i="176"/>
  <c r="H35" i="176"/>
  <c r="G35" i="176"/>
  <c r="F35" i="176"/>
  <c r="E35" i="176"/>
  <c r="D35" i="176"/>
  <c r="C35" i="176"/>
  <c r="AA35" i="177"/>
  <c r="Y35" i="177"/>
  <c r="X35" i="177"/>
  <c r="W35" i="177"/>
  <c r="V35" i="177"/>
  <c r="U35" i="177"/>
  <c r="T35" i="177"/>
  <c r="S35" i="177"/>
  <c r="R35" i="177"/>
  <c r="Q35" i="177"/>
  <c r="P35" i="177"/>
  <c r="O35" i="177"/>
  <c r="N35" i="177"/>
  <c r="M35" i="177"/>
  <c r="L35" i="177"/>
  <c r="K35" i="177"/>
  <c r="J35" i="177"/>
  <c r="I35" i="177"/>
  <c r="H35" i="177"/>
  <c r="G35" i="177"/>
  <c r="F35" i="177"/>
  <c r="E35" i="177"/>
  <c r="D35" i="177"/>
  <c r="C35" i="177"/>
  <c r="AA35" i="178"/>
  <c r="Y35" i="178"/>
  <c r="X35" i="178"/>
  <c r="Z35" i="178" s="1"/>
  <c r="W35" i="178"/>
  <c r="V35" i="178"/>
  <c r="U35" i="178"/>
  <c r="T35" i="178"/>
  <c r="S35" i="178"/>
  <c r="R35" i="178"/>
  <c r="Q35" i="178"/>
  <c r="P35" i="178"/>
  <c r="O35" i="178"/>
  <c r="N35" i="178"/>
  <c r="M35" i="178"/>
  <c r="L35" i="178"/>
  <c r="K35" i="178"/>
  <c r="J35" i="178"/>
  <c r="I35" i="178"/>
  <c r="H35" i="178"/>
  <c r="G35" i="178"/>
  <c r="F35" i="178"/>
  <c r="E35" i="178"/>
  <c r="D35" i="178"/>
  <c r="C35" i="178"/>
  <c r="AA35" i="179"/>
  <c r="Y35" i="179"/>
  <c r="X35" i="179"/>
  <c r="W35" i="179"/>
  <c r="V35" i="179"/>
  <c r="U35" i="179"/>
  <c r="T35" i="179"/>
  <c r="S35" i="179"/>
  <c r="R35" i="179"/>
  <c r="Q35" i="179"/>
  <c r="P35" i="179"/>
  <c r="O35" i="179"/>
  <c r="N35" i="179"/>
  <c r="M35" i="179"/>
  <c r="L35" i="179"/>
  <c r="K35" i="179"/>
  <c r="J35" i="179"/>
  <c r="I35" i="179"/>
  <c r="H35" i="179"/>
  <c r="G35" i="179"/>
  <c r="F35" i="179"/>
  <c r="E35" i="179"/>
  <c r="D35" i="179"/>
  <c r="C35" i="179"/>
  <c r="AA35" i="180"/>
  <c r="Y35" i="180"/>
  <c r="X35" i="180"/>
  <c r="W35" i="180"/>
  <c r="V35" i="180"/>
  <c r="U35" i="180"/>
  <c r="T35" i="180"/>
  <c r="S35" i="180"/>
  <c r="R35" i="180"/>
  <c r="Q35" i="180"/>
  <c r="P35" i="180"/>
  <c r="O35" i="180"/>
  <c r="N35" i="180"/>
  <c r="M35" i="180"/>
  <c r="L35" i="180"/>
  <c r="K35" i="180"/>
  <c r="J35" i="180"/>
  <c r="I35" i="180"/>
  <c r="H35" i="180"/>
  <c r="G35" i="180"/>
  <c r="F35" i="180"/>
  <c r="E35" i="180"/>
  <c r="D35" i="180"/>
  <c r="C35" i="180"/>
  <c r="AA35" i="181"/>
  <c r="Y35" i="181"/>
  <c r="X35" i="181"/>
  <c r="W35" i="181"/>
  <c r="V35" i="181"/>
  <c r="U35" i="181"/>
  <c r="T35" i="181"/>
  <c r="S35" i="181"/>
  <c r="R35" i="181"/>
  <c r="Q35" i="181"/>
  <c r="P35" i="181"/>
  <c r="O35" i="181"/>
  <c r="N35" i="181"/>
  <c r="M35" i="181"/>
  <c r="L35" i="181"/>
  <c r="K35" i="181"/>
  <c r="J35" i="181"/>
  <c r="I35" i="181"/>
  <c r="H35" i="181"/>
  <c r="G35" i="181"/>
  <c r="F35" i="181"/>
  <c r="E35" i="181"/>
  <c r="D35" i="181"/>
  <c r="C35" i="181"/>
  <c r="AA35" i="182"/>
  <c r="Y35" i="182"/>
  <c r="X35" i="182"/>
  <c r="W35" i="182"/>
  <c r="V35" i="182"/>
  <c r="U35" i="182"/>
  <c r="T35" i="182"/>
  <c r="S35" i="182"/>
  <c r="R35" i="182"/>
  <c r="Q35" i="182"/>
  <c r="P35" i="182"/>
  <c r="O35" i="182"/>
  <c r="N35" i="182"/>
  <c r="M35" i="182"/>
  <c r="L35" i="182"/>
  <c r="K35" i="182"/>
  <c r="J35" i="182"/>
  <c r="I35" i="182"/>
  <c r="H35" i="182"/>
  <c r="G35" i="182"/>
  <c r="F35" i="182"/>
  <c r="E35" i="182"/>
  <c r="D35" i="182"/>
  <c r="C35" i="182"/>
  <c r="AA35" i="183"/>
  <c r="Y35" i="183"/>
  <c r="X35" i="183"/>
  <c r="W35" i="183"/>
  <c r="V35" i="183"/>
  <c r="U35" i="183"/>
  <c r="T35" i="183"/>
  <c r="S35" i="183"/>
  <c r="R35" i="183"/>
  <c r="Q35" i="183"/>
  <c r="P35" i="183"/>
  <c r="O35" i="183"/>
  <c r="N35" i="183"/>
  <c r="M35" i="183"/>
  <c r="L35" i="183"/>
  <c r="K35" i="183"/>
  <c r="J35" i="183"/>
  <c r="I35" i="183"/>
  <c r="H35" i="183"/>
  <c r="G35" i="183"/>
  <c r="F35" i="183"/>
  <c r="E35" i="183"/>
  <c r="D35" i="183"/>
  <c r="C35" i="183"/>
  <c r="AA35" i="184"/>
  <c r="Y35" i="184"/>
  <c r="X35" i="184"/>
  <c r="W35" i="184"/>
  <c r="V35" i="184"/>
  <c r="U35" i="184"/>
  <c r="T35" i="184"/>
  <c r="S35" i="184"/>
  <c r="R35" i="184"/>
  <c r="Q35" i="184"/>
  <c r="P35" i="184"/>
  <c r="O35" i="184"/>
  <c r="N35" i="184"/>
  <c r="M35" i="184"/>
  <c r="L35" i="184"/>
  <c r="K35" i="184"/>
  <c r="J35" i="184"/>
  <c r="I35" i="184"/>
  <c r="H35" i="184"/>
  <c r="G35" i="184"/>
  <c r="F35" i="184"/>
  <c r="E35" i="184"/>
  <c r="D35" i="184"/>
  <c r="C35" i="184"/>
  <c r="AA35" i="185"/>
  <c r="Y35" i="185"/>
  <c r="X35" i="185"/>
  <c r="Z35" i="185" s="1"/>
  <c r="W35" i="185"/>
  <c r="V35" i="185"/>
  <c r="U35" i="185"/>
  <c r="T35" i="185"/>
  <c r="S35" i="185"/>
  <c r="R35" i="185"/>
  <c r="Q35" i="185"/>
  <c r="P35" i="185"/>
  <c r="O35" i="185"/>
  <c r="N35" i="185"/>
  <c r="M35" i="185"/>
  <c r="L35" i="185"/>
  <c r="K35" i="185"/>
  <c r="J35" i="185"/>
  <c r="I35" i="185"/>
  <c r="H35" i="185"/>
  <c r="G35" i="185"/>
  <c r="F35" i="185"/>
  <c r="E35" i="185"/>
  <c r="D35" i="185"/>
  <c r="C35" i="185"/>
  <c r="AA35" i="186"/>
  <c r="Y35" i="186"/>
  <c r="X35" i="186"/>
  <c r="W35" i="186"/>
  <c r="V35" i="186"/>
  <c r="U35" i="186"/>
  <c r="T35" i="186"/>
  <c r="S35" i="186"/>
  <c r="R35" i="186"/>
  <c r="Q35" i="186"/>
  <c r="P35" i="186"/>
  <c r="O35" i="186"/>
  <c r="N35" i="186"/>
  <c r="M35" i="186"/>
  <c r="L35" i="186"/>
  <c r="K35" i="186"/>
  <c r="J35" i="186"/>
  <c r="I35" i="186"/>
  <c r="H35" i="186"/>
  <c r="G35" i="186"/>
  <c r="F35" i="186"/>
  <c r="E35" i="186"/>
  <c r="D35" i="186"/>
  <c r="C35" i="186"/>
  <c r="AA35" i="187"/>
  <c r="Y35" i="187"/>
  <c r="X35" i="187"/>
  <c r="W35" i="187"/>
  <c r="V35" i="187"/>
  <c r="U35" i="187"/>
  <c r="T35" i="187"/>
  <c r="S35" i="187"/>
  <c r="R35" i="187"/>
  <c r="Q35" i="187"/>
  <c r="P35" i="187"/>
  <c r="O35" i="187"/>
  <c r="N35" i="187"/>
  <c r="M35" i="187"/>
  <c r="L35" i="187"/>
  <c r="K35" i="187"/>
  <c r="J35" i="187"/>
  <c r="I35" i="187"/>
  <c r="H35" i="187"/>
  <c r="G35" i="187"/>
  <c r="F35" i="187"/>
  <c r="E35" i="187"/>
  <c r="D35" i="187"/>
  <c r="C35" i="187"/>
  <c r="AA35" i="188"/>
  <c r="Y35" i="188"/>
  <c r="X35" i="188"/>
  <c r="W35" i="188"/>
  <c r="V35" i="188"/>
  <c r="U35" i="188"/>
  <c r="T35" i="188"/>
  <c r="S35" i="188"/>
  <c r="R35" i="188"/>
  <c r="Q35" i="188"/>
  <c r="P35" i="188"/>
  <c r="O35" i="188"/>
  <c r="N35" i="188"/>
  <c r="M35" i="188"/>
  <c r="L35" i="188"/>
  <c r="K35" i="188"/>
  <c r="J35" i="188"/>
  <c r="I35" i="188"/>
  <c r="H35" i="188"/>
  <c r="G35" i="188"/>
  <c r="F35" i="188"/>
  <c r="E35" i="188"/>
  <c r="D35" i="188"/>
  <c r="C35" i="188"/>
  <c r="AA35" i="189"/>
  <c r="Y35" i="189"/>
  <c r="X35" i="189"/>
  <c r="W35" i="189"/>
  <c r="V35" i="189"/>
  <c r="U35" i="189"/>
  <c r="T35" i="189"/>
  <c r="S35" i="189"/>
  <c r="R35" i="189"/>
  <c r="Q35" i="189"/>
  <c r="P35" i="189"/>
  <c r="O35" i="189"/>
  <c r="N35" i="189"/>
  <c r="M35" i="189"/>
  <c r="L35" i="189"/>
  <c r="K35" i="189"/>
  <c r="J35" i="189"/>
  <c r="I35" i="189"/>
  <c r="H35" i="189"/>
  <c r="G35" i="189"/>
  <c r="F35" i="189"/>
  <c r="E35" i="189"/>
  <c r="D35" i="189"/>
  <c r="C35" i="189"/>
  <c r="AA35" i="190"/>
  <c r="Y35" i="190"/>
  <c r="X35" i="190"/>
  <c r="W35" i="190"/>
  <c r="V35" i="190"/>
  <c r="U35" i="190"/>
  <c r="T35" i="190"/>
  <c r="S35" i="190"/>
  <c r="R35" i="190"/>
  <c r="Q35" i="190"/>
  <c r="P35" i="190"/>
  <c r="O35" i="190"/>
  <c r="N35" i="190"/>
  <c r="M35" i="190"/>
  <c r="L35" i="190"/>
  <c r="K35" i="190"/>
  <c r="J35" i="190"/>
  <c r="I35" i="190"/>
  <c r="H35" i="190"/>
  <c r="G35" i="190"/>
  <c r="F35" i="190"/>
  <c r="E35" i="190"/>
  <c r="D35" i="190"/>
  <c r="C35" i="190"/>
  <c r="AA35" i="191"/>
  <c r="Y35" i="191"/>
  <c r="X35" i="191"/>
  <c r="W35" i="191"/>
  <c r="V35" i="191"/>
  <c r="U35" i="191"/>
  <c r="T35" i="191"/>
  <c r="S35" i="191"/>
  <c r="R35" i="191"/>
  <c r="Q35" i="191"/>
  <c r="P35" i="191"/>
  <c r="O35" i="191"/>
  <c r="N35" i="191"/>
  <c r="M35" i="191"/>
  <c r="L35" i="191"/>
  <c r="K35" i="191"/>
  <c r="J35" i="191"/>
  <c r="I35" i="191"/>
  <c r="H35" i="191"/>
  <c r="G35" i="191"/>
  <c r="F35" i="191"/>
  <c r="E35" i="191"/>
  <c r="D35" i="191"/>
  <c r="C35" i="191"/>
  <c r="AA35" i="192"/>
  <c r="Y35" i="192"/>
  <c r="X35" i="192"/>
  <c r="W35" i="192"/>
  <c r="V35" i="192"/>
  <c r="U35" i="192"/>
  <c r="T35" i="192"/>
  <c r="S35" i="192"/>
  <c r="R35" i="192"/>
  <c r="Q35" i="192"/>
  <c r="P35" i="192"/>
  <c r="O35" i="192"/>
  <c r="N35" i="192"/>
  <c r="M35" i="192"/>
  <c r="L35" i="192"/>
  <c r="K35" i="192"/>
  <c r="J35" i="192"/>
  <c r="I35" i="192"/>
  <c r="H35" i="192"/>
  <c r="G35" i="192"/>
  <c r="F35" i="192"/>
  <c r="E35" i="192"/>
  <c r="D35" i="192"/>
  <c r="C35" i="192"/>
  <c r="AA35" i="193"/>
  <c r="Y35" i="193"/>
  <c r="X35" i="193"/>
  <c r="W35" i="193"/>
  <c r="V35" i="193"/>
  <c r="U35" i="193"/>
  <c r="T35" i="193"/>
  <c r="S35" i="193"/>
  <c r="R35" i="193"/>
  <c r="Q35" i="193"/>
  <c r="P35" i="193"/>
  <c r="O35" i="193"/>
  <c r="N35" i="193"/>
  <c r="M35" i="193"/>
  <c r="L35" i="193"/>
  <c r="K35" i="193"/>
  <c r="J35" i="193"/>
  <c r="I35" i="193"/>
  <c r="H35" i="193"/>
  <c r="G35" i="193"/>
  <c r="F35" i="193"/>
  <c r="E35" i="193"/>
  <c r="D35" i="193"/>
  <c r="C35" i="193"/>
  <c r="AA35" i="194"/>
  <c r="Y35" i="194"/>
  <c r="X35" i="194"/>
  <c r="Z35" i="194" s="1"/>
  <c r="W35" i="194"/>
  <c r="V35" i="194"/>
  <c r="U35" i="194"/>
  <c r="T35" i="194"/>
  <c r="S35" i="194"/>
  <c r="R35" i="194"/>
  <c r="Q35" i="194"/>
  <c r="P35" i="194"/>
  <c r="O35" i="194"/>
  <c r="N35" i="194"/>
  <c r="M35" i="194"/>
  <c r="L35" i="194"/>
  <c r="K35" i="194"/>
  <c r="J35" i="194"/>
  <c r="I35" i="194"/>
  <c r="H35" i="194"/>
  <c r="G35" i="194"/>
  <c r="F35" i="194"/>
  <c r="E35" i="194"/>
  <c r="D35" i="194"/>
  <c r="C35" i="194"/>
  <c r="AA35" i="195"/>
  <c r="Y35" i="195"/>
  <c r="X35" i="195"/>
  <c r="W35" i="195"/>
  <c r="V35" i="195"/>
  <c r="U35" i="195"/>
  <c r="T35" i="195"/>
  <c r="S35" i="195"/>
  <c r="R35" i="195"/>
  <c r="Q35" i="195"/>
  <c r="P35" i="195"/>
  <c r="O35" i="195"/>
  <c r="N35" i="195"/>
  <c r="M35" i="195"/>
  <c r="L35" i="195"/>
  <c r="K35" i="195"/>
  <c r="J35" i="195"/>
  <c r="I35" i="195"/>
  <c r="H35" i="195"/>
  <c r="G35" i="195"/>
  <c r="F35" i="195"/>
  <c r="E35" i="195"/>
  <c r="D35" i="195"/>
  <c r="C35" i="195"/>
  <c r="AA35" i="196"/>
  <c r="Y35" i="196"/>
  <c r="X35" i="196"/>
  <c r="W35" i="196"/>
  <c r="V35" i="196"/>
  <c r="U35" i="196"/>
  <c r="T35" i="196"/>
  <c r="S35" i="196"/>
  <c r="R35" i="196"/>
  <c r="Q35" i="196"/>
  <c r="P35" i="196"/>
  <c r="O35" i="196"/>
  <c r="N35" i="196"/>
  <c r="M35" i="196"/>
  <c r="L35" i="196"/>
  <c r="K35" i="196"/>
  <c r="J35" i="196"/>
  <c r="I35" i="196"/>
  <c r="H35" i="196"/>
  <c r="G35" i="196"/>
  <c r="F35" i="196"/>
  <c r="E35" i="196"/>
  <c r="D35" i="196"/>
  <c r="C35" i="196"/>
  <c r="AA35" i="197"/>
  <c r="Y35" i="197"/>
  <c r="X35" i="197"/>
  <c r="W35" i="197"/>
  <c r="V35" i="197"/>
  <c r="U35" i="197"/>
  <c r="T35" i="197"/>
  <c r="S35" i="197"/>
  <c r="R35" i="197"/>
  <c r="Q35" i="197"/>
  <c r="P35" i="197"/>
  <c r="O35" i="197"/>
  <c r="N35" i="197"/>
  <c r="M35" i="197"/>
  <c r="L35" i="197"/>
  <c r="K35" i="197"/>
  <c r="J35" i="197"/>
  <c r="I35" i="197"/>
  <c r="H35" i="197"/>
  <c r="G35" i="197"/>
  <c r="F35" i="197"/>
  <c r="E35" i="197"/>
  <c r="D35" i="197"/>
  <c r="C35" i="197"/>
  <c r="AA35" i="198"/>
  <c r="Y35" i="198"/>
  <c r="X35" i="198"/>
  <c r="W35" i="198"/>
  <c r="V35" i="198"/>
  <c r="U35" i="198"/>
  <c r="T35" i="198"/>
  <c r="S35" i="198"/>
  <c r="R35" i="198"/>
  <c r="Q35" i="198"/>
  <c r="P35" i="198"/>
  <c r="O35" i="198"/>
  <c r="N35" i="198"/>
  <c r="M35" i="198"/>
  <c r="L35" i="198"/>
  <c r="K35" i="198"/>
  <c r="J35" i="198"/>
  <c r="I35" i="198"/>
  <c r="H35" i="198"/>
  <c r="G35" i="198"/>
  <c r="F35" i="198"/>
  <c r="E35" i="198"/>
  <c r="D35" i="198"/>
  <c r="C35" i="198"/>
  <c r="AA35" i="199"/>
  <c r="Y35" i="199"/>
  <c r="X35" i="199"/>
  <c r="W35" i="199"/>
  <c r="V35" i="199"/>
  <c r="U35" i="199"/>
  <c r="T35" i="199"/>
  <c r="S35" i="199"/>
  <c r="R35" i="199"/>
  <c r="Q35" i="199"/>
  <c r="P35" i="199"/>
  <c r="O35" i="199"/>
  <c r="N35" i="199"/>
  <c r="M35" i="199"/>
  <c r="L35" i="199"/>
  <c r="K35" i="199"/>
  <c r="J35" i="199"/>
  <c r="I35" i="199"/>
  <c r="H35" i="199"/>
  <c r="G35" i="199"/>
  <c r="F35" i="199"/>
  <c r="E35" i="199"/>
  <c r="D35" i="199"/>
  <c r="C35" i="199"/>
  <c r="AA35" i="200"/>
  <c r="Y35" i="200"/>
  <c r="X35" i="200"/>
  <c r="Z35" i="200" s="1"/>
  <c r="W35" i="200"/>
  <c r="V35" i="200"/>
  <c r="U35" i="200"/>
  <c r="T35" i="200"/>
  <c r="S35" i="200"/>
  <c r="R35" i="200"/>
  <c r="Q35" i="200"/>
  <c r="P35" i="200"/>
  <c r="O35" i="200"/>
  <c r="N35" i="200"/>
  <c r="M35" i="200"/>
  <c r="L35" i="200"/>
  <c r="K35" i="200"/>
  <c r="J35" i="200"/>
  <c r="I35" i="200"/>
  <c r="H35" i="200"/>
  <c r="G35" i="200"/>
  <c r="F35" i="200"/>
  <c r="E35" i="200"/>
  <c r="D35" i="200"/>
  <c r="C35" i="200"/>
  <c r="AA35" i="201"/>
  <c r="Y35" i="201"/>
  <c r="X35" i="201"/>
  <c r="W35" i="201"/>
  <c r="V35" i="201"/>
  <c r="U35" i="201"/>
  <c r="T35" i="201"/>
  <c r="S35" i="201"/>
  <c r="R35" i="201"/>
  <c r="Q35" i="201"/>
  <c r="P35" i="201"/>
  <c r="O35" i="201"/>
  <c r="N35" i="201"/>
  <c r="M35" i="201"/>
  <c r="L35" i="201"/>
  <c r="K35" i="201"/>
  <c r="J35" i="201"/>
  <c r="I35" i="201"/>
  <c r="H35" i="201"/>
  <c r="G35" i="201"/>
  <c r="F35" i="201"/>
  <c r="E35" i="201"/>
  <c r="D35" i="201"/>
  <c r="C35" i="201"/>
  <c r="AA35" i="202"/>
  <c r="Y35" i="202"/>
  <c r="X35" i="202"/>
  <c r="W35" i="202"/>
  <c r="V35" i="202"/>
  <c r="U35" i="202"/>
  <c r="T35" i="202"/>
  <c r="S35" i="202"/>
  <c r="R35" i="202"/>
  <c r="Q35" i="202"/>
  <c r="P35" i="202"/>
  <c r="O35" i="202"/>
  <c r="N35" i="202"/>
  <c r="M35" i="202"/>
  <c r="L35" i="202"/>
  <c r="K35" i="202"/>
  <c r="J35" i="202"/>
  <c r="I35" i="202"/>
  <c r="H35" i="202"/>
  <c r="G35" i="202"/>
  <c r="F35" i="202"/>
  <c r="E35" i="202"/>
  <c r="D35" i="202"/>
  <c r="C35" i="202"/>
  <c r="AA35" i="203"/>
  <c r="Y35" i="203"/>
  <c r="X35" i="203"/>
  <c r="W35" i="203"/>
  <c r="V35" i="203"/>
  <c r="U35" i="203"/>
  <c r="T35" i="203"/>
  <c r="S35" i="203"/>
  <c r="R35" i="203"/>
  <c r="Q35" i="203"/>
  <c r="P35" i="203"/>
  <c r="O35" i="203"/>
  <c r="N35" i="203"/>
  <c r="M35" i="203"/>
  <c r="L35" i="203"/>
  <c r="K35" i="203"/>
  <c r="J35" i="203"/>
  <c r="I35" i="203"/>
  <c r="H35" i="203"/>
  <c r="G35" i="203"/>
  <c r="F35" i="203"/>
  <c r="E35" i="203"/>
  <c r="D35" i="203"/>
  <c r="C35" i="203"/>
  <c r="AA35" i="204"/>
  <c r="Y35" i="204"/>
  <c r="X35" i="204"/>
  <c r="W35" i="204"/>
  <c r="V35" i="204"/>
  <c r="U35" i="204"/>
  <c r="T35" i="204"/>
  <c r="S35" i="204"/>
  <c r="R35" i="204"/>
  <c r="Q35" i="204"/>
  <c r="P35" i="204"/>
  <c r="O35" i="204"/>
  <c r="N35" i="204"/>
  <c r="M35" i="204"/>
  <c r="L35" i="204"/>
  <c r="K35" i="204"/>
  <c r="J35" i="204"/>
  <c r="I35" i="204"/>
  <c r="H35" i="204"/>
  <c r="G35" i="204"/>
  <c r="F35" i="204"/>
  <c r="E35" i="204"/>
  <c r="D35" i="204"/>
  <c r="C35" i="204"/>
  <c r="AA35" i="205"/>
  <c r="Y35" i="205"/>
  <c r="X35" i="205"/>
  <c r="Z35" i="205" s="1"/>
  <c r="W35" i="205"/>
  <c r="V35" i="205"/>
  <c r="U35" i="205"/>
  <c r="T35" i="205"/>
  <c r="S35" i="205"/>
  <c r="R35" i="205"/>
  <c r="Q35" i="205"/>
  <c r="P35" i="205"/>
  <c r="O35" i="205"/>
  <c r="N35" i="205"/>
  <c r="M35" i="205"/>
  <c r="L35" i="205"/>
  <c r="K35" i="205"/>
  <c r="J35" i="205"/>
  <c r="I35" i="205"/>
  <c r="H35" i="205"/>
  <c r="G35" i="205"/>
  <c r="F35" i="205"/>
  <c r="E35" i="205"/>
  <c r="D35" i="205"/>
  <c r="C35" i="205"/>
  <c r="AA35" i="206"/>
  <c r="Y35" i="206"/>
  <c r="X35" i="206"/>
  <c r="W35" i="206"/>
  <c r="V35" i="206"/>
  <c r="U35" i="206"/>
  <c r="T35" i="206"/>
  <c r="S35" i="206"/>
  <c r="R35" i="206"/>
  <c r="Q35" i="206"/>
  <c r="P35" i="206"/>
  <c r="O35" i="206"/>
  <c r="N35" i="206"/>
  <c r="M35" i="206"/>
  <c r="L35" i="206"/>
  <c r="K35" i="206"/>
  <c r="J35" i="206"/>
  <c r="I35" i="206"/>
  <c r="H35" i="206"/>
  <c r="G35" i="206"/>
  <c r="F35" i="206"/>
  <c r="E35" i="206"/>
  <c r="D35" i="206"/>
  <c r="C35" i="206"/>
  <c r="AA35" i="207"/>
  <c r="Y35" i="207"/>
  <c r="X35" i="207"/>
  <c r="W35" i="207"/>
  <c r="V35" i="207"/>
  <c r="U35" i="207"/>
  <c r="T35" i="207"/>
  <c r="S35" i="207"/>
  <c r="R35" i="207"/>
  <c r="Q35" i="207"/>
  <c r="P35" i="207"/>
  <c r="O35" i="207"/>
  <c r="N35" i="207"/>
  <c r="M35" i="207"/>
  <c r="L35" i="207"/>
  <c r="K35" i="207"/>
  <c r="J35" i="207"/>
  <c r="I35" i="207"/>
  <c r="H35" i="207"/>
  <c r="G35" i="207"/>
  <c r="F35" i="207"/>
  <c r="E35" i="207"/>
  <c r="D35" i="207"/>
  <c r="C35" i="207"/>
  <c r="AA35" i="208"/>
  <c r="Y35" i="208"/>
  <c r="X35" i="208"/>
  <c r="W35" i="208"/>
  <c r="V35" i="208"/>
  <c r="U35" i="208"/>
  <c r="T35" i="208"/>
  <c r="S35" i="208"/>
  <c r="R35" i="208"/>
  <c r="Q35" i="208"/>
  <c r="P35" i="208"/>
  <c r="O35" i="208"/>
  <c r="N35" i="208"/>
  <c r="M35" i="208"/>
  <c r="L35" i="208"/>
  <c r="K35" i="208"/>
  <c r="J35" i="208"/>
  <c r="I35" i="208"/>
  <c r="H35" i="208"/>
  <c r="G35" i="208"/>
  <c r="F35" i="208"/>
  <c r="E35" i="208"/>
  <c r="D35" i="208"/>
  <c r="C35" i="208"/>
  <c r="AA35" i="209"/>
  <c r="Y35" i="209"/>
  <c r="X35" i="209"/>
  <c r="W35" i="209"/>
  <c r="V35" i="209"/>
  <c r="U35" i="209"/>
  <c r="T35" i="209"/>
  <c r="S35" i="209"/>
  <c r="R35" i="209"/>
  <c r="Q35" i="209"/>
  <c r="P35" i="209"/>
  <c r="O35" i="209"/>
  <c r="N35" i="209"/>
  <c r="M35" i="209"/>
  <c r="L35" i="209"/>
  <c r="K35" i="209"/>
  <c r="J35" i="209"/>
  <c r="I35" i="209"/>
  <c r="H35" i="209"/>
  <c r="G35" i="209"/>
  <c r="F35" i="209"/>
  <c r="E35" i="209"/>
  <c r="D35" i="209"/>
  <c r="C35" i="209"/>
  <c r="AA35" i="210"/>
  <c r="Y35" i="210"/>
  <c r="X35" i="210"/>
  <c r="W35" i="210"/>
  <c r="V35" i="210"/>
  <c r="U35" i="210"/>
  <c r="T35" i="210"/>
  <c r="S35" i="210"/>
  <c r="R35" i="210"/>
  <c r="Q35" i="210"/>
  <c r="P35" i="210"/>
  <c r="O35" i="210"/>
  <c r="N35" i="210"/>
  <c r="M35" i="210"/>
  <c r="L35" i="210"/>
  <c r="K35" i="210"/>
  <c r="J35" i="210"/>
  <c r="I35" i="210"/>
  <c r="H35" i="210"/>
  <c r="G35" i="210"/>
  <c r="F35" i="210"/>
  <c r="E35" i="210"/>
  <c r="D35" i="210"/>
  <c r="C35" i="210"/>
  <c r="AA35" i="211"/>
  <c r="Y35" i="211"/>
  <c r="X35" i="211"/>
  <c r="W35" i="211"/>
  <c r="V35" i="211"/>
  <c r="U35" i="211"/>
  <c r="T35" i="211"/>
  <c r="S35" i="211"/>
  <c r="R35" i="211"/>
  <c r="Q35" i="211"/>
  <c r="P35" i="211"/>
  <c r="O35" i="211"/>
  <c r="N35" i="211"/>
  <c r="M35" i="211"/>
  <c r="L35" i="211"/>
  <c r="K35" i="211"/>
  <c r="J35" i="211"/>
  <c r="I35" i="211"/>
  <c r="H35" i="211"/>
  <c r="G35" i="211"/>
  <c r="F35" i="211"/>
  <c r="E35" i="211"/>
  <c r="D35" i="211"/>
  <c r="C35" i="211"/>
  <c r="AA35" i="212"/>
  <c r="Y35" i="212"/>
  <c r="X35" i="212"/>
  <c r="Z35" i="212" s="1"/>
  <c r="W35" i="212"/>
  <c r="V35" i="212"/>
  <c r="U35" i="212"/>
  <c r="T35" i="212"/>
  <c r="S35" i="212"/>
  <c r="R35" i="212"/>
  <c r="Q35" i="212"/>
  <c r="P35" i="212"/>
  <c r="O35" i="212"/>
  <c r="N35" i="212"/>
  <c r="M35" i="212"/>
  <c r="L35" i="212"/>
  <c r="K35" i="212"/>
  <c r="J35" i="212"/>
  <c r="I35" i="212"/>
  <c r="H35" i="212"/>
  <c r="G35" i="212"/>
  <c r="F35" i="212"/>
  <c r="E35" i="212"/>
  <c r="D35" i="212"/>
  <c r="C35" i="212"/>
  <c r="AA35" i="213"/>
  <c r="Y35" i="213"/>
  <c r="X35" i="213"/>
  <c r="W35" i="213"/>
  <c r="V35" i="213"/>
  <c r="U35" i="213"/>
  <c r="T35" i="213"/>
  <c r="S35" i="213"/>
  <c r="R35" i="213"/>
  <c r="Q35" i="213"/>
  <c r="P35" i="213"/>
  <c r="O35" i="213"/>
  <c r="N35" i="213"/>
  <c r="M35" i="213"/>
  <c r="L35" i="213"/>
  <c r="K35" i="213"/>
  <c r="J35" i="213"/>
  <c r="I35" i="213"/>
  <c r="H35" i="213"/>
  <c r="G35" i="213"/>
  <c r="F35" i="213"/>
  <c r="E35" i="213"/>
  <c r="D35" i="213"/>
  <c r="C35" i="213"/>
  <c r="AA35" i="214"/>
  <c r="Y35" i="214"/>
  <c r="X35" i="214"/>
  <c r="W35" i="214"/>
  <c r="V35" i="214"/>
  <c r="U35" i="214"/>
  <c r="T35" i="214"/>
  <c r="S35" i="214"/>
  <c r="R35" i="214"/>
  <c r="Q35" i="214"/>
  <c r="P35" i="214"/>
  <c r="O35" i="214"/>
  <c r="N35" i="214"/>
  <c r="M35" i="214"/>
  <c r="L35" i="214"/>
  <c r="K35" i="214"/>
  <c r="J35" i="214"/>
  <c r="I35" i="214"/>
  <c r="H35" i="214"/>
  <c r="G35" i="214"/>
  <c r="F35" i="214"/>
  <c r="E35" i="214"/>
  <c r="D35" i="214"/>
  <c r="C35" i="214"/>
  <c r="AA35" i="215"/>
  <c r="Y35" i="215"/>
  <c r="X35" i="215"/>
  <c r="W35" i="215"/>
  <c r="V35" i="215"/>
  <c r="U35" i="215"/>
  <c r="T35" i="215"/>
  <c r="S35" i="215"/>
  <c r="R35" i="215"/>
  <c r="Q35" i="215"/>
  <c r="P35" i="215"/>
  <c r="O35" i="215"/>
  <c r="N35" i="215"/>
  <c r="M35" i="215"/>
  <c r="L35" i="215"/>
  <c r="K35" i="215"/>
  <c r="J35" i="215"/>
  <c r="I35" i="215"/>
  <c r="H35" i="215"/>
  <c r="G35" i="215"/>
  <c r="F35" i="215"/>
  <c r="E35" i="215"/>
  <c r="D35" i="215"/>
  <c r="C35" i="215"/>
  <c r="AA35" i="216"/>
  <c r="Y35" i="216"/>
  <c r="X35" i="216"/>
  <c r="W35" i="216"/>
  <c r="V35" i="216"/>
  <c r="U35" i="216"/>
  <c r="T35" i="216"/>
  <c r="S35" i="216"/>
  <c r="R35" i="216"/>
  <c r="Q35" i="216"/>
  <c r="P35" i="216"/>
  <c r="O35" i="216"/>
  <c r="N35" i="216"/>
  <c r="M35" i="216"/>
  <c r="L35" i="216"/>
  <c r="K35" i="216"/>
  <c r="J35" i="216"/>
  <c r="I35" i="216"/>
  <c r="H35" i="216"/>
  <c r="G35" i="216"/>
  <c r="F35" i="216"/>
  <c r="E35" i="216"/>
  <c r="D35" i="216"/>
  <c r="C35" i="216"/>
  <c r="AA35" i="217"/>
  <c r="Y35" i="217"/>
  <c r="X35" i="217"/>
  <c r="W35" i="217"/>
  <c r="V35" i="217"/>
  <c r="U35" i="217"/>
  <c r="T35" i="217"/>
  <c r="S35" i="217"/>
  <c r="R35" i="217"/>
  <c r="Q35" i="217"/>
  <c r="P35" i="217"/>
  <c r="O35" i="217"/>
  <c r="N35" i="217"/>
  <c r="M35" i="217"/>
  <c r="L35" i="217"/>
  <c r="K35" i="217"/>
  <c r="J35" i="217"/>
  <c r="I35" i="217"/>
  <c r="H35" i="217"/>
  <c r="G35" i="217"/>
  <c r="F35" i="217"/>
  <c r="E35" i="217"/>
  <c r="D35" i="217"/>
  <c r="C35" i="217"/>
  <c r="AA35" i="218"/>
  <c r="Y35" i="218"/>
  <c r="X35" i="218"/>
  <c r="W35" i="218"/>
  <c r="V35" i="218"/>
  <c r="U35" i="218"/>
  <c r="T35" i="218"/>
  <c r="S35" i="218"/>
  <c r="R35" i="218"/>
  <c r="Q35" i="218"/>
  <c r="P35" i="218"/>
  <c r="O35" i="218"/>
  <c r="N35" i="218"/>
  <c r="M35" i="218"/>
  <c r="L35" i="218"/>
  <c r="K35" i="218"/>
  <c r="J35" i="218"/>
  <c r="I35" i="218"/>
  <c r="H35" i="218"/>
  <c r="G35" i="218"/>
  <c r="F35" i="218"/>
  <c r="E35" i="218"/>
  <c r="D35" i="218"/>
  <c r="C35" i="218"/>
  <c r="AA35" i="219"/>
  <c r="Y35" i="219"/>
  <c r="X35" i="219"/>
  <c r="W35" i="219"/>
  <c r="V35" i="219"/>
  <c r="U35" i="219"/>
  <c r="T35" i="219"/>
  <c r="S35" i="219"/>
  <c r="R35" i="219"/>
  <c r="Q35" i="219"/>
  <c r="P35" i="219"/>
  <c r="O35" i="219"/>
  <c r="N35" i="219"/>
  <c r="M35" i="219"/>
  <c r="L35" i="219"/>
  <c r="K35" i="219"/>
  <c r="J35" i="219"/>
  <c r="I35" i="219"/>
  <c r="H35" i="219"/>
  <c r="G35" i="219"/>
  <c r="F35" i="219"/>
  <c r="E35" i="219"/>
  <c r="D35" i="219"/>
  <c r="C35" i="219"/>
  <c r="AA35" i="220"/>
  <c r="Y35" i="220"/>
  <c r="X35" i="220"/>
  <c r="W35" i="220"/>
  <c r="V35" i="220"/>
  <c r="U35" i="220"/>
  <c r="T35" i="220"/>
  <c r="S35" i="220"/>
  <c r="R35" i="220"/>
  <c r="Q35" i="220"/>
  <c r="P35" i="220"/>
  <c r="O35" i="220"/>
  <c r="N35" i="220"/>
  <c r="M35" i="220"/>
  <c r="L35" i="220"/>
  <c r="K35" i="220"/>
  <c r="J35" i="220"/>
  <c r="I35" i="220"/>
  <c r="H35" i="220"/>
  <c r="G35" i="220"/>
  <c r="F35" i="220"/>
  <c r="E35" i="220"/>
  <c r="D35" i="220"/>
  <c r="C35" i="220"/>
  <c r="AA35" i="221"/>
  <c r="Y35" i="221"/>
  <c r="X35" i="221"/>
  <c r="W35" i="221"/>
  <c r="V35" i="221"/>
  <c r="U35" i="221"/>
  <c r="T35" i="221"/>
  <c r="S35" i="221"/>
  <c r="R35" i="221"/>
  <c r="Q35" i="221"/>
  <c r="P35" i="221"/>
  <c r="O35" i="221"/>
  <c r="N35" i="221"/>
  <c r="M35" i="221"/>
  <c r="L35" i="221"/>
  <c r="K35" i="221"/>
  <c r="J35" i="221"/>
  <c r="I35" i="221"/>
  <c r="H35" i="221"/>
  <c r="G35" i="221"/>
  <c r="F35" i="221"/>
  <c r="E35" i="221"/>
  <c r="D35" i="221"/>
  <c r="C35" i="221"/>
  <c r="AA35" i="222"/>
  <c r="Y35" i="222"/>
  <c r="X35" i="222"/>
  <c r="Z35" i="222" s="1"/>
  <c r="W35" i="222"/>
  <c r="V35" i="222"/>
  <c r="U35" i="222"/>
  <c r="T35" i="222"/>
  <c r="S35" i="222"/>
  <c r="R35" i="222"/>
  <c r="Q35" i="222"/>
  <c r="P35" i="222"/>
  <c r="O35" i="222"/>
  <c r="N35" i="222"/>
  <c r="M35" i="222"/>
  <c r="L35" i="222"/>
  <c r="K35" i="222"/>
  <c r="J35" i="222"/>
  <c r="I35" i="222"/>
  <c r="H35" i="222"/>
  <c r="G35" i="222"/>
  <c r="F35" i="222"/>
  <c r="E35" i="222"/>
  <c r="D35" i="222"/>
  <c r="C35" i="222"/>
  <c r="AA35" i="223"/>
  <c r="Y35" i="223"/>
  <c r="X35" i="223"/>
  <c r="W35" i="223"/>
  <c r="V35" i="223"/>
  <c r="U35" i="223"/>
  <c r="T35" i="223"/>
  <c r="S35" i="223"/>
  <c r="R35" i="223"/>
  <c r="Q35" i="223"/>
  <c r="P35" i="223"/>
  <c r="O35" i="223"/>
  <c r="N35" i="223"/>
  <c r="M35" i="223"/>
  <c r="L35" i="223"/>
  <c r="K35" i="223"/>
  <c r="J35" i="223"/>
  <c r="I35" i="223"/>
  <c r="H35" i="223"/>
  <c r="G35" i="223"/>
  <c r="F35" i="223"/>
  <c r="E35" i="223"/>
  <c r="D35" i="223"/>
  <c r="C35" i="223"/>
  <c r="AA35" i="224"/>
  <c r="Y35" i="224"/>
  <c r="X35" i="224"/>
  <c r="W35" i="224"/>
  <c r="V35" i="224"/>
  <c r="U35" i="224"/>
  <c r="T35" i="224"/>
  <c r="S35" i="224"/>
  <c r="R35" i="224"/>
  <c r="Q35" i="224"/>
  <c r="P35" i="224"/>
  <c r="O35" i="224"/>
  <c r="N35" i="224"/>
  <c r="M35" i="224"/>
  <c r="L35" i="224"/>
  <c r="K35" i="224"/>
  <c r="J35" i="224"/>
  <c r="I35" i="224"/>
  <c r="H35" i="224"/>
  <c r="G35" i="224"/>
  <c r="F35" i="224"/>
  <c r="E35" i="224"/>
  <c r="D35" i="224"/>
  <c r="C35" i="224"/>
  <c r="AA35" i="225"/>
  <c r="Y35" i="225"/>
  <c r="X35" i="225"/>
  <c r="W35" i="225"/>
  <c r="V35" i="225"/>
  <c r="U35" i="225"/>
  <c r="T35" i="225"/>
  <c r="S35" i="225"/>
  <c r="R35" i="225"/>
  <c r="Q35" i="225"/>
  <c r="P35" i="225"/>
  <c r="O35" i="225"/>
  <c r="N35" i="225"/>
  <c r="M35" i="225"/>
  <c r="L35" i="225"/>
  <c r="K35" i="225"/>
  <c r="J35" i="225"/>
  <c r="I35" i="225"/>
  <c r="H35" i="225"/>
  <c r="G35" i="225"/>
  <c r="F35" i="225"/>
  <c r="E35" i="225"/>
  <c r="D35" i="225"/>
  <c r="C35" i="225"/>
  <c r="AA35" i="226"/>
  <c r="Y35" i="226"/>
  <c r="X35" i="226"/>
  <c r="W35" i="226"/>
  <c r="V35" i="226"/>
  <c r="U35" i="226"/>
  <c r="T35" i="226"/>
  <c r="S35" i="226"/>
  <c r="R35" i="226"/>
  <c r="Q35" i="226"/>
  <c r="P35" i="226"/>
  <c r="O35" i="226"/>
  <c r="N35" i="226"/>
  <c r="M35" i="226"/>
  <c r="L35" i="226"/>
  <c r="K35" i="226"/>
  <c r="J35" i="226"/>
  <c r="I35" i="226"/>
  <c r="H35" i="226"/>
  <c r="G35" i="226"/>
  <c r="F35" i="226"/>
  <c r="E35" i="226"/>
  <c r="D35" i="226"/>
  <c r="C35" i="226"/>
  <c r="AA35" i="227"/>
  <c r="Y35" i="227"/>
  <c r="X35" i="227"/>
  <c r="Z35" i="227" s="1"/>
  <c r="W35" i="227"/>
  <c r="V35" i="227"/>
  <c r="U35" i="227"/>
  <c r="T35" i="227"/>
  <c r="S35" i="227"/>
  <c r="R35" i="227"/>
  <c r="Q35" i="227"/>
  <c r="P35" i="227"/>
  <c r="O35" i="227"/>
  <c r="N35" i="227"/>
  <c r="M35" i="227"/>
  <c r="L35" i="227"/>
  <c r="K35" i="227"/>
  <c r="J35" i="227"/>
  <c r="I35" i="227"/>
  <c r="H35" i="227"/>
  <c r="G35" i="227"/>
  <c r="F35" i="227"/>
  <c r="E35" i="227"/>
  <c r="D35" i="227"/>
  <c r="C35" i="227"/>
  <c r="AA35" i="228"/>
  <c r="Y35" i="228"/>
  <c r="X35" i="228"/>
  <c r="W35" i="228"/>
  <c r="V35" i="228"/>
  <c r="U35" i="228"/>
  <c r="T35" i="228"/>
  <c r="S35" i="228"/>
  <c r="R35" i="228"/>
  <c r="Q35" i="228"/>
  <c r="P35" i="228"/>
  <c r="O35" i="228"/>
  <c r="N35" i="228"/>
  <c r="M35" i="228"/>
  <c r="L35" i="228"/>
  <c r="K35" i="228"/>
  <c r="J35" i="228"/>
  <c r="I35" i="228"/>
  <c r="H35" i="228"/>
  <c r="G35" i="228"/>
  <c r="F35" i="228"/>
  <c r="E35" i="228"/>
  <c r="D35" i="228"/>
  <c r="C35" i="228"/>
  <c r="AA35" i="229"/>
  <c r="Y35" i="229"/>
  <c r="X35" i="229"/>
  <c r="Z35" i="229" s="1"/>
  <c r="W35" i="229"/>
  <c r="V35" i="229"/>
  <c r="U35" i="229"/>
  <c r="T35" i="229"/>
  <c r="S35" i="229"/>
  <c r="R35" i="229"/>
  <c r="Q35" i="229"/>
  <c r="P35" i="229"/>
  <c r="O35" i="229"/>
  <c r="N35" i="229"/>
  <c r="M35" i="229"/>
  <c r="L35" i="229"/>
  <c r="K35" i="229"/>
  <c r="J35" i="229"/>
  <c r="I35" i="229"/>
  <c r="H35" i="229"/>
  <c r="G35" i="229"/>
  <c r="F35" i="229"/>
  <c r="E35" i="229"/>
  <c r="D35" i="229"/>
  <c r="C35" i="229"/>
  <c r="AA35" i="230"/>
  <c r="Y35" i="230"/>
  <c r="X35" i="230"/>
  <c r="Z35" i="230" s="1"/>
  <c r="W35" i="230"/>
  <c r="V35" i="230"/>
  <c r="U35" i="230"/>
  <c r="T35" i="230"/>
  <c r="S35" i="230"/>
  <c r="R35" i="230"/>
  <c r="Q35" i="230"/>
  <c r="P35" i="230"/>
  <c r="O35" i="230"/>
  <c r="N35" i="230"/>
  <c r="M35" i="230"/>
  <c r="L35" i="230"/>
  <c r="K35" i="230"/>
  <c r="J35" i="230"/>
  <c r="I35" i="230"/>
  <c r="H35" i="230"/>
  <c r="G35" i="230"/>
  <c r="F35" i="230"/>
  <c r="E35" i="230"/>
  <c r="D35" i="230"/>
  <c r="C35" i="230"/>
  <c r="AA35" i="231"/>
  <c r="Y35" i="231"/>
  <c r="X35" i="231"/>
  <c r="Z35" i="231" s="1"/>
  <c r="W35" i="231"/>
  <c r="V35" i="231"/>
  <c r="U35" i="231"/>
  <c r="T35" i="231"/>
  <c r="S35" i="231"/>
  <c r="R35" i="231"/>
  <c r="Q35" i="231"/>
  <c r="P35" i="231"/>
  <c r="O35" i="231"/>
  <c r="N35" i="231"/>
  <c r="M35" i="231"/>
  <c r="L35" i="231"/>
  <c r="K35" i="231"/>
  <c r="J35" i="231"/>
  <c r="I35" i="231"/>
  <c r="H35" i="231"/>
  <c r="G35" i="231"/>
  <c r="F35" i="231"/>
  <c r="E35" i="231"/>
  <c r="D35" i="231"/>
  <c r="C35" i="231"/>
  <c r="AA35" i="232"/>
  <c r="Y35" i="232"/>
  <c r="X35" i="232"/>
  <c r="Z35" i="232" s="1"/>
  <c r="W35" i="232"/>
  <c r="V35" i="232"/>
  <c r="U35" i="232"/>
  <c r="T35" i="232"/>
  <c r="S35" i="232"/>
  <c r="R35" i="232"/>
  <c r="Q35" i="232"/>
  <c r="P35" i="232"/>
  <c r="O35" i="232"/>
  <c r="N35" i="232"/>
  <c r="M35" i="232"/>
  <c r="L35" i="232"/>
  <c r="K35" i="232"/>
  <c r="J35" i="232"/>
  <c r="I35" i="232"/>
  <c r="H35" i="232"/>
  <c r="G35" i="232"/>
  <c r="F35" i="232"/>
  <c r="E35" i="232"/>
  <c r="D35" i="232"/>
  <c r="C35" i="232"/>
  <c r="AA35" i="233"/>
  <c r="Y35" i="233"/>
  <c r="X35" i="233"/>
  <c r="Z35" i="233" s="1"/>
  <c r="W35" i="233"/>
  <c r="V35" i="233"/>
  <c r="U35" i="233"/>
  <c r="T35" i="233"/>
  <c r="S35" i="233"/>
  <c r="R35" i="233"/>
  <c r="Q35" i="233"/>
  <c r="P35" i="233"/>
  <c r="O35" i="233"/>
  <c r="N35" i="233"/>
  <c r="M35" i="233"/>
  <c r="L35" i="233"/>
  <c r="K35" i="233"/>
  <c r="J35" i="233"/>
  <c r="I35" i="233"/>
  <c r="H35" i="233"/>
  <c r="G35" i="233"/>
  <c r="F35" i="233"/>
  <c r="E35" i="233"/>
  <c r="D35" i="233"/>
  <c r="C35" i="233"/>
  <c r="AA35" i="234"/>
  <c r="Y35" i="234"/>
  <c r="X35" i="234"/>
  <c r="Z35" i="234" s="1"/>
  <c r="W35" i="234"/>
  <c r="V35" i="234"/>
  <c r="U35" i="234"/>
  <c r="T35" i="234"/>
  <c r="S35" i="234"/>
  <c r="R35" i="234"/>
  <c r="Q35" i="234"/>
  <c r="P35" i="234"/>
  <c r="O35" i="234"/>
  <c r="N35" i="234"/>
  <c r="M35" i="234"/>
  <c r="L35" i="234"/>
  <c r="K35" i="234"/>
  <c r="J35" i="234"/>
  <c r="I35" i="234"/>
  <c r="H35" i="234"/>
  <c r="G35" i="234"/>
  <c r="F35" i="234"/>
  <c r="E35" i="234"/>
  <c r="D35" i="234"/>
  <c r="C35" i="234"/>
  <c r="AA35" i="235"/>
  <c r="Y35" i="235"/>
  <c r="X35" i="235"/>
  <c r="Z35" i="235" s="1"/>
  <c r="W35" i="235"/>
  <c r="V35" i="235"/>
  <c r="U35" i="235"/>
  <c r="T35" i="235"/>
  <c r="S35" i="235"/>
  <c r="R35" i="235"/>
  <c r="Q35" i="235"/>
  <c r="P35" i="235"/>
  <c r="O35" i="235"/>
  <c r="N35" i="235"/>
  <c r="M35" i="235"/>
  <c r="L35" i="235"/>
  <c r="K35" i="235"/>
  <c r="J35" i="235"/>
  <c r="I35" i="235"/>
  <c r="H35" i="235"/>
  <c r="G35" i="235"/>
  <c r="F35" i="235"/>
  <c r="E35" i="235"/>
  <c r="D35" i="235"/>
  <c r="C35" i="235"/>
  <c r="AA35" i="236"/>
  <c r="Y35" i="236"/>
  <c r="X35" i="236"/>
  <c r="Z35" i="236" s="1"/>
  <c r="W35" i="236"/>
  <c r="V35" i="236"/>
  <c r="U35" i="236"/>
  <c r="T35" i="236"/>
  <c r="S35" i="236"/>
  <c r="R35" i="236"/>
  <c r="Q35" i="236"/>
  <c r="P35" i="236"/>
  <c r="O35" i="236"/>
  <c r="N35" i="236"/>
  <c r="M35" i="236"/>
  <c r="L35" i="236"/>
  <c r="K35" i="236"/>
  <c r="J35" i="236"/>
  <c r="I35" i="236"/>
  <c r="H35" i="236"/>
  <c r="G35" i="236"/>
  <c r="F35" i="236"/>
  <c r="E35" i="236"/>
  <c r="D35" i="236"/>
  <c r="C35" i="236"/>
  <c r="AA35" i="237"/>
  <c r="Y35" i="237"/>
  <c r="X35" i="237"/>
  <c r="Z35" i="237" s="1"/>
  <c r="W35" i="237"/>
  <c r="V35" i="237"/>
  <c r="U35" i="237"/>
  <c r="T35" i="237"/>
  <c r="S35" i="237"/>
  <c r="R35" i="237"/>
  <c r="Q35" i="237"/>
  <c r="P35" i="237"/>
  <c r="O35" i="237"/>
  <c r="N35" i="237"/>
  <c r="M35" i="237"/>
  <c r="L35" i="237"/>
  <c r="K35" i="237"/>
  <c r="J35" i="237"/>
  <c r="I35" i="237"/>
  <c r="H35" i="237"/>
  <c r="G35" i="237"/>
  <c r="F35" i="237"/>
  <c r="E35" i="237"/>
  <c r="D35" i="237"/>
  <c r="C35" i="237"/>
  <c r="AA35" i="238"/>
  <c r="Y35" i="238"/>
  <c r="X35" i="238"/>
  <c r="Z35" i="238" s="1"/>
  <c r="W35" i="238"/>
  <c r="V35" i="238"/>
  <c r="U35" i="238"/>
  <c r="T35" i="238"/>
  <c r="S35" i="238"/>
  <c r="R35" i="238"/>
  <c r="Q35" i="238"/>
  <c r="P35" i="238"/>
  <c r="O35" i="238"/>
  <c r="N35" i="238"/>
  <c r="M35" i="238"/>
  <c r="L35" i="238"/>
  <c r="K35" i="238"/>
  <c r="J35" i="238"/>
  <c r="I35" i="238"/>
  <c r="H35" i="238"/>
  <c r="G35" i="238"/>
  <c r="F35" i="238"/>
  <c r="E35" i="238"/>
  <c r="D35" i="238"/>
  <c r="C35" i="238"/>
  <c r="AA35" i="239"/>
  <c r="Y35" i="239"/>
  <c r="X35" i="239"/>
  <c r="Z35" i="239" s="1"/>
  <c r="W35" i="239"/>
  <c r="V35" i="239"/>
  <c r="U35" i="239"/>
  <c r="T35" i="239"/>
  <c r="S35" i="239"/>
  <c r="R35" i="239"/>
  <c r="Q35" i="239"/>
  <c r="P35" i="239"/>
  <c r="O35" i="239"/>
  <c r="N35" i="239"/>
  <c r="M35" i="239"/>
  <c r="L35" i="239"/>
  <c r="K35" i="239"/>
  <c r="J35" i="239"/>
  <c r="I35" i="239"/>
  <c r="H35" i="239"/>
  <c r="G35" i="239"/>
  <c r="F35" i="239"/>
  <c r="E35" i="239"/>
  <c r="D35" i="239"/>
  <c r="C35" i="239"/>
  <c r="AA35" i="240"/>
  <c r="Y35" i="240"/>
  <c r="X35" i="240"/>
  <c r="Z35" i="240" s="1"/>
  <c r="W35" i="240"/>
  <c r="V35" i="240"/>
  <c r="U35" i="240"/>
  <c r="T35" i="240"/>
  <c r="S35" i="240"/>
  <c r="R35" i="240"/>
  <c r="Q35" i="240"/>
  <c r="P35" i="240"/>
  <c r="O35" i="240"/>
  <c r="N35" i="240"/>
  <c r="M35" i="240"/>
  <c r="L35" i="240"/>
  <c r="K35" i="240"/>
  <c r="J35" i="240"/>
  <c r="I35" i="240"/>
  <c r="H35" i="240"/>
  <c r="G35" i="240"/>
  <c r="F35" i="240"/>
  <c r="E35" i="240"/>
  <c r="D35" i="240"/>
  <c r="C35" i="240"/>
  <c r="AA35" i="241"/>
  <c r="Y35" i="241"/>
  <c r="X35" i="241"/>
  <c r="Z35" i="241" s="1"/>
  <c r="W35" i="241"/>
  <c r="V35" i="241"/>
  <c r="U35" i="241"/>
  <c r="T35" i="241"/>
  <c r="S35" i="241"/>
  <c r="R35" i="241"/>
  <c r="Q35" i="241"/>
  <c r="P35" i="241"/>
  <c r="O35" i="241"/>
  <c r="N35" i="241"/>
  <c r="M35" i="241"/>
  <c r="L35" i="241"/>
  <c r="K35" i="241"/>
  <c r="J35" i="241"/>
  <c r="I35" i="241"/>
  <c r="H35" i="241"/>
  <c r="G35" i="241"/>
  <c r="F35" i="241"/>
  <c r="E35" i="241"/>
  <c r="D35" i="241"/>
  <c r="C35" i="241"/>
  <c r="AA35" i="242"/>
  <c r="Y35" i="242"/>
  <c r="X35" i="242"/>
  <c r="Z35" i="242" s="1"/>
  <c r="W35" i="242"/>
  <c r="V35" i="242"/>
  <c r="U35" i="242"/>
  <c r="T35" i="242"/>
  <c r="S35" i="242"/>
  <c r="R35" i="242"/>
  <c r="Q35" i="242"/>
  <c r="P35" i="242"/>
  <c r="O35" i="242"/>
  <c r="N35" i="242"/>
  <c r="M35" i="242"/>
  <c r="L35" i="242"/>
  <c r="K35" i="242"/>
  <c r="J35" i="242"/>
  <c r="I35" i="242"/>
  <c r="H35" i="242"/>
  <c r="G35" i="242"/>
  <c r="F35" i="242"/>
  <c r="E35" i="242"/>
  <c r="D35" i="242"/>
  <c r="C35" i="242"/>
  <c r="AA35" i="243"/>
  <c r="Y35" i="243"/>
  <c r="X35" i="243"/>
  <c r="Z35" i="243" s="1"/>
  <c r="W35" i="243"/>
  <c r="V35" i="243"/>
  <c r="U35" i="243"/>
  <c r="T35" i="243"/>
  <c r="S35" i="243"/>
  <c r="R35" i="243"/>
  <c r="Q35" i="243"/>
  <c r="P35" i="243"/>
  <c r="O35" i="243"/>
  <c r="N35" i="243"/>
  <c r="M35" i="243"/>
  <c r="L35" i="243"/>
  <c r="K35" i="243"/>
  <c r="J35" i="243"/>
  <c r="I35" i="243"/>
  <c r="H35" i="243"/>
  <c r="G35" i="243"/>
  <c r="F35" i="243"/>
  <c r="E35" i="243"/>
  <c r="D35" i="243"/>
  <c r="C35" i="243"/>
  <c r="AA35" i="244"/>
  <c r="Y35" i="244"/>
  <c r="X35" i="244"/>
  <c r="Z35" i="244" s="1"/>
  <c r="W35" i="244"/>
  <c r="V35" i="244"/>
  <c r="U35" i="244"/>
  <c r="T35" i="244"/>
  <c r="S35" i="244"/>
  <c r="R35" i="244"/>
  <c r="Q35" i="244"/>
  <c r="P35" i="244"/>
  <c r="O35" i="244"/>
  <c r="N35" i="244"/>
  <c r="M35" i="244"/>
  <c r="L35" i="244"/>
  <c r="K35" i="244"/>
  <c r="J35" i="244"/>
  <c r="I35" i="244"/>
  <c r="H35" i="244"/>
  <c r="G35" i="244"/>
  <c r="F35" i="244"/>
  <c r="E35" i="244"/>
  <c r="D35" i="244"/>
  <c r="C35" i="244"/>
  <c r="AA35" i="245"/>
  <c r="Y35" i="245"/>
  <c r="X35" i="245"/>
  <c r="Z35" i="245" s="1"/>
  <c r="W35" i="245"/>
  <c r="V35" i="245"/>
  <c r="U35" i="245"/>
  <c r="T35" i="245"/>
  <c r="S35" i="245"/>
  <c r="R35" i="245"/>
  <c r="Q35" i="245"/>
  <c r="P35" i="245"/>
  <c r="O35" i="245"/>
  <c r="N35" i="245"/>
  <c r="M35" i="245"/>
  <c r="L35" i="245"/>
  <c r="K35" i="245"/>
  <c r="J35" i="245"/>
  <c r="I35" i="245"/>
  <c r="H35" i="245"/>
  <c r="G35" i="245"/>
  <c r="F35" i="245"/>
  <c r="E35" i="245"/>
  <c r="D35" i="245"/>
  <c r="C35" i="245"/>
  <c r="AA35" i="246"/>
  <c r="Y35" i="246"/>
  <c r="X35" i="246"/>
  <c r="Z35" i="246" s="1"/>
  <c r="W35" i="246"/>
  <c r="V35" i="246"/>
  <c r="U35" i="246"/>
  <c r="T35" i="246"/>
  <c r="S35" i="246"/>
  <c r="R35" i="246"/>
  <c r="Q35" i="246"/>
  <c r="P35" i="246"/>
  <c r="O35" i="246"/>
  <c r="N35" i="246"/>
  <c r="M35" i="246"/>
  <c r="L35" i="246"/>
  <c r="K35" i="246"/>
  <c r="J35" i="246"/>
  <c r="I35" i="246"/>
  <c r="H35" i="246"/>
  <c r="G35" i="246"/>
  <c r="F35" i="246"/>
  <c r="E35" i="246"/>
  <c r="D35" i="246"/>
  <c r="C35" i="246"/>
  <c r="AA35" i="247"/>
  <c r="Y35" i="247"/>
  <c r="X35" i="247"/>
  <c r="Z35" i="247" s="1"/>
  <c r="W35" i="247"/>
  <c r="V35" i="247"/>
  <c r="U35" i="247"/>
  <c r="T35" i="247"/>
  <c r="S35" i="247"/>
  <c r="R35" i="247"/>
  <c r="Q35" i="247"/>
  <c r="P35" i="247"/>
  <c r="O35" i="247"/>
  <c r="N35" i="247"/>
  <c r="M35" i="247"/>
  <c r="L35" i="247"/>
  <c r="K35" i="247"/>
  <c r="J35" i="247"/>
  <c r="I35" i="247"/>
  <c r="H35" i="247"/>
  <c r="G35" i="247"/>
  <c r="F35" i="247"/>
  <c r="E35" i="247"/>
  <c r="D35" i="247"/>
  <c r="C35" i="247"/>
  <c r="AA35" i="248"/>
  <c r="Y35" i="248"/>
  <c r="X35" i="248"/>
  <c r="Z35" i="248" s="1"/>
  <c r="W35" i="248"/>
  <c r="V35" i="248"/>
  <c r="U35" i="248"/>
  <c r="T35" i="248"/>
  <c r="S35" i="248"/>
  <c r="R35" i="248"/>
  <c r="Q35" i="248"/>
  <c r="P35" i="248"/>
  <c r="O35" i="248"/>
  <c r="N35" i="248"/>
  <c r="M35" i="248"/>
  <c r="L35" i="248"/>
  <c r="K35" i="248"/>
  <c r="J35" i="248"/>
  <c r="I35" i="248"/>
  <c r="H35" i="248"/>
  <c r="G35" i="248"/>
  <c r="F35" i="248"/>
  <c r="E35" i="248"/>
  <c r="D35" i="248"/>
  <c r="C35" i="248"/>
  <c r="AA35" i="249"/>
  <c r="Y35" i="249"/>
  <c r="X35" i="249"/>
  <c r="Z35" i="249" s="1"/>
  <c r="W35" i="249"/>
  <c r="V35" i="249"/>
  <c r="U35" i="249"/>
  <c r="T35" i="249"/>
  <c r="S35" i="249"/>
  <c r="R35" i="249"/>
  <c r="Q35" i="249"/>
  <c r="P35" i="249"/>
  <c r="O35" i="249"/>
  <c r="N35" i="249"/>
  <c r="M35" i="249"/>
  <c r="L35" i="249"/>
  <c r="K35" i="249"/>
  <c r="J35" i="249"/>
  <c r="I35" i="249"/>
  <c r="H35" i="249"/>
  <c r="G35" i="249"/>
  <c r="F35" i="249"/>
  <c r="E35" i="249"/>
  <c r="D35" i="249"/>
  <c r="C35" i="249"/>
  <c r="AA35" i="250"/>
  <c r="Y35" i="250"/>
  <c r="X35" i="250"/>
  <c r="Z35" i="250" s="1"/>
  <c r="W35" i="250"/>
  <c r="V35" i="250"/>
  <c r="U35" i="250"/>
  <c r="T35" i="250"/>
  <c r="S35" i="250"/>
  <c r="R35" i="250"/>
  <c r="Q35" i="250"/>
  <c r="P35" i="250"/>
  <c r="O35" i="250"/>
  <c r="N35" i="250"/>
  <c r="M35" i="250"/>
  <c r="L35" i="250"/>
  <c r="K35" i="250"/>
  <c r="J35" i="250"/>
  <c r="I35" i="250"/>
  <c r="H35" i="250"/>
  <c r="G35" i="250"/>
  <c r="F35" i="250"/>
  <c r="E35" i="250"/>
  <c r="D35" i="250"/>
  <c r="C35" i="250"/>
  <c r="AA35" i="251"/>
  <c r="Y35" i="251"/>
  <c r="X35" i="251"/>
  <c r="Z35" i="251" s="1"/>
  <c r="W35" i="251"/>
  <c r="V35" i="251"/>
  <c r="U35" i="251"/>
  <c r="T35" i="251"/>
  <c r="S35" i="251"/>
  <c r="R35" i="251"/>
  <c r="Q35" i="251"/>
  <c r="P35" i="251"/>
  <c r="O35" i="251"/>
  <c r="N35" i="251"/>
  <c r="M35" i="251"/>
  <c r="L35" i="251"/>
  <c r="K35" i="251"/>
  <c r="J35" i="251"/>
  <c r="I35" i="251"/>
  <c r="H35" i="251"/>
  <c r="G35" i="251"/>
  <c r="F35" i="251"/>
  <c r="E35" i="251"/>
  <c r="D35" i="251"/>
  <c r="C35" i="251"/>
  <c r="AA35" i="252"/>
  <c r="Y35" i="252"/>
  <c r="X35" i="252"/>
  <c r="Z35" i="252" s="1"/>
  <c r="W35" i="252"/>
  <c r="V35" i="252"/>
  <c r="U35" i="252"/>
  <c r="T35" i="252"/>
  <c r="S35" i="252"/>
  <c r="R35" i="252"/>
  <c r="Q35" i="252"/>
  <c r="P35" i="252"/>
  <c r="O35" i="252"/>
  <c r="N35" i="252"/>
  <c r="M35" i="252"/>
  <c r="L35" i="252"/>
  <c r="K35" i="252"/>
  <c r="J35" i="252"/>
  <c r="I35" i="252"/>
  <c r="H35" i="252"/>
  <c r="G35" i="252"/>
  <c r="F35" i="252"/>
  <c r="E35" i="252"/>
  <c r="D35" i="252"/>
  <c r="C35" i="252"/>
  <c r="AA35" i="253"/>
  <c r="Y35" i="253"/>
  <c r="X35" i="253"/>
  <c r="Z35" i="253" s="1"/>
  <c r="W35" i="253"/>
  <c r="V35" i="253"/>
  <c r="U35" i="253"/>
  <c r="T35" i="253"/>
  <c r="S35" i="253"/>
  <c r="R35" i="253"/>
  <c r="Q35" i="253"/>
  <c r="P35" i="253"/>
  <c r="O35" i="253"/>
  <c r="N35" i="253"/>
  <c r="M35" i="253"/>
  <c r="L35" i="253"/>
  <c r="K35" i="253"/>
  <c r="J35" i="253"/>
  <c r="I35" i="253"/>
  <c r="H35" i="253"/>
  <c r="G35" i="253"/>
  <c r="F35" i="253"/>
  <c r="E35" i="253"/>
  <c r="D35" i="253"/>
  <c r="C35" i="253"/>
  <c r="AA35" i="254"/>
  <c r="Y35" i="254"/>
  <c r="X35" i="254"/>
  <c r="Z35" i="254" s="1"/>
  <c r="W35" i="254"/>
  <c r="V35" i="254"/>
  <c r="U35" i="254"/>
  <c r="T35" i="254"/>
  <c r="S35" i="254"/>
  <c r="R35" i="254"/>
  <c r="Q35" i="254"/>
  <c r="P35" i="254"/>
  <c r="O35" i="254"/>
  <c r="N35" i="254"/>
  <c r="M35" i="254"/>
  <c r="L35" i="254"/>
  <c r="K35" i="254"/>
  <c r="J35" i="254"/>
  <c r="I35" i="254"/>
  <c r="H35" i="254"/>
  <c r="G35" i="254"/>
  <c r="F35" i="254"/>
  <c r="E35" i="254"/>
  <c r="D35" i="254"/>
  <c r="C35" i="254"/>
  <c r="AA35" i="255"/>
  <c r="Y35" i="255"/>
  <c r="X35" i="255"/>
  <c r="Z35" i="255" s="1"/>
  <c r="W35" i="255"/>
  <c r="V35" i="255"/>
  <c r="U35" i="255"/>
  <c r="T35" i="255"/>
  <c r="S35" i="255"/>
  <c r="R35" i="255"/>
  <c r="Q35" i="255"/>
  <c r="P35" i="255"/>
  <c r="O35" i="255"/>
  <c r="N35" i="255"/>
  <c r="M35" i="255"/>
  <c r="L35" i="255"/>
  <c r="K35" i="255"/>
  <c r="J35" i="255"/>
  <c r="I35" i="255"/>
  <c r="H35" i="255"/>
  <c r="G35" i="255"/>
  <c r="F35" i="255"/>
  <c r="E35" i="255"/>
  <c r="D35" i="255"/>
  <c r="C35" i="255"/>
  <c r="AA35" i="256"/>
  <c r="Y35" i="256"/>
  <c r="X35" i="256"/>
  <c r="Z35" i="256" s="1"/>
  <c r="W35" i="256"/>
  <c r="V35" i="256"/>
  <c r="U35" i="256"/>
  <c r="T35" i="256"/>
  <c r="S35" i="256"/>
  <c r="R35" i="256"/>
  <c r="Q35" i="256"/>
  <c r="P35" i="256"/>
  <c r="O35" i="256"/>
  <c r="N35" i="256"/>
  <c r="M35" i="256"/>
  <c r="L35" i="256"/>
  <c r="K35" i="256"/>
  <c r="J35" i="256"/>
  <c r="I35" i="256"/>
  <c r="H35" i="256"/>
  <c r="G35" i="256"/>
  <c r="F35" i="256"/>
  <c r="E35" i="256"/>
  <c r="D35" i="256"/>
  <c r="C35" i="256"/>
  <c r="AA35" i="257"/>
  <c r="Y35" i="257"/>
  <c r="X35" i="257"/>
  <c r="Z35" i="257" s="1"/>
  <c r="W35" i="257"/>
  <c r="V35" i="257"/>
  <c r="U35" i="257"/>
  <c r="T35" i="257"/>
  <c r="S35" i="257"/>
  <c r="R35" i="257"/>
  <c r="Q35" i="257"/>
  <c r="P35" i="257"/>
  <c r="O35" i="257"/>
  <c r="N35" i="257"/>
  <c r="M35" i="257"/>
  <c r="L35" i="257"/>
  <c r="K35" i="257"/>
  <c r="J35" i="257"/>
  <c r="I35" i="257"/>
  <c r="H35" i="257"/>
  <c r="G35" i="257"/>
  <c r="F35" i="257"/>
  <c r="E35" i="257"/>
  <c r="D35" i="257"/>
  <c r="C35" i="257"/>
  <c r="AA35" i="258"/>
  <c r="Y35" i="258"/>
  <c r="X35" i="258"/>
  <c r="Z35" i="258" s="1"/>
  <c r="W35" i="258"/>
  <c r="V35" i="258"/>
  <c r="U35" i="258"/>
  <c r="T35" i="258"/>
  <c r="S35" i="258"/>
  <c r="R35" i="258"/>
  <c r="Q35" i="258"/>
  <c r="P35" i="258"/>
  <c r="O35" i="258"/>
  <c r="N35" i="258"/>
  <c r="M35" i="258"/>
  <c r="L35" i="258"/>
  <c r="K35" i="258"/>
  <c r="J35" i="258"/>
  <c r="I35" i="258"/>
  <c r="H35" i="258"/>
  <c r="G35" i="258"/>
  <c r="F35" i="258"/>
  <c r="E35" i="258"/>
  <c r="D35" i="258"/>
  <c r="C35" i="258"/>
  <c r="AA35" i="1"/>
  <c r="Y35" i="1"/>
  <c r="X35" i="1"/>
  <c r="Z35" i="1" s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AA21" i="2"/>
  <c r="Y21" i="2"/>
  <c r="Y37" i="2" s="1"/>
  <c r="Y41" i="2" s="1"/>
  <c r="Y43" i="2" s="1"/>
  <c r="Y45" i="2" s="1"/>
  <c r="Y47" i="2" s="1"/>
  <c r="X21" i="2"/>
  <c r="Z21" i="2" s="1"/>
  <c r="W21" i="2"/>
  <c r="W37" i="2" s="1"/>
  <c r="W41" i="2" s="1"/>
  <c r="W43" i="2" s="1"/>
  <c r="W45" i="2" s="1"/>
  <c r="W47" i="2" s="1"/>
  <c r="V21" i="2"/>
  <c r="V37" i="2" s="1"/>
  <c r="V41" i="2" s="1"/>
  <c r="V43" i="2" s="1"/>
  <c r="V45" i="2" s="1"/>
  <c r="V47" i="2" s="1"/>
  <c r="U21" i="2"/>
  <c r="U37" i="2" s="1"/>
  <c r="U41" i="2" s="1"/>
  <c r="U43" i="2" s="1"/>
  <c r="U45" i="2" s="1"/>
  <c r="U47" i="2" s="1"/>
  <c r="T21" i="2"/>
  <c r="S21" i="2"/>
  <c r="S37" i="2" s="1"/>
  <c r="S41" i="2" s="1"/>
  <c r="S43" i="2" s="1"/>
  <c r="S45" i="2" s="1"/>
  <c r="S47" i="2" s="1"/>
  <c r="R21" i="2"/>
  <c r="Q21" i="2"/>
  <c r="Q37" i="2" s="1"/>
  <c r="Q41" i="2" s="1"/>
  <c r="Q43" i="2" s="1"/>
  <c r="Q45" i="2" s="1"/>
  <c r="Q47" i="2" s="1"/>
  <c r="P21" i="2"/>
  <c r="O21" i="2"/>
  <c r="O37" i="2" s="1"/>
  <c r="O41" i="2" s="1"/>
  <c r="O43" i="2" s="1"/>
  <c r="O45" i="2" s="1"/>
  <c r="O47" i="2" s="1"/>
  <c r="N21" i="2"/>
  <c r="N37" i="2" s="1"/>
  <c r="N41" i="2" s="1"/>
  <c r="N43" i="2" s="1"/>
  <c r="N45" i="2" s="1"/>
  <c r="N47" i="2" s="1"/>
  <c r="M21" i="2"/>
  <c r="M37" i="2" s="1"/>
  <c r="M41" i="2" s="1"/>
  <c r="M43" i="2" s="1"/>
  <c r="M45" i="2" s="1"/>
  <c r="M47" i="2" s="1"/>
  <c r="L21" i="2"/>
  <c r="K21" i="2"/>
  <c r="K37" i="2" s="1"/>
  <c r="K41" i="2" s="1"/>
  <c r="K43" i="2" s="1"/>
  <c r="K45" i="2" s="1"/>
  <c r="K47" i="2" s="1"/>
  <c r="J21" i="2"/>
  <c r="I21" i="2"/>
  <c r="I37" i="2" s="1"/>
  <c r="I41" i="2" s="1"/>
  <c r="I43" i="2" s="1"/>
  <c r="I45" i="2" s="1"/>
  <c r="I47" i="2" s="1"/>
  <c r="H21" i="2"/>
  <c r="G21" i="2"/>
  <c r="G37" i="2" s="1"/>
  <c r="G41" i="2" s="1"/>
  <c r="G43" i="2" s="1"/>
  <c r="G45" i="2" s="1"/>
  <c r="G47" i="2" s="1"/>
  <c r="F21" i="2"/>
  <c r="E21" i="2"/>
  <c r="E37" i="2" s="1"/>
  <c r="E41" i="2" s="1"/>
  <c r="E43" i="2" s="1"/>
  <c r="E45" i="2" s="1"/>
  <c r="E47" i="2" s="1"/>
  <c r="D21" i="2"/>
  <c r="C21" i="2"/>
  <c r="C37" i="2" s="1"/>
  <c r="C41" i="2" s="1"/>
  <c r="C43" i="2" s="1"/>
  <c r="C45" i="2" s="1"/>
  <c r="C47" i="2" s="1"/>
  <c r="AA21" i="3"/>
  <c r="Y21" i="3"/>
  <c r="Y37" i="3" s="1"/>
  <c r="Y41" i="3" s="1"/>
  <c r="Y43" i="3" s="1"/>
  <c r="Y45" i="3" s="1"/>
  <c r="Y47" i="3" s="1"/>
  <c r="X21" i="3"/>
  <c r="W21" i="3"/>
  <c r="W37" i="3" s="1"/>
  <c r="W41" i="3" s="1"/>
  <c r="W43" i="3" s="1"/>
  <c r="W45" i="3" s="1"/>
  <c r="W47" i="3" s="1"/>
  <c r="V21" i="3"/>
  <c r="V37" i="3" s="1"/>
  <c r="V41" i="3" s="1"/>
  <c r="V43" i="3" s="1"/>
  <c r="V45" i="3" s="1"/>
  <c r="V47" i="3" s="1"/>
  <c r="U21" i="3"/>
  <c r="U37" i="3" s="1"/>
  <c r="U41" i="3" s="1"/>
  <c r="U43" i="3" s="1"/>
  <c r="U45" i="3" s="1"/>
  <c r="U47" i="3" s="1"/>
  <c r="T21" i="3"/>
  <c r="S21" i="3"/>
  <c r="S37" i="3" s="1"/>
  <c r="S41" i="3" s="1"/>
  <c r="S43" i="3" s="1"/>
  <c r="S45" i="3" s="1"/>
  <c r="S47" i="3" s="1"/>
  <c r="R21" i="3"/>
  <c r="Q21" i="3"/>
  <c r="Q37" i="3" s="1"/>
  <c r="Q41" i="3" s="1"/>
  <c r="Q43" i="3" s="1"/>
  <c r="Q45" i="3" s="1"/>
  <c r="Q47" i="3" s="1"/>
  <c r="P21" i="3"/>
  <c r="O21" i="3"/>
  <c r="O37" i="3" s="1"/>
  <c r="O41" i="3" s="1"/>
  <c r="O43" i="3" s="1"/>
  <c r="O45" i="3" s="1"/>
  <c r="O47" i="3" s="1"/>
  <c r="N21" i="3"/>
  <c r="N37" i="3" s="1"/>
  <c r="N41" i="3" s="1"/>
  <c r="N43" i="3" s="1"/>
  <c r="N45" i="3" s="1"/>
  <c r="N47" i="3" s="1"/>
  <c r="M21" i="3"/>
  <c r="M37" i="3" s="1"/>
  <c r="M41" i="3" s="1"/>
  <c r="M43" i="3" s="1"/>
  <c r="M45" i="3" s="1"/>
  <c r="M47" i="3" s="1"/>
  <c r="L21" i="3"/>
  <c r="K21" i="3"/>
  <c r="K37" i="3" s="1"/>
  <c r="K41" i="3" s="1"/>
  <c r="K43" i="3" s="1"/>
  <c r="K45" i="3" s="1"/>
  <c r="K47" i="3" s="1"/>
  <c r="J21" i="3"/>
  <c r="I21" i="3"/>
  <c r="I37" i="3" s="1"/>
  <c r="I41" i="3" s="1"/>
  <c r="I43" i="3" s="1"/>
  <c r="I45" i="3" s="1"/>
  <c r="I47" i="3" s="1"/>
  <c r="H21" i="3"/>
  <c r="G21" i="3"/>
  <c r="G37" i="3" s="1"/>
  <c r="G41" i="3" s="1"/>
  <c r="G43" i="3" s="1"/>
  <c r="G45" i="3" s="1"/>
  <c r="G47" i="3" s="1"/>
  <c r="F21" i="3"/>
  <c r="E21" i="3"/>
  <c r="E37" i="3" s="1"/>
  <c r="E41" i="3" s="1"/>
  <c r="E43" i="3" s="1"/>
  <c r="E45" i="3" s="1"/>
  <c r="E47" i="3" s="1"/>
  <c r="D21" i="3"/>
  <c r="C21" i="3"/>
  <c r="C37" i="3" s="1"/>
  <c r="C41" i="3" s="1"/>
  <c r="C43" i="3" s="1"/>
  <c r="C45" i="3" s="1"/>
  <c r="C47" i="3" s="1"/>
  <c r="AA21" i="4"/>
  <c r="Y21" i="4"/>
  <c r="Y37" i="4" s="1"/>
  <c r="X21" i="4"/>
  <c r="Z21" i="4" s="1"/>
  <c r="W21" i="4"/>
  <c r="W37" i="4" s="1"/>
  <c r="W41" i="4" s="1"/>
  <c r="W43" i="4" s="1"/>
  <c r="W45" i="4" s="1"/>
  <c r="W47" i="4" s="1"/>
  <c r="V21" i="4"/>
  <c r="V37" i="4" s="1"/>
  <c r="V41" i="4" s="1"/>
  <c r="V43" i="4" s="1"/>
  <c r="V45" i="4" s="1"/>
  <c r="V47" i="4" s="1"/>
  <c r="U21" i="4"/>
  <c r="U37" i="4" s="1"/>
  <c r="U41" i="4" s="1"/>
  <c r="U43" i="4" s="1"/>
  <c r="U45" i="4" s="1"/>
  <c r="U47" i="4" s="1"/>
  <c r="T21" i="4"/>
  <c r="S21" i="4"/>
  <c r="S37" i="4" s="1"/>
  <c r="S41" i="4" s="1"/>
  <c r="S43" i="4" s="1"/>
  <c r="S45" i="4" s="1"/>
  <c r="S47" i="4" s="1"/>
  <c r="R21" i="4"/>
  <c r="Q21" i="4"/>
  <c r="Q37" i="4" s="1"/>
  <c r="Q41" i="4" s="1"/>
  <c r="Q43" i="4" s="1"/>
  <c r="Q45" i="4" s="1"/>
  <c r="Q47" i="4" s="1"/>
  <c r="P21" i="4"/>
  <c r="O21" i="4"/>
  <c r="O37" i="4" s="1"/>
  <c r="O41" i="4" s="1"/>
  <c r="O43" i="4" s="1"/>
  <c r="O45" i="4" s="1"/>
  <c r="O47" i="4" s="1"/>
  <c r="N21" i="4"/>
  <c r="N37" i="4" s="1"/>
  <c r="N41" i="4" s="1"/>
  <c r="N43" i="4" s="1"/>
  <c r="N45" i="4" s="1"/>
  <c r="N47" i="4" s="1"/>
  <c r="M21" i="4"/>
  <c r="M37" i="4" s="1"/>
  <c r="M41" i="4" s="1"/>
  <c r="M43" i="4" s="1"/>
  <c r="M45" i="4" s="1"/>
  <c r="M47" i="4" s="1"/>
  <c r="L21" i="4"/>
  <c r="K21" i="4"/>
  <c r="K37" i="4" s="1"/>
  <c r="K41" i="4" s="1"/>
  <c r="K43" i="4" s="1"/>
  <c r="K45" i="4" s="1"/>
  <c r="K47" i="4" s="1"/>
  <c r="J21" i="4"/>
  <c r="I21" i="4"/>
  <c r="I37" i="4" s="1"/>
  <c r="I41" i="4" s="1"/>
  <c r="I43" i="4" s="1"/>
  <c r="I45" i="4" s="1"/>
  <c r="I47" i="4" s="1"/>
  <c r="H21" i="4"/>
  <c r="G21" i="4"/>
  <c r="G37" i="4" s="1"/>
  <c r="G41" i="4" s="1"/>
  <c r="G43" i="4" s="1"/>
  <c r="G45" i="4" s="1"/>
  <c r="G47" i="4" s="1"/>
  <c r="F21" i="4"/>
  <c r="E21" i="4"/>
  <c r="E37" i="4" s="1"/>
  <c r="E41" i="4" s="1"/>
  <c r="E43" i="4" s="1"/>
  <c r="E45" i="4" s="1"/>
  <c r="E47" i="4" s="1"/>
  <c r="D21" i="4"/>
  <c r="C21" i="4"/>
  <c r="C37" i="4" s="1"/>
  <c r="C41" i="4" s="1"/>
  <c r="C43" i="4" s="1"/>
  <c r="C45" i="4" s="1"/>
  <c r="C47" i="4" s="1"/>
  <c r="AA21" i="5"/>
  <c r="Y21" i="5"/>
  <c r="X21" i="5"/>
  <c r="Z21" i="5" s="1"/>
  <c r="W21" i="5"/>
  <c r="W37" i="5" s="1"/>
  <c r="W41" i="5" s="1"/>
  <c r="W43" i="5" s="1"/>
  <c r="W45" i="5" s="1"/>
  <c r="W47" i="5" s="1"/>
  <c r="V21" i="5"/>
  <c r="V37" i="5" s="1"/>
  <c r="V41" i="5" s="1"/>
  <c r="V43" i="5" s="1"/>
  <c r="V45" i="5" s="1"/>
  <c r="V47" i="5" s="1"/>
  <c r="U21" i="5"/>
  <c r="U37" i="5" s="1"/>
  <c r="U41" i="5" s="1"/>
  <c r="U43" i="5" s="1"/>
  <c r="U45" i="5" s="1"/>
  <c r="U47" i="5" s="1"/>
  <c r="T21" i="5"/>
  <c r="S21" i="5"/>
  <c r="S37" i="5" s="1"/>
  <c r="S41" i="5" s="1"/>
  <c r="S43" i="5" s="1"/>
  <c r="S45" i="5" s="1"/>
  <c r="S47" i="5" s="1"/>
  <c r="R21" i="5"/>
  <c r="Q21" i="5"/>
  <c r="P21" i="5"/>
  <c r="P37" i="5" s="1"/>
  <c r="P41" i="5" s="1"/>
  <c r="P43" i="5" s="1"/>
  <c r="P45" i="5" s="1"/>
  <c r="P47" i="5" s="1"/>
  <c r="O21" i="5"/>
  <c r="O37" i="5" s="1"/>
  <c r="O41" i="5" s="1"/>
  <c r="O43" i="5" s="1"/>
  <c r="O45" i="5" s="1"/>
  <c r="O47" i="5" s="1"/>
  <c r="N21" i="5"/>
  <c r="N37" i="5" s="1"/>
  <c r="N41" i="5" s="1"/>
  <c r="N43" i="5" s="1"/>
  <c r="N45" i="5" s="1"/>
  <c r="N47" i="5" s="1"/>
  <c r="M21" i="5"/>
  <c r="M37" i="5" s="1"/>
  <c r="M41" i="5" s="1"/>
  <c r="M43" i="5" s="1"/>
  <c r="M45" i="5" s="1"/>
  <c r="M47" i="5" s="1"/>
  <c r="L21" i="5"/>
  <c r="K21" i="5"/>
  <c r="K37" i="5" s="1"/>
  <c r="K41" i="5" s="1"/>
  <c r="K43" i="5" s="1"/>
  <c r="K45" i="5" s="1"/>
  <c r="K47" i="5" s="1"/>
  <c r="J21" i="5"/>
  <c r="I21" i="5"/>
  <c r="H21" i="5"/>
  <c r="H37" i="5" s="1"/>
  <c r="H41" i="5" s="1"/>
  <c r="H43" i="5" s="1"/>
  <c r="H45" i="5" s="1"/>
  <c r="H47" i="5" s="1"/>
  <c r="G21" i="5"/>
  <c r="G37" i="5" s="1"/>
  <c r="G41" i="5" s="1"/>
  <c r="G43" i="5" s="1"/>
  <c r="G45" i="5" s="1"/>
  <c r="G47" i="5" s="1"/>
  <c r="F21" i="5"/>
  <c r="E21" i="5"/>
  <c r="E37" i="5" s="1"/>
  <c r="E41" i="5" s="1"/>
  <c r="E43" i="5" s="1"/>
  <c r="E45" i="5" s="1"/>
  <c r="E47" i="5" s="1"/>
  <c r="D21" i="5"/>
  <c r="C21" i="5"/>
  <c r="C37" i="5" s="1"/>
  <c r="C41" i="5" s="1"/>
  <c r="C43" i="5" s="1"/>
  <c r="C45" i="5" s="1"/>
  <c r="C47" i="5" s="1"/>
  <c r="AA21" i="6"/>
  <c r="Y21" i="6"/>
  <c r="X21" i="6"/>
  <c r="Z21" i="6" s="1"/>
  <c r="W21" i="6"/>
  <c r="W37" i="6" s="1"/>
  <c r="W41" i="6" s="1"/>
  <c r="W43" i="6" s="1"/>
  <c r="W45" i="6" s="1"/>
  <c r="W47" i="6" s="1"/>
  <c r="V21" i="6"/>
  <c r="V37" i="6" s="1"/>
  <c r="V41" i="6" s="1"/>
  <c r="V43" i="6" s="1"/>
  <c r="V45" i="6" s="1"/>
  <c r="V47" i="6" s="1"/>
  <c r="U21" i="6"/>
  <c r="U37" i="6" s="1"/>
  <c r="U41" i="6" s="1"/>
  <c r="U43" i="6" s="1"/>
  <c r="U45" i="6" s="1"/>
  <c r="U47" i="6" s="1"/>
  <c r="T21" i="6"/>
  <c r="S21" i="6"/>
  <c r="S37" i="6" s="1"/>
  <c r="S41" i="6" s="1"/>
  <c r="S43" i="6" s="1"/>
  <c r="S45" i="6" s="1"/>
  <c r="S47" i="6" s="1"/>
  <c r="R21" i="6"/>
  <c r="Q21" i="6"/>
  <c r="P21" i="6"/>
  <c r="P37" i="6" s="1"/>
  <c r="P41" i="6" s="1"/>
  <c r="P43" i="6" s="1"/>
  <c r="P45" i="6" s="1"/>
  <c r="P47" i="6" s="1"/>
  <c r="O21" i="6"/>
  <c r="O37" i="6" s="1"/>
  <c r="O41" i="6" s="1"/>
  <c r="O43" i="6" s="1"/>
  <c r="O45" i="6" s="1"/>
  <c r="O47" i="6" s="1"/>
  <c r="N21" i="6"/>
  <c r="N37" i="6" s="1"/>
  <c r="N41" i="6" s="1"/>
  <c r="N43" i="6" s="1"/>
  <c r="N45" i="6" s="1"/>
  <c r="N47" i="6" s="1"/>
  <c r="M21" i="6"/>
  <c r="M37" i="6" s="1"/>
  <c r="M41" i="6" s="1"/>
  <c r="M43" i="6" s="1"/>
  <c r="M45" i="6" s="1"/>
  <c r="M47" i="6" s="1"/>
  <c r="L21" i="6"/>
  <c r="K21" i="6"/>
  <c r="K37" i="6" s="1"/>
  <c r="K41" i="6" s="1"/>
  <c r="K43" i="6" s="1"/>
  <c r="K45" i="6" s="1"/>
  <c r="K47" i="6" s="1"/>
  <c r="J21" i="6"/>
  <c r="I21" i="6"/>
  <c r="H21" i="6"/>
  <c r="H37" i="6" s="1"/>
  <c r="H41" i="6" s="1"/>
  <c r="H43" i="6" s="1"/>
  <c r="H45" i="6" s="1"/>
  <c r="H47" i="6" s="1"/>
  <c r="G21" i="6"/>
  <c r="G37" i="6" s="1"/>
  <c r="G41" i="6" s="1"/>
  <c r="G43" i="6" s="1"/>
  <c r="G45" i="6" s="1"/>
  <c r="G47" i="6" s="1"/>
  <c r="F21" i="6"/>
  <c r="E21" i="6"/>
  <c r="E37" i="6" s="1"/>
  <c r="E41" i="6" s="1"/>
  <c r="E43" i="6" s="1"/>
  <c r="E45" i="6" s="1"/>
  <c r="E47" i="6" s="1"/>
  <c r="D21" i="6"/>
  <c r="C21" i="6"/>
  <c r="C37" i="6" s="1"/>
  <c r="C41" i="6" s="1"/>
  <c r="C43" i="6" s="1"/>
  <c r="C45" i="6" s="1"/>
  <c r="C47" i="6" s="1"/>
  <c r="AA21" i="7"/>
  <c r="Y21" i="7"/>
  <c r="X21" i="7"/>
  <c r="Z21" i="7" s="1"/>
  <c r="W21" i="7"/>
  <c r="W37" i="7" s="1"/>
  <c r="W41" i="7" s="1"/>
  <c r="W43" i="7" s="1"/>
  <c r="W45" i="7" s="1"/>
  <c r="W47" i="7" s="1"/>
  <c r="V21" i="7"/>
  <c r="V37" i="7" s="1"/>
  <c r="V41" i="7" s="1"/>
  <c r="V43" i="7" s="1"/>
  <c r="V45" i="7" s="1"/>
  <c r="V47" i="7" s="1"/>
  <c r="U21" i="7"/>
  <c r="U37" i="7" s="1"/>
  <c r="U41" i="7" s="1"/>
  <c r="U43" i="7" s="1"/>
  <c r="U45" i="7" s="1"/>
  <c r="U47" i="7" s="1"/>
  <c r="T21" i="7"/>
  <c r="S21" i="7"/>
  <c r="S37" i="7" s="1"/>
  <c r="S41" i="7" s="1"/>
  <c r="S43" i="7" s="1"/>
  <c r="S45" i="7" s="1"/>
  <c r="S47" i="7" s="1"/>
  <c r="R21" i="7"/>
  <c r="Q21" i="7"/>
  <c r="P21" i="7"/>
  <c r="P37" i="7" s="1"/>
  <c r="P41" i="7" s="1"/>
  <c r="P43" i="7" s="1"/>
  <c r="P45" i="7" s="1"/>
  <c r="P47" i="7" s="1"/>
  <c r="O21" i="7"/>
  <c r="O37" i="7" s="1"/>
  <c r="O41" i="7" s="1"/>
  <c r="O43" i="7" s="1"/>
  <c r="O45" i="7" s="1"/>
  <c r="O47" i="7" s="1"/>
  <c r="N21" i="7"/>
  <c r="N37" i="7" s="1"/>
  <c r="N41" i="7" s="1"/>
  <c r="N43" i="7" s="1"/>
  <c r="N45" i="7" s="1"/>
  <c r="N47" i="7" s="1"/>
  <c r="M21" i="7"/>
  <c r="M37" i="7" s="1"/>
  <c r="M41" i="7" s="1"/>
  <c r="M43" i="7" s="1"/>
  <c r="M45" i="7" s="1"/>
  <c r="M47" i="7" s="1"/>
  <c r="L21" i="7"/>
  <c r="K21" i="7"/>
  <c r="K37" i="7" s="1"/>
  <c r="K41" i="7" s="1"/>
  <c r="K43" i="7" s="1"/>
  <c r="K45" i="7" s="1"/>
  <c r="K47" i="7" s="1"/>
  <c r="J21" i="7"/>
  <c r="I21" i="7"/>
  <c r="H21" i="7"/>
  <c r="H37" i="7" s="1"/>
  <c r="H41" i="7" s="1"/>
  <c r="H43" i="7" s="1"/>
  <c r="H45" i="7" s="1"/>
  <c r="H47" i="7" s="1"/>
  <c r="G21" i="7"/>
  <c r="G37" i="7" s="1"/>
  <c r="G41" i="7" s="1"/>
  <c r="G43" i="7" s="1"/>
  <c r="G45" i="7" s="1"/>
  <c r="G47" i="7" s="1"/>
  <c r="F21" i="7"/>
  <c r="E21" i="7"/>
  <c r="E37" i="7" s="1"/>
  <c r="E41" i="7" s="1"/>
  <c r="E43" i="7" s="1"/>
  <c r="E45" i="7" s="1"/>
  <c r="E47" i="7" s="1"/>
  <c r="D21" i="7"/>
  <c r="C21" i="7"/>
  <c r="C37" i="7" s="1"/>
  <c r="C41" i="7" s="1"/>
  <c r="C43" i="7" s="1"/>
  <c r="C45" i="7" s="1"/>
  <c r="C47" i="7" s="1"/>
  <c r="AA21" i="8"/>
  <c r="Y21" i="8"/>
  <c r="X21" i="8"/>
  <c r="Z21" i="8" s="1"/>
  <c r="W21" i="8"/>
  <c r="W37" i="8" s="1"/>
  <c r="W41" i="8" s="1"/>
  <c r="W43" i="8" s="1"/>
  <c r="W45" i="8" s="1"/>
  <c r="W47" i="8" s="1"/>
  <c r="V21" i="8"/>
  <c r="V37" i="8" s="1"/>
  <c r="V41" i="8" s="1"/>
  <c r="V43" i="8" s="1"/>
  <c r="V45" i="8" s="1"/>
  <c r="V47" i="8" s="1"/>
  <c r="U21" i="8"/>
  <c r="U37" i="8" s="1"/>
  <c r="U41" i="8" s="1"/>
  <c r="U43" i="8" s="1"/>
  <c r="U45" i="8" s="1"/>
  <c r="U47" i="8" s="1"/>
  <c r="T21" i="8"/>
  <c r="S21" i="8"/>
  <c r="S37" i="8" s="1"/>
  <c r="S41" i="8" s="1"/>
  <c r="S43" i="8" s="1"/>
  <c r="S45" i="8" s="1"/>
  <c r="S47" i="8" s="1"/>
  <c r="R21" i="8"/>
  <c r="Q21" i="8"/>
  <c r="P21" i="8"/>
  <c r="P37" i="8" s="1"/>
  <c r="P41" i="8" s="1"/>
  <c r="P43" i="8" s="1"/>
  <c r="P45" i="8" s="1"/>
  <c r="P47" i="8" s="1"/>
  <c r="O21" i="8"/>
  <c r="O37" i="8" s="1"/>
  <c r="O41" i="8" s="1"/>
  <c r="O43" i="8" s="1"/>
  <c r="O45" i="8" s="1"/>
  <c r="O47" i="8" s="1"/>
  <c r="N21" i="8"/>
  <c r="N37" i="8" s="1"/>
  <c r="N41" i="8" s="1"/>
  <c r="N43" i="8" s="1"/>
  <c r="N45" i="8" s="1"/>
  <c r="N47" i="8" s="1"/>
  <c r="M21" i="8"/>
  <c r="M37" i="8" s="1"/>
  <c r="M41" i="8" s="1"/>
  <c r="M43" i="8" s="1"/>
  <c r="M45" i="8" s="1"/>
  <c r="M47" i="8" s="1"/>
  <c r="L21" i="8"/>
  <c r="K21" i="8"/>
  <c r="K37" i="8" s="1"/>
  <c r="K41" i="8" s="1"/>
  <c r="K43" i="8" s="1"/>
  <c r="K45" i="8" s="1"/>
  <c r="K47" i="8" s="1"/>
  <c r="J21" i="8"/>
  <c r="I21" i="8"/>
  <c r="H21" i="8"/>
  <c r="H37" i="8" s="1"/>
  <c r="H41" i="8" s="1"/>
  <c r="H43" i="8" s="1"/>
  <c r="H45" i="8" s="1"/>
  <c r="H47" i="8" s="1"/>
  <c r="G21" i="8"/>
  <c r="G37" i="8" s="1"/>
  <c r="G41" i="8" s="1"/>
  <c r="G43" i="8" s="1"/>
  <c r="G45" i="8" s="1"/>
  <c r="G47" i="8" s="1"/>
  <c r="F21" i="8"/>
  <c r="E21" i="8"/>
  <c r="E37" i="8" s="1"/>
  <c r="E41" i="8" s="1"/>
  <c r="E43" i="8" s="1"/>
  <c r="E45" i="8" s="1"/>
  <c r="E47" i="8" s="1"/>
  <c r="D21" i="8"/>
  <c r="C21" i="8"/>
  <c r="C37" i="8" s="1"/>
  <c r="C41" i="8" s="1"/>
  <c r="C43" i="8" s="1"/>
  <c r="C45" i="8" s="1"/>
  <c r="C47" i="8" s="1"/>
  <c r="AA21" i="9"/>
  <c r="Y21" i="9"/>
  <c r="Y37" i="9" s="1"/>
  <c r="X21" i="9"/>
  <c r="Z21" i="9" s="1"/>
  <c r="W21" i="9"/>
  <c r="W37" i="9" s="1"/>
  <c r="W41" i="9" s="1"/>
  <c r="W43" i="9" s="1"/>
  <c r="W45" i="9" s="1"/>
  <c r="W47" i="9" s="1"/>
  <c r="V21" i="9"/>
  <c r="V37" i="9" s="1"/>
  <c r="V41" i="9" s="1"/>
  <c r="V43" i="9" s="1"/>
  <c r="V45" i="9" s="1"/>
  <c r="V47" i="9" s="1"/>
  <c r="U21" i="9"/>
  <c r="T21" i="9"/>
  <c r="T37" i="9" s="1"/>
  <c r="T41" i="9" s="1"/>
  <c r="T43" i="9" s="1"/>
  <c r="T45" i="9" s="1"/>
  <c r="T47" i="9" s="1"/>
  <c r="S21" i="9"/>
  <c r="R21" i="9"/>
  <c r="Q21" i="9"/>
  <c r="Q37" i="9" s="1"/>
  <c r="Q41" i="9" s="1"/>
  <c r="Q43" i="9" s="1"/>
  <c r="Q45" i="9" s="1"/>
  <c r="Q47" i="9" s="1"/>
  <c r="P21" i="9"/>
  <c r="P37" i="9" s="1"/>
  <c r="P41" i="9" s="1"/>
  <c r="P43" i="9" s="1"/>
  <c r="P45" i="9" s="1"/>
  <c r="P47" i="9" s="1"/>
  <c r="O21" i="9"/>
  <c r="O37" i="9" s="1"/>
  <c r="O41" i="9" s="1"/>
  <c r="O43" i="9" s="1"/>
  <c r="O45" i="9" s="1"/>
  <c r="O47" i="9" s="1"/>
  <c r="N21" i="9"/>
  <c r="N37" i="9" s="1"/>
  <c r="N41" i="9" s="1"/>
  <c r="N43" i="9" s="1"/>
  <c r="N45" i="9" s="1"/>
  <c r="N47" i="9" s="1"/>
  <c r="M21" i="9"/>
  <c r="L21" i="9"/>
  <c r="L37" i="9" s="1"/>
  <c r="L41" i="9" s="1"/>
  <c r="L43" i="9" s="1"/>
  <c r="L45" i="9" s="1"/>
  <c r="L47" i="9" s="1"/>
  <c r="K21" i="9"/>
  <c r="J21" i="9"/>
  <c r="I21" i="9"/>
  <c r="I37" i="9" s="1"/>
  <c r="I41" i="9" s="1"/>
  <c r="I43" i="9" s="1"/>
  <c r="I45" i="9" s="1"/>
  <c r="I47" i="9" s="1"/>
  <c r="H21" i="9"/>
  <c r="H37" i="9" s="1"/>
  <c r="H41" i="9" s="1"/>
  <c r="H43" i="9" s="1"/>
  <c r="H45" i="9" s="1"/>
  <c r="H47" i="9" s="1"/>
  <c r="G21" i="9"/>
  <c r="G37" i="9" s="1"/>
  <c r="G41" i="9" s="1"/>
  <c r="G43" i="9" s="1"/>
  <c r="G45" i="9" s="1"/>
  <c r="G47" i="9" s="1"/>
  <c r="F21" i="9"/>
  <c r="E21" i="9"/>
  <c r="D21" i="9"/>
  <c r="D37" i="9" s="1"/>
  <c r="D41" i="9" s="1"/>
  <c r="D43" i="9" s="1"/>
  <c r="D45" i="9" s="1"/>
  <c r="D47" i="9" s="1"/>
  <c r="C21" i="9"/>
  <c r="AA21" i="10"/>
  <c r="Y21" i="10"/>
  <c r="Y37" i="10" s="1"/>
  <c r="Y41" i="10" s="1"/>
  <c r="Y43" i="10" s="1"/>
  <c r="X21" i="10"/>
  <c r="Z21" i="10" s="1"/>
  <c r="W21" i="10"/>
  <c r="W37" i="10" s="1"/>
  <c r="W41" i="10" s="1"/>
  <c r="W43" i="10" s="1"/>
  <c r="W45" i="10" s="1"/>
  <c r="W47" i="10" s="1"/>
  <c r="V21" i="10"/>
  <c r="V37" i="10" s="1"/>
  <c r="V41" i="10" s="1"/>
  <c r="V43" i="10" s="1"/>
  <c r="V45" i="10" s="1"/>
  <c r="V47" i="10" s="1"/>
  <c r="U21" i="10"/>
  <c r="T21" i="10"/>
  <c r="T37" i="10" s="1"/>
  <c r="T41" i="10" s="1"/>
  <c r="T43" i="10" s="1"/>
  <c r="T45" i="10" s="1"/>
  <c r="T47" i="10" s="1"/>
  <c r="S21" i="10"/>
  <c r="R21" i="10"/>
  <c r="Q21" i="10"/>
  <c r="Q37" i="10" s="1"/>
  <c r="Q41" i="10" s="1"/>
  <c r="Q43" i="10" s="1"/>
  <c r="Q45" i="10" s="1"/>
  <c r="Q47" i="10" s="1"/>
  <c r="P21" i="10"/>
  <c r="P37" i="10" s="1"/>
  <c r="P41" i="10" s="1"/>
  <c r="P43" i="10" s="1"/>
  <c r="P45" i="10" s="1"/>
  <c r="P47" i="10" s="1"/>
  <c r="O21" i="10"/>
  <c r="O37" i="10" s="1"/>
  <c r="O41" i="10" s="1"/>
  <c r="O43" i="10" s="1"/>
  <c r="O45" i="10" s="1"/>
  <c r="O47" i="10" s="1"/>
  <c r="N21" i="10"/>
  <c r="N37" i="10" s="1"/>
  <c r="N41" i="10" s="1"/>
  <c r="N43" i="10" s="1"/>
  <c r="N45" i="10" s="1"/>
  <c r="N47" i="10" s="1"/>
  <c r="M21" i="10"/>
  <c r="L21" i="10"/>
  <c r="L37" i="10" s="1"/>
  <c r="L41" i="10" s="1"/>
  <c r="L43" i="10" s="1"/>
  <c r="L45" i="10" s="1"/>
  <c r="L47" i="10" s="1"/>
  <c r="K21" i="10"/>
  <c r="J21" i="10"/>
  <c r="I21" i="10"/>
  <c r="I37" i="10" s="1"/>
  <c r="I41" i="10" s="1"/>
  <c r="I43" i="10" s="1"/>
  <c r="I45" i="10" s="1"/>
  <c r="I47" i="10" s="1"/>
  <c r="H21" i="10"/>
  <c r="H37" i="10" s="1"/>
  <c r="H41" i="10" s="1"/>
  <c r="H43" i="10" s="1"/>
  <c r="H45" i="10" s="1"/>
  <c r="H47" i="10" s="1"/>
  <c r="G21" i="10"/>
  <c r="G37" i="10" s="1"/>
  <c r="G41" i="10" s="1"/>
  <c r="G43" i="10" s="1"/>
  <c r="G45" i="10" s="1"/>
  <c r="G47" i="10" s="1"/>
  <c r="F21" i="10"/>
  <c r="E21" i="10"/>
  <c r="D21" i="10"/>
  <c r="D37" i="10" s="1"/>
  <c r="D41" i="10" s="1"/>
  <c r="D43" i="10" s="1"/>
  <c r="D45" i="10" s="1"/>
  <c r="D47" i="10" s="1"/>
  <c r="C21" i="10"/>
  <c r="AA21" i="11"/>
  <c r="Y21" i="11"/>
  <c r="Y37" i="11" s="1"/>
  <c r="Y41" i="11" s="1"/>
  <c r="Y43" i="11" s="1"/>
  <c r="Y45" i="11" s="1"/>
  <c r="Y47" i="11" s="1"/>
  <c r="X21" i="11"/>
  <c r="Z21" i="11" s="1"/>
  <c r="W21" i="11"/>
  <c r="W37" i="11" s="1"/>
  <c r="W41" i="11" s="1"/>
  <c r="W43" i="11" s="1"/>
  <c r="W45" i="11" s="1"/>
  <c r="W47" i="11" s="1"/>
  <c r="V21" i="11"/>
  <c r="V37" i="11" s="1"/>
  <c r="V41" i="11" s="1"/>
  <c r="V43" i="11" s="1"/>
  <c r="V45" i="11" s="1"/>
  <c r="V47" i="11" s="1"/>
  <c r="U21" i="11"/>
  <c r="T21" i="11"/>
  <c r="T37" i="11" s="1"/>
  <c r="T41" i="11" s="1"/>
  <c r="T43" i="11" s="1"/>
  <c r="T45" i="11" s="1"/>
  <c r="T47" i="11" s="1"/>
  <c r="S21" i="11"/>
  <c r="R21" i="11"/>
  <c r="Q21" i="11"/>
  <c r="Q37" i="11" s="1"/>
  <c r="Q41" i="11" s="1"/>
  <c r="Q43" i="11" s="1"/>
  <c r="Q45" i="11" s="1"/>
  <c r="Q47" i="11" s="1"/>
  <c r="P21" i="11"/>
  <c r="P37" i="11" s="1"/>
  <c r="P41" i="11" s="1"/>
  <c r="P43" i="11" s="1"/>
  <c r="P45" i="11" s="1"/>
  <c r="P47" i="11" s="1"/>
  <c r="O21" i="11"/>
  <c r="O37" i="11" s="1"/>
  <c r="O41" i="11" s="1"/>
  <c r="O43" i="11" s="1"/>
  <c r="O45" i="11" s="1"/>
  <c r="O47" i="11" s="1"/>
  <c r="N21" i="11"/>
  <c r="N37" i="11" s="1"/>
  <c r="N41" i="11" s="1"/>
  <c r="N43" i="11" s="1"/>
  <c r="N45" i="11" s="1"/>
  <c r="N47" i="11" s="1"/>
  <c r="M21" i="11"/>
  <c r="L21" i="11"/>
  <c r="L37" i="11" s="1"/>
  <c r="L41" i="11" s="1"/>
  <c r="L43" i="11" s="1"/>
  <c r="L45" i="11" s="1"/>
  <c r="L47" i="11" s="1"/>
  <c r="K21" i="11"/>
  <c r="J21" i="11"/>
  <c r="I21" i="11"/>
  <c r="I37" i="11" s="1"/>
  <c r="I41" i="11" s="1"/>
  <c r="I43" i="11" s="1"/>
  <c r="I45" i="11" s="1"/>
  <c r="I47" i="11" s="1"/>
  <c r="H21" i="11"/>
  <c r="H37" i="11" s="1"/>
  <c r="H41" i="11" s="1"/>
  <c r="H43" i="11" s="1"/>
  <c r="H45" i="11" s="1"/>
  <c r="H47" i="11" s="1"/>
  <c r="G21" i="11"/>
  <c r="G37" i="11" s="1"/>
  <c r="G41" i="11" s="1"/>
  <c r="G43" i="11" s="1"/>
  <c r="G45" i="11" s="1"/>
  <c r="G47" i="11" s="1"/>
  <c r="F21" i="11"/>
  <c r="E21" i="11"/>
  <c r="D21" i="11"/>
  <c r="D37" i="11" s="1"/>
  <c r="D41" i="11" s="1"/>
  <c r="D43" i="11" s="1"/>
  <c r="D45" i="11" s="1"/>
  <c r="D47" i="11" s="1"/>
  <c r="C21" i="11"/>
  <c r="AA21" i="12"/>
  <c r="Y21" i="12"/>
  <c r="Y37" i="12" s="1"/>
  <c r="Y41" i="12" s="1"/>
  <c r="Y43" i="12" s="1"/>
  <c r="Y45" i="12" s="1"/>
  <c r="Y47" i="12" s="1"/>
  <c r="X21" i="12"/>
  <c r="Z21" i="12" s="1"/>
  <c r="W21" i="12"/>
  <c r="W37" i="12" s="1"/>
  <c r="W41" i="12" s="1"/>
  <c r="W43" i="12" s="1"/>
  <c r="W45" i="12" s="1"/>
  <c r="W47" i="12" s="1"/>
  <c r="V21" i="12"/>
  <c r="V37" i="12" s="1"/>
  <c r="V41" i="12" s="1"/>
  <c r="V43" i="12" s="1"/>
  <c r="V45" i="12" s="1"/>
  <c r="V47" i="12" s="1"/>
  <c r="U21" i="12"/>
  <c r="T21" i="12"/>
  <c r="T37" i="12" s="1"/>
  <c r="T41" i="12" s="1"/>
  <c r="T43" i="12" s="1"/>
  <c r="T45" i="12" s="1"/>
  <c r="T47" i="12" s="1"/>
  <c r="S21" i="12"/>
  <c r="R21" i="12"/>
  <c r="Q21" i="12"/>
  <c r="Q37" i="12" s="1"/>
  <c r="Q41" i="12" s="1"/>
  <c r="Q43" i="12" s="1"/>
  <c r="Q45" i="12" s="1"/>
  <c r="Q47" i="12" s="1"/>
  <c r="P21" i="12"/>
  <c r="P37" i="12" s="1"/>
  <c r="P41" i="12" s="1"/>
  <c r="P43" i="12" s="1"/>
  <c r="P45" i="12" s="1"/>
  <c r="P47" i="12" s="1"/>
  <c r="O21" i="12"/>
  <c r="O37" i="12" s="1"/>
  <c r="O41" i="12" s="1"/>
  <c r="O43" i="12" s="1"/>
  <c r="O45" i="12" s="1"/>
  <c r="O47" i="12" s="1"/>
  <c r="N21" i="12"/>
  <c r="N37" i="12" s="1"/>
  <c r="N41" i="12" s="1"/>
  <c r="N43" i="12" s="1"/>
  <c r="N45" i="12" s="1"/>
  <c r="N47" i="12" s="1"/>
  <c r="M21" i="12"/>
  <c r="L21" i="12"/>
  <c r="L37" i="12" s="1"/>
  <c r="L41" i="12" s="1"/>
  <c r="L43" i="12" s="1"/>
  <c r="L45" i="12" s="1"/>
  <c r="L47" i="12" s="1"/>
  <c r="K21" i="12"/>
  <c r="J21" i="12"/>
  <c r="I21" i="12"/>
  <c r="I37" i="12" s="1"/>
  <c r="I41" i="12" s="1"/>
  <c r="I43" i="12" s="1"/>
  <c r="I45" i="12" s="1"/>
  <c r="I47" i="12" s="1"/>
  <c r="H21" i="12"/>
  <c r="H37" i="12" s="1"/>
  <c r="H41" i="12" s="1"/>
  <c r="H43" i="12" s="1"/>
  <c r="H45" i="12" s="1"/>
  <c r="H47" i="12" s="1"/>
  <c r="G21" i="12"/>
  <c r="G37" i="12" s="1"/>
  <c r="G41" i="12" s="1"/>
  <c r="G43" i="12" s="1"/>
  <c r="G45" i="12" s="1"/>
  <c r="G47" i="12" s="1"/>
  <c r="F21" i="12"/>
  <c r="E21" i="12"/>
  <c r="D21" i="12"/>
  <c r="D37" i="12" s="1"/>
  <c r="D41" i="12" s="1"/>
  <c r="D43" i="12" s="1"/>
  <c r="D45" i="12" s="1"/>
  <c r="D47" i="12" s="1"/>
  <c r="C21" i="12"/>
  <c r="AA21" i="13"/>
  <c r="Y21" i="13"/>
  <c r="Y37" i="13" s="1"/>
  <c r="Y41" i="13" s="1"/>
  <c r="Y43" i="13" s="1"/>
  <c r="Y45" i="13" s="1"/>
  <c r="Y47" i="13" s="1"/>
  <c r="X21" i="13"/>
  <c r="Z21" i="13" s="1"/>
  <c r="W21" i="13"/>
  <c r="W37" i="13" s="1"/>
  <c r="W41" i="13" s="1"/>
  <c r="W43" i="13" s="1"/>
  <c r="W45" i="13" s="1"/>
  <c r="W47" i="13" s="1"/>
  <c r="V21" i="13"/>
  <c r="V37" i="13" s="1"/>
  <c r="V41" i="13" s="1"/>
  <c r="V43" i="13" s="1"/>
  <c r="V45" i="13" s="1"/>
  <c r="V47" i="13" s="1"/>
  <c r="U21" i="13"/>
  <c r="U37" i="13" s="1"/>
  <c r="U41" i="13" s="1"/>
  <c r="U43" i="13" s="1"/>
  <c r="U45" i="13" s="1"/>
  <c r="U47" i="13" s="1"/>
  <c r="T21" i="13"/>
  <c r="S21" i="13"/>
  <c r="R21" i="13"/>
  <c r="R37" i="13" s="1"/>
  <c r="R41" i="13" s="1"/>
  <c r="R43" i="13" s="1"/>
  <c r="R45" i="13" s="1"/>
  <c r="R47" i="13" s="1"/>
  <c r="Q21" i="13"/>
  <c r="Q37" i="13" s="1"/>
  <c r="Q41" i="13" s="1"/>
  <c r="Q43" i="13" s="1"/>
  <c r="Q45" i="13" s="1"/>
  <c r="Q47" i="13" s="1"/>
  <c r="P21" i="13"/>
  <c r="P37" i="13" s="1"/>
  <c r="P41" i="13" s="1"/>
  <c r="P43" i="13" s="1"/>
  <c r="P45" i="13" s="1"/>
  <c r="P47" i="13" s="1"/>
  <c r="O21" i="13"/>
  <c r="O37" i="13" s="1"/>
  <c r="O41" i="13" s="1"/>
  <c r="O43" i="13" s="1"/>
  <c r="O45" i="13" s="1"/>
  <c r="O47" i="13" s="1"/>
  <c r="N21" i="13"/>
  <c r="N37" i="13" s="1"/>
  <c r="N41" i="13" s="1"/>
  <c r="N43" i="13" s="1"/>
  <c r="N45" i="13" s="1"/>
  <c r="N47" i="13" s="1"/>
  <c r="M21" i="13"/>
  <c r="M37" i="13" s="1"/>
  <c r="M41" i="13" s="1"/>
  <c r="M43" i="13" s="1"/>
  <c r="M45" i="13" s="1"/>
  <c r="M47" i="13" s="1"/>
  <c r="L21" i="13"/>
  <c r="K21" i="13"/>
  <c r="J21" i="13"/>
  <c r="J37" i="13" s="1"/>
  <c r="J41" i="13" s="1"/>
  <c r="J43" i="13" s="1"/>
  <c r="J45" i="13" s="1"/>
  <c r="J47" i="13" s="1"/>
  <c r="I21" i="13"/>
  <c r="I37" i="13" s="1"/>
  <c r="I41" i="13" s="1"/>
  <c r="I43" i="13" s="1"/>
  <c r="I45" i="13" s="1"/>
  <c r="I47" i="13" s="1"/>
  <c r="H21" i="13"/>
  <c r="H37" i="13" s="1"/>
  <c r="H41" i="13" s="1"/>
  <c r="H43" i="13" s="1"/>
  <c r="H45" i="13" s="1"/>
  <c r="H47" i="13" s="1"/>
  <c r="G21" i="13"/>
  <c r="G37" i="13" s="1"/>
  <c r="G41" i="13" s="1"/>
  <c r="G43" i="13" s="1"/>
  <c r="G45" i="13" s="1"/>
  <c r="G47" i="13" s="1"/>
  <c r="F21" i="13"/>
  <c r="E21" i="13"/>
  <c r="E37" i="13" s="1"/>
  <c r="E41" i="13" s="1"/>
  <c r="E43" i="13" s="1"/>
  <c r="E45" i="13" s="1"/>
  <c r="E47" i="13" s="1"/>
  <c r="D21" i="13"/>
  <c r="C21" i="13"/>
  <c r="AA21" i="14"/>
  <c r="AA37" i="14" s="1"/>
  <c r="AA41" i="14" s="1"/>
  <c r="AA43" i="14" s="1"/>
  <c r="AA45" i="14" s="1"/>
  <c r="AA47" i="14" s="1"/>
  <c r="Y21" i="14"/>
  <c r="Y37" i="14" s="1"/>
  <c r="Y41" i="14" s="1"/>
  <c r="Y43" i="14" s="1"/>
  <c r="Y45" i="14" s="1"/>
  <c r="Y47" i="14" s="1"/>
  <c r="X21" i="14"/>
  <c r="Z21" i="14" s="1"/>
  <c r="W21" i="14"/>
  <c r="W37" i="14" s="1"/>
  <c r="W41" i="14" s="1"/>
  <c r="W43" i="14" s="1"/>
  <c r="W45" i="14" s="1"/>
  <c r="W47" i="14" s="1"/>
  <c r="V21" i="14"/>
  <c r="V37" i="14" s="1"/>
  <c r="V41" i="14" s="1"/>
  <c r="V43" i="14" s="1"/>
  <c r="V45" i="14" s="1"/>
  <c r="V47" i="14" s="1"/>
  <c r="U21" i="14"/>
  <c r="U37" i="14" s="1"/>
  <c r="U41" i="14" s="1"/>
  <c r="U43" i="14" s="1"/>
  <c r="U45" i="14" s="1"/>
  <c r="U47" i="14" s="1"/>
  <c r="T21" i="14"/>
  <c r="S21" i="14"/>
  <c r="R21" i="14"/>
  <c r="R37" i="14" s="1"/>
  <c r="R41" i="14" s="1"/>
  <c r="R43" i="14" s="1"/>
  <c r="R45" i="14" s="1"/>
  <c r="R47" i="14" s="1"/>
  <c r="Q21" i="14"/>
  <c r="Q37" i="14" s="1"/>
  <c r="Q41" i="14" s="1"/>
  <c r="Q43" i="14" s="1"/>
  <c r="Q45" i="14" s="1"/>
  <c r="Q47" i="14" s="1"/>
  <c r="P21" i="14"/>
  <c r="P37" i="14" s="1"/>
  <c r="P41" i="14" s="1"/>
  <c r="P43" i="14" s="1"/>
  <c r="P45" i="14" s="1"/>
  <c r="P47" i="14" s="1"/>
  <c r="O21" i="14"/>
  <c r="O37" i="14" s="1"/>
  <c r="O41" i="14" s="1"/>
  <c r="O43" i="14" s="1"/>
  <c r="O45" i="14" s="1"/>
  <c r="O47" i="14" s="1"/>
  <c r="N21" i="14"/>
  <c r="N37" i="14" s="1"/>
  <c r="N41" i="14" s="1"/>
  <c r="N43" i="14" s="1"/>
  <c r="N45" i="14" s="1"/>
  <c r="N47" i="14" s="1"/>
  <c r="M21" i="14"/>
  <c r="M37" i="14" s="1"/>
  <c r="M41" i="14" s="1"/>
  <c r="M43" i="14" s="1"/>
  <c r="M45" i="14" s="1"/>
  <c r="M47" i="14" s="1"/>
  <c r="L21" i="14"/>
  <c r="K21" i="14"/>
  <c r="J21" i="14"/>
  <c r="J37" i="14" s="1"/>
  <c r="J41" i="14" s="1"/>
  <c r="J43" i="14" s="1"/>
  <c r="J45" i="14" s="1"/>
  <c r="J47" i="14" s="1"/>
  <c r="I21" i="14"/>
  <c r="I37" i="14" s="1"/>
  <c r="I41" i="14" s="1"/>
  <c r="I43" i="14" s="1"/>
  <c r="I45" i="14" s="1"/>
  <c r="I47" i="14" s="1"/>
  <c r="H21" i="14"/>
  <c r="H37" i="14" s="1"/>
  <c r="H41" i="14" s="1"/>
  <c r="H43" i="14" s="1"/>
  <c r="H45" i="14" s="1"/>
  <c r="H47" i="14" s="1"/>
  <c r="G21" i="14"/>
  <c r="G37" i="14" s="1"/>
  <c r="G41" i="14" s="1"/>
  <c r="G43" i="14" s="1"/>
  <c r="G45" i="14" s="1"/>
  <c r="G47" i="14" s="1"/>
  <c r="F21" i="14"/>
  <c r="E21" i="14"/>
  <c r="E37" i="14" s="1"/>
  <c r="E41" i="14" s="1"/>
  <c r="E43" i="14" s="1"/>
  <c r="E45" i="14" s="1"/>
  <c r="E47" i="14" s="1"/>
  <c r="D21" i="14"/>
  <c r="C21" i="14"/>
  <c r="AA21" i="15"/>
  <c r="AA37" i="15" s="1"/>
  <c r="AA41" i="15" s="1"/>
  <c r="AA43" i="15" s="1"/>
  <c r="AA45" i="15" s="1"/>
  <c r="AA47" i="15" s="1"/>
  <c r="Y21" i="15"/>
  <c r="Y37" i="15" s="1"/>
  <c r="Y41" i="15" s="1"/>
  <c r="Y43" i="15" s="1"/>
  <c r="Y45" i="15" s="1"/>
  <c r="Y47" i="15" s="1"/>
  <c r="X21" i="15"/>
  <c r="Z21" i="15" s="1"/>
  <c r="W21" i="15"/>
  <c r="W37" i="15" s="1"/>
  <c r="W41" i="15" s="1"/>
  <c r="W43" i="15" s="1"/>
  <c r="W45" i="15" s="1"/>
  <c r="W47" i="15" s="1"/>
  <c r="V21" i="15"/>
  <c r="V37" i="15" s="1"/>
  <c r="V41" i="15" s="1"/>
  <c r="V43" i="15" s="1"/>
  <c r="V45" i="15" s="1"/>
  <c r="V47" i="15" s="1"/>
  <c r="U21" i="15"/>
  <c r="U37" i="15" s="1"/>
  <c r="U41" i="15" s="1"/>
  <c r="U43" i="15" s="1"/>
  <c r="U45" i="15" s="1"/>
  <c r="U47" i="15" s="1"/>
  <c r="T21" i="15"/>
  <c r="S21" i="15"/>
  <c r="R21" i="15"/>
  <c r="R37" i="15" s="1"/>
  <c r="R41" i="15" s="1"/>
  <c r="R43" i="15" s="1"/>
  <c r="R45" i="15" s="1"/>
  <c r="R47" i="15" s="1"/>
  <c r="Q21" i="15"/>
  <c r="Q37" i="15" s="1"/>
  <c r="Q41" i="15" s="1"/>
  <c r="Q43" i="15" s="1"/>
  <c r="Q45" i="15" s="1"/>
  <c r="Q47" i="15" s="1"/>
  <c r="P21" i="15"/>
  <c r="P37" i="15" s="1"/>
  <c r="P41" i="15" s="1"/>
  <c r="P43" i="15" s="1"/>
  <c r="P45" i="15" s="1"/>
  <c r="P47" i="15" s="1"/>
  <c r="O21" i="15"/>
  <c r="O37" i="15" s="1"/>
  <c r="O41" i="15" s="1"/>
  <c r="O43" i="15" s="1"/>
  <c r="O45" i="15" s="1"/>
  <c r="O47" i="15" s="1"/>
  <c r="N21" i="15"/>
  <c r="N37" i="15" s="1"/>
  <c r="N41" i="15" s="1"/>
  <c r="N43" i="15" s="1"/>
  <c r="N45" i="15" s="1"/>
  <c r="N47" i="15" s="1"/>
  <c r="M21" i="15"/>
  <c r="M37" i="15" s="1"/>
  <c r="M41" i="15" s="1"/>
  <c r="M43" i="15" s="1"/>
  <c r="M45" i="15" s="1"/>
  <c r="M47" i="15" s="1"/>
  <c r="L21" i="15"/>
  <c r="K21" i="15"/>
  <c r="J21" i="15"/>
  <c r="J37" i="15" s="1"/>
  <c r="J41" i="15" s="1"/>
  <c r="J43" i="15" s="1"/>
  <c r="J45" i="15" s="1"/>
  <c r="J47" i="15" s="1"/>
  <c r="I21" i="15"/>
  <c r="I37" i="15" s="1"/>
  <c r="I41" i="15" s="1"/>
  <c r="I43" i="15" s="1"/>
  <c r="I45" i="15" s="1"/>
  <c r="I47" i="15" s="1"/>
  <c r="H21" i="15"/>
  <c r="H37" i="15" s="1"/>
  <c r="H41" i="15" s="1"/>
  <c r="H43" i="15" s="1"/>
  <c r="H45" i="15" s="1"/>
  <c r="H47" i="15" s="1"/>
  <c r="G21" i="15"/>
  <c r="G37" i="15" s="1"/>
  <c r="G41" i="15" s="1"/>
  <c r="G43" i="15" s="1"/>
  <c r="G45" i="15" s="1"/>
  <c r="G47" i="15" s="1"/>
  <c r="F21" i="15"/>
  <c r="F37" i="15" s="1"/>
  <c r="F41" i="15" s="1"/>
  <c r="F43" i="15" s="1"/>
  <c r="F45" i="15" s="1"/>
  <c r="F47" i="15" s="1"/>
  <c r="E21" i="15"/>
  <c r="E37" i="15" s="1"/>
  <c r="E41" i="15" s="1"/>
  <c r="E43" i="15" s="1"/>
  <c r="E45" i="15" s="1"/>
  <c r="E47" i="15" s="1"/>
  <c r="D21" i="15"/>
  <c r="C21" i="15"/>
  <c r="AA21" i="16"/>
  <c r="AA37" i="16" s="1"/>
  <c r="AA41" i="16" s="1"/>
  <c r="AA43" i="16" s="1"/>
  <c r="AA45" i="16" s="1"/>
  <c r="AA47" i="16" s="1"/>
  <c r="Y21" i="16"/>
  <c r="Y37" i="16" s="1"/>
  <c r="Y41" i="16" s="1"/>
  <c r="Y43" i="16" s="1"/>
  <c r="Y45" i="16" s="1"/>
  <c r="Y47" i="16" s="1"/>
  <c r="X21" i="16"/>
  <c r="Z21" i="16" s="1"/>
  <c r="W21" i="16"/>
  <c r="W37" i="16" s="1"/>
  <c r="W41" i="16" s="1"/>
  <c r="W43" i="16" s="1"/>
  <c r="W45" i="16" s="1"/>
  <c r="W47" i="16" s="1"/>
  <c r="V21" i="16"/>
  <c r="V37" i="16" s="1"/>
  <c r="V41" i="16" s="1"/>
  <c r="V43" i="16" s="1"/>
  <c r="V45" i="16" s="1"/>
  <c r="V47" i="16" s="1"/>
  <c r="U21" i="16"/>
  <c r="U37" i="16" s="1"/>
  <c r="U41" i="16" s="1"/>
  <c r="U43" i="16" s="1"/>
  <c r="U45" i="16" s="1"/>
  <c r="U47" i="16" s="1"/>
  <c r="T21" i="16"/>
  <c r="S21" i="16"/>
  <c r="R21" i="16"/>
  <c r="R37" i="16" s="1"/>
  <c r="R41" i="16" s="1"/>
  <c r="R43" i="16" s="1"/>
  <c r="R45" i="16" s="1"/>
  <c r="R47" i="16" s="1"/>
  <c r="Q21" i="16"/>
  <c r="Q37" i="16" s="1"/>
  <c r="Q41" i="16" s="1"/>
  <c r="Q43" i="16" s="1"/>
  <c r="Q45" i="16" s="1"/>
  <c r="Q47" i="16" s="1"/>
  <c r="P21" i="16"/>
  <c r="P37" i="16" s="1"/>
  <c r="P41" i="16" s="1"/>
  <c r="P43" i="16" s="1"/>
  <c r="P45" i="16" s="1"/>
  <c r="P47" i="16" s="1"/>
  <c r="O21" i="16"/>
  <c r="O37" i="16" s="1"/>
  <c r="O41" i="16" s="1"/>
  <c r="O43" i="16" s="1"/>
  <c r="O45" i="16" s="1"/>
  <c r="O47" i="16" s="1"/>
  <c r="N21" i="16"/>
  <c r="N37" i="16" s="1"/>
  <c r="N41" i="16" s="1"/>
  <c r="N43" i="16" s="1"/>
  <c r="N45" i="16" s="1"/>
  <c r="N47" i="16" s="1"/>
  <c r="M21" i="16"/>
  <c r="M37" i="16" s="1"/>
  <c r="M41" i="16" s="1"/>
  <c r="M43" i="16" s="1"/>
  <c r="M45" i="16" s="1"/>
  <c r="M47" i="16" s="1"/>
  <c r="L21" i="16"/>
  <c r="K21" i="16"/>
  <c r="J21" i="16"/>
  <c r="J37" i="16" s="1"/>
  <c r="J41" i="16" s="1"/>
  <c r="J43" i="16" s="1"/>
  <c r="J45" i="16" s="1"/>
  <c r="J47" i="16" s="1"/>
  <c r="I21" i="16"/>
  <c r="I37" i="16" s="1"/>
  <c r="I41" i="16" s="1"/>
  <c r="I43" i="16" s="1"/>
  <c r="I45" i="16" s="1"/>
  <c r="I47" i="16" s="1"/>
  <c r="H21" i="16"/>
  <c r="H37" i="16" s="1"/>
  <c r="H41" i="16" s="1"/>
  <c r="H43" i="16" s="1"/>
  <c r="H45" i="16" s="1"/>
  <c r="H47" i="16" s="1"/>
  <c r="G21" i="16"/>
  <c r="G37" i="16" s="1"/>
  <c r="G41" i="16" s="1"/>
  <c r="G43" i="16" s="1"/>
  <c r="G45" i="16" s="1"/>
  <c r="G47" i="16" s="1"/>
  <c r="F21" i="16"/>
  <c r="E21" i="16"/>
  <c r="E37" i="16" s="1"/>
  <c r="E41" i="16" s="1"/>
  <c r="E43" i="16" s="1"/>
  <c r="E45" i="16" s="1"/>
  <c r="E47" i="16" s="1"/>
  <c r="D21" i="16"/>
  <c r="C21" i="16"/>
  <c r="AA21" i="17"/>
  <c r="AA37" i="17" s="1"/>
  <c r="AA41" i="17" s="1"/>
  <c r="AA43" i="17" s="1"/>
  <c r="AA45" i="17" s="1"/>
  <c r="AA47" i="17" s="1"/>
  <c r="Y21" i="17"/>
  <c r="Y37" i="17" s="1"/>
  <c r="Y41" i="17" s="1"/>
  <c r="Y43" i="17" s="1"/>
  <c r="Y45" i="17" s="1"/>
  <c r="Y47" i="17" s="1"/>
  <c r="X21" i="17"/>
  <c r="W21" i="17"/>
  <c r="W37" i="17" s="1"/>
  <c r="W41" i="17" s="1"/>
  <c r="W43" i="17" s="1"/>
  <c r="W45" i="17" s="1"/>
  <c r="W47" i="17" s="1"/>
  <c r="V21" i="17"/>
  <c r="V37" i="17" s="1"/>
  <c r="V41" i="17" s="1"/>
  <c r="V43" i="17" s="1"/>
  <c r="V45" i="17" s="1"/>
  <c r="V47" i="17" s="1"/>
  <c r="U21" i="17"/>
  <c r="U37" i="17" s="1"/>
  <c r="U41" i="17" s="1"/>
  <c r="U43" i="17" s="1"/>
  <c r="U45" i="17" s="1"/>
  <c r="U47" i="17" s="1"/>
  <c r="T21" i="17"/>
  <c r="S21" i="17"/>
  <c r="R21" i="17"/>
  <c r="R37" i="17" s="1"/>
  <c r="R41" i="17" s="1"/>
  <c r="R43" i="17" s="1"/>
  <c r="R45" i="17" s="1"/>
  <c r="R47" i="17" s="1"/>
  <c r="Q21" i="17"/>
  <c r="Q37" i="17" s="1"/>
  <c r="Q41" i="17" s="1"/>
  <c r="Q43" i="17" s="1"/>
  <c r="Q45" i="17" s="1"/>
  <c r="Q47" i="17" s="1"/>
  <c r="P21" i="17"/>
  <c r="P37" i="17" s="1"/>
  <c r="P41" i="17" s="1"/>
  <c r="P43" i="17" s="1"/>
  <c r="P45" i="17" s="1"/>
  <c r="P47" i="17" s="1"/>
  <c r="O21" i="17"/>
  <c r="O37" i="17" s="1"/>
  <c r="O41" i="17" s="1"/>
  <c r="O43" i="17" s="1"/>
  <c r="O45" i="17" s="1"/>
  <c r="O47" i="17" s="1"/>
  <c r="N21" i="17"/>
  <c r="N37" i="17" s="1"/>
  <c r="N41" i="17" s="1"/>
  <c r="N43" i="17" s="1"/>
  <c r="N45" i="17" s="1"/>
  <c r="N47" i="17" s="1"/>
  <c r="M21" i="17"/>
  <c r="M37" i="17" s="1"/>
  <c r="M41" i="17" s="1"/>
  <c r="M43" i="17" s="1"/>
  <c r="M45" i="17" s="1"/>
  <c r="M47" i="17" s="1"/>
  <c r="L21" i="17"/>
  <c r="K21" i="17"/>
  <c r="J21" i="17"/>
  <c r="J37" i="17" s="1"/>
  <c r="J41" i="17" s="1"/>
  <c r="J43" i="17" s="1"/>
  <c r="J45" i="17" s="1"/>
  <c r="J47" i="17" s="1"/>
  <c r="I21" i="17"/>
  <c r="I37" i="17" s="1"/>
  <c r="I41" i="17" s="1"/>
  <c r="I43" i="17" s="1"/>
  <c r="I45" i="17" s="1"/>
  <c r="I47" i="17" s="1"/>
  <c r="H21" i="17"/>
  <c r="H37" i="17" s="1"/>
  <c r="H41" i="17" s="1"/>
  <c r="H43" i="17" s="1"/>
  <c r="H45" i="17" s="1"/>
  <c r="H47" i="17" s="1"/>
  <c r="G21" i="17"/>
  <c r="G37" i="17" s="1"/>
  <c r="G41" i="17" s="1"/>
  <c r="G43" i="17" s="1"/>
  <c r="G45" i="17" s="1"/>
  <c r="G47" i="17" s="1"/>
  <c r="F21" i="17"/>
  <c r="E21" i="17"/>
  <c r="E37" i="17" s="1"/>
  <c r="E41" i="17" s="1"/>
  <c r="E43" i="17" s="1"/>
  <c r="E45" i="17" s="1"/>
  <c r="E47" i="17" s="1"/>
  <c r="D21" i="17"/>
  <c r="C21" i="17"/>
  <c r="AA21" i="18"/>
  <c r="AA37" i="18" s="1"/>
  <c r="AA41" i="18" s="1"/>
  <c r="AA43" i="18" s="1"/>
  <c r="AA45" i="18" s="1"/>
  <c r="AA47" i="18" s="1"/>
  <c r="Y21" i="18"/>
  <c r="Y37" i="18" s="1"/>
  <c r="Y41" i="18" s="1"/>
  <c r="Y43" i="18" s="1"/>
  <c r="Y45" i="18" s="1"/>
  <c r="Y47" i="18" s="1"/>
  <c r="X21" i="18"/>
  <c r="Z21" i="18" s="1"/>
  <c r="W21" i="18"/>
  <c r="W37" i="18" s="1"/>
  <c r="W41" i="18" s="1"/>
  <c r="W43" i="18" s="1"/>
  <c r="W45" i="18" s="1"/>
  <c r="W47" i="18" s="1"/>
  <c r="V21" i="18"/>
  <c r="V37" i="18" s="1"/>
  <c r="V41" i="18" s="1"/>
  <c r="V43" i="18" s="1"/>
  <c r="V45" i="18" s="1"/>
  <c r="V47" i="18" s="1"/>
  <c r="U21" i="18"/>
  <c r="U37" i="18" s="1"/>
  <c r="U41" i="18" s="1"/>
  <c r="U43" i="18" s="1"/>
  <c r="U45" i="18" s="1"/>
  <c r="U47" i="18" s="1"/>
  <c r="T21" i="18"/>
  <c r="S21" i="18"/>
  <c r="R21" i="18"/>
  <c r="R37" i="18" s="1"/>
  <c r="R41" i="18" s="1"/>
  <c r="R43" i="18" s="1"/>
  <c r="R45" i="18" s="1"/>
  <c r="R47" i="18" s="1"/>
  <c r="Q21" i="18"/>
  <c r="Q37" i="18" s="1"/>
  <c r="Q41" i="18" s="1"/>
  <c r="Q43" i="18" s="1"/>
  <c r="Q45" i="18" s="1"/>
  <c r="Q47" i="18" s="1"/>
  <c r="P21" i="18"/>
  <c r="P37" i="18" s="1"/>
  <c r="P41" i="18" s="1"/>
  <c r="P43" i="18" s="1"/>
  <c r="P45" i="18" s="1"/>
  <c r="P47" i="18" s="1"/>
  <c r="O21" i="18"/>
  <c r="O37" i="18" s="1"/>
  <c r="O41" i="18" s="1"/>
  <c r="O43" i="18" s="1"/>
  <c r="O45" i="18" s="1"/>
  <c r="O47" i="18" s="1"/>
  <c r="N21" i="18"/>
  <c r="N37" i="18" s="1"/>
  <c r="N41" i="18" s="1"/>
  <c r="N43" i="18" s="1"/>
  <c r="N45" i="18" s="1"/>
  <c r="N47" i="18" s="1"/>
  <c r="M21" i="18"/>
  <c r="M37" i="18" s="1"/>
  <c r="M41" i="18" s="1"/>
  <c r="M43" i="18" s="1"/>
  <c r="M45" i="18" s="1"/>
  <c r="M47" i="18" s="1"/>
  <c r="L21" i="18"/>
  <c r="K21" i="18"/>
  <c r="J21" i="18"/>
  <c r="J37" i="18" s="1"/>
  <c r="J41" i="18" s="1"/>
  <c r="J43" i="18" s="1"/>
  <c r="J45" i="18" s="1"/>
  <c r="J47" i="18" s="1"/>
  <c r="I21" i="18"/>
  <c r="I37" i="18" s="1"/>
  <c r="I41" i="18" s="1"/>
  <c r="I43" i="18" s="1"/>
  <c r="I45" i="18" s="1"/>
  <c r="I47" i="18" s="1"/>
  <c r="H21" i="18"/>
  <c r="H37" i="18" s="1"/>
  <c r="H41" i="18" s="1"/>
  <c r="H43" i="18" s="1"/>
  <c r="H45" i="18" s="1"/>
  <c r="H47" i="18" s="1"/>
  <c r="G21" i="18"/>
  <c r="G37" i="18" s="1"/>
  <c r="G41" i="18" s="1"/>
  <c r="G43" i="18" s="1"/>
  <c r="G45" i="18" s="1"/>
  <c r="G47" i="18" s="1"/>
  <c r="F21" i="18"/>
  <c r="E21" i="18"/>
  <c r="E37" i="18" s="1"/>
  <c r="E41" i="18" s="1"/>
  <c r="E43" i="18" s="1"/>
  <c r="E45" i="18" s="1"/>
  <c r="E47" i="18" s="1"/>
  <c r="D21" i="18"/>
  <c r="C21" i="18"/>
  <c r="AA21" i="19"/>
  <c r="AA37" i="19" s="1"/>
  <c r="AA41" i="19" s="1"/>
  <c r="AA43" i="19" s="1"/>
  <c r="AA45" i="19" s="1"/>
  <c r="AA47" i="19" s="1"/>
  <c r="Y21" i="19"/>
  <c r="Y37" i="19" s="1"/>
  <c r="Y41" i="19" s="1"/>
  <c r="Y43" i="19" s="1"/>
  <c r="Y45" i="19" s="1"/>
  <c r="Y47" i="19" s="1"/>
  <c r="X21" i="19"/>
  <c r="Z21" i="19" s="1"/>
  <c r="W21" i="19"/>
  <c r="W37" i="19" s="1"/>
  <c r="W41" i="19" s="1"/>
  <c r="W43" i="19" s="1"/>
  <c r="W45" i="19" s="1"/>
  <c r="W47" i="19" s="1"/>
  <c r="V21" i="19"/>
  <c r="V37" i="19" s="1"/>
  <c r="V41" i="19" s="1"/>
  <c r="V43" i="19" s="1"/>
  <c r="V45" i="19" s="1"/>
  <c r="V47" i="19" s="1"/>
  <c r="U21" i="19"/>
  <c r="U37" i="19" s="1"/>
  <c r="U41" i="19" s="1"/>
  <c r="U43" i="19" s="1"/>
  <c r="U45" i="19" s="1"/>
  <c r="U47" i="19" s="1"/>
  <c r="T21" i="19"/>
  <c r="S21" i="19"/>
  <c r="R21" i="19"/>
  <c r="R37" i="19" s="1"/>
  <c r="R41" i="19" s="1"/>
  <c r="R43" i="19" s="1"/>
  <c r="R45" i="19" s="1"/>
  <c r="R47" i="19" s="1"/>
  <c r="Q21" i="19"/>
  <c r="Q37" i="19" s="1"/>
  <c r="Q41" i="19" s="1"/>
  <c r="Q43" i="19" s="1"/>
  <c r="Q45" i="19" s="1"/>
  <c r="Q47" i="19" s="1"/>
  <c r="P21" i="19"/>
  <c r="P37" i="19" s="1"/>
  <c r="P41" i="19" s="1"/>
  <c r="P43" i="19" s="1"/>
  <c r="P45" i="19" s="1"/>
  <c r="P47" i="19" s="1"/>
  <c r="O21" i="19"/>
  <c r="O37" i="19" s="1"/>
  <c r="O41" i="19" s="1"/>
  <c r="O43" i="19" s="1"/>
  <c r="O45" i="19" s="1"/>
  <c r="O47" i="19" s="1"/>
  <c r="N21" i="19"/>
  <c r="N37" i="19" s="1"/>
  <c r="N41" i="19" s="1"/>
  <c r="N43" i="19" s="1"/>
  <c r="N45" i="19" s="1"/>
  <c r="N47" i="19" s="1"/>
  <c r="M21" i="19"/>
  <c r="M37" i="19" s="1"/>
  <c r="M41" i="19" s="1"/>
  <c r="M43" i="19" s="1"/>
  <c r="M45" i="19" s="1"/>
  <c r="M47" i="19" s="1"/>
  <c r="L21" i="19"/>
  <c r="K21" i="19"/>
  <c r="J21" i="19"/>
  <c r="J37" i="19" s="1"/>
  <c r="J41" i="19" s="1"/>
  <c r="J43" i="19" s="1"/>
  <c r="J45" i="19" s="1"/>
  <c r="J47" i="19" s="1"/>
  <c r="I21" i="19"/>
  <c r="I37" i="19" s="1"/>
  <c r="I41" i="19" s="1"/>
  <c r="I43" i="19" s="1"/>
  <c r="I45" i="19" s="1"/>
  <c r="I47" i="19" s="1"/>
  <c r="H21" i="19"/>
  <c r="H37" i="19" s="1"/>
  <c r="H41" i="19" s="1"/>
  <c r="H43" i="19" s="1"/>
  <c r="H45" i="19" s="1"/>
  <c r="H47" i="19" s="1"/>
  <c r="G21" i="19"/>
  <c r="G37" i="19" s="1"/>
  <c r="G41" i="19" s="1"/>
  <c r="G43" i="19" s="1"/>
  <c r="G45" i="19" s="1"/>
  <c r="G47" i="19" s="1"/>
  <c r="F21" i="19"/>
  <c r="E21" i="19"/>
  <c r="E37" i="19" s="1"/>
  <c r="E41" i="19" s="1"/>
  <c r="E43" i="19" s="1"/>
  <c r="E45" i="19" s="1"/>
  <c r="E47" i="19" s="1"/>
  <c r="D21" i="19"/>
  <c r="C21" i="19"/>
  <c r="AA21" i="20"/>
  <c r="AA37" i="20" s="1"/>
  <c r="AA41" i="20" s="1"/>
  <c r="AA43" i="20" s="1"/>
  <c r="AA45" i="20" s="1"/>
  <c r="AA47" i="20" s="1"/>
  <c r="Y21" i="20"/>
  <c r="Y37" i="20" s="1"/>
  <c r="Y41" i="20" s="1"/>
  <c r="Y43" i="20" s="1"/>
  <c r="Y45" i="20" s="1"/>
  <c r="Y47" i="20" s="1"/>
  <c r="X21" i="20"/>
  <c r="Z21" i="20" s="1"/>
  <c r="W21" i="20"/>
  <c r="W37" i="20" s="1"/>
  <c r="W41" i="20" s="1"/>
  <c r="W43" i="20" s="1"/>
  <c r="W45" i="20" s="1"/>
  <c r="W47" i="20" s="1"/>
  <c r="V21" i="20"/>
  <c r="V37" i="20" s="1"/>
  <c r="V41" i="20" s="1"/>
  <c r="V43" i="20" s="1"/>
  <c r="V45" i="20" s="1"/>
  <c r="V47" i="20" s="1"/>
  <c r="U21" i="20"/>
  <c r="U37" i="20" s="1"/>
  <c r="U41" i="20" s="1"/>
  <c r="U43" i="20" s="1"/>
  <c r="U45" i="20" s="1"/>
  <c r="U47" i="20" s="1"/>
  <c r="T21" i="20"/>
  <c r="S21" i="20"/>
  <c r="R21" i="20"/>
  <c r="R37" i="20" s="1"/>
  <c r="R41" i="20" s="1"/>
  <c r="R43" i="20" s="1"/>
  <c r="R45" i="20" s="1"/>
  <c r="R47" i="20" s="1"/>
  <c r="Q21" i="20"/>
  <c r="Q37" i="20" s="1"/>
  <c r="Q41" i="20" s="1"/>
  <c r="Q43" i="20" s="1"/>
  <c r="Q45" i="20" s="1"/>
  <c r="Q47" i="20" s="1"/>
  <c r="P21" i="20"/>
  <c r="P37" i="20" s="1"/>
  <c r="P41" i="20" s="1"/>
  <c r="P43" i="20" s="1"/>
  <c r="P45" i="20" s="1"/>
  <c r="P47" i="20" s="1"/>
  <c r="O21" i="20"/>
  <c r="O37" i="20" s="1"/>
  <c r="O41" i="20" s="1"/>
  <c r="O43" i="20" s="1"/>
  <c r="O45" i="20" s="1"/>
  <c r="O47" i="20" s="1"/>
  <c r="N21" i="20"/>
  <c r="N37" i="20" s="1"/>
  <c r="N41" i="20" s="1"/>
  <c r="N43" i="20" s="1"/>
  <c r="N45" i="20" s="1"/>
  <c r="N47" i="20" s="1"/>
  <c r="M21" i="20"/>
  <c r="M37" i="20" s="1"/>
  <c r="M41" i="20" s="1"/>
  <c r="M43" i="20" s="1"/>
  <c r="M45" i="20" s="1"/>
  <c r="M47" i="20" s="1"/>
  <c r="L21" i="20"/>
  <c r="K21" i="20"/>
  <c r="J21" i="20"/>
  <c r="J37" i="20" s="1"/>
  <c r="J41" i="20" s="1"/>
  <c r="J43" i="20" s="1"/>
  <c r="J45" i="20" s="1"/>
  <c r="J47" i="20" s="1"/>
  <c r="I21" i="20"/>
  <c r="I37" i="20" s="1"/>
  <c r="I41" i="20" s="1"/>
  <c r="I43" i="20" s="1"/>
  <c r="I45" i="20" s="1"/>
  <c r="I47" i="20" s="1"/>
  <c r="H21" i="20"/>
  <c r="H37" i="20" s="1"/>
  <c r="H41" i="20" s="1"/>
  <c r="H43" i="20" s="1"/>
  <c r="H45" i="20" s="1"/>
  <c r="H47" i="20" s="1"/>
  <c r="G21" i="20"/>
  <c r="G37" i="20" s="1"/>
  <c r="G41" i="20" s="1"/>
  <c r="G43" i="20" s="1"/>
  <c r="G45" i="20" s="1"/>
  <c r="G47" i="20" s="1"/>
  <c r="F21" i="20"/>
  <c r="E21" i="20"/>
  <c r="E37" i="20" s="1"/>
  <c r="E41" i="20" s="1"/>
  <c r="E43" i="20" s="1"/>
  <c r="E45" i="20" s="1"/>
  <c r="E47" i="20" s="1"/>
  <c r="D21" i="20"/>
  <c r="C21" i="20"/>
  <c r="AA21" i="21"/>
  <c r="AA37" i="21" s="1"/>
  <c r="AA41" i="21" s="1"/>
  <c r="AA43" i="21" s="1"/>
  <c r="AA45" i="21" s="1"/>
  <c r="AA47" i="21" s="1"/>
  <c r="Y21" i="21"/>
  <c r="Y37" i="21" s="1"/>
  <c r="Y41" i="21" s="1"/>
  <c r="Y43" i="21" s="1"/>
  <c r="Y45" i="21" s="1"/>
  <c r="Y47" i="21" s="1"/>
  <c r="X21" i="21"/>
  <c r="Z21" i="21" s="1"/>
  <c r="W21" i="21"/>
  <c r="W37" i="21" s="1"/>
  <c r="W41" i="21" s="1"/>
  <c r="W43" i="21" s="1"/>
  <c r="W45" i="21" s="1"/>
  <c r="W47" i="21" s="1"/>
  <c r="V21" i="21"/>
  <c r="V37" i="21" s="1"/>
  <c r="V41" i="21" s="1"/>
  <c r="V43" i="21" s="1"/>
  <c r="V45" i="21" s="1"/>
  <c r="V47" i="21" s="1"/>
  <c r="U21" i="21"/>
  <c r="U37" i="21" s="1"/>
  <c r="U41" i="21" s="1"/>
  <c r="U43" i="21" s="1"/>
  <c r="U45" i="21" s="1"/>
  <c r="U47" i="21" s="1"/>
  <c r="T21" i="21"/>
  <c r="S21" i="21"/>
  <c r="R21" i="21"/>
  <c r="R37" i="21" s="1"/>
  <c r="R41" i="21" s="1"/>
  <c r="R43" i="21" s="1"/>
  <c r="R45" i="21" s="1"/>
  <c r="R47" i="21" s="1"/>
  <c r="Q21" i="21"/>
  <c r="Q37" i="21" s="1"/>
  <c r="Q41" i="21" s="1"/>
  <c r="Q43" i="21" s="1"/>
  <c r="Q45" i="21" s="1"/>
  <c r="Q47" i="21" s="1"/>
  <c r="P21" i="21"/>
  <c r="P37" i="21" s="1"/>
  <c r="P41" i="21" s="1"/>
  <c r="P43" i="21" s="1"/>
  <c r="P45" i="21" s="1"/>
  <c r="P47" i="21" s="1"/>
  <c r="O21" i="21"/>
  <c r="O37" i="21" s="1"/>
  <c r="O41" i="21" s="1"/>
  <c r="O43" i="21" s="1"/>
  <c r="O45" i="21" s="1"/>
  <c r="O47" i="21" s="1"/>
  <c r="N21" i="21"/>
  <c r="N37" i="21" s="1"/>
  <c r="N41" i="21" s="1"/>
  <c r="N43" i="21" s="1"/>
  <c r="N45" i="21" s="1"/>
  <c r="N47" i="21" s="1"/>
  <c r="M21" i="21"/>
  <c r="M37" i="21" s="1"/>
  <c r="M41" i="21" s="1"/>
  <c r="M43" i="21" s="1"/>
  <c r="M45" i="21" s="1"/>
  <c r="M47" i="21" s="1"/>
  <c r="L21" i="21"/>
  <c r="K21" i="21"/>
  <c r="J21" i="21"/>
  <c r="J37" i="21" s="1"/>
  <c r="J41" i="21" s="1"/>
  <c r="J43" i="21" s="1"/>
  <c r="J45" i="21" s="1"/>
  <c r="J47" i="21" s="1"/>
  <c r="I21" i="21"/>
  <c r="I37" i="21" s="1"/>
  <c r="I41" i="21" s="1"/>
  <c r="I43" i="21" s="1"/>
  <c r="I45" i="21" s="1"/>
  <c r="I47" i="21" s="1"/>
  <c r="H21" i="21"/>
  <c r="H37" i="21" s="1"/>
  <c r="H41" i="21" s="1"/>
  <c r="H43" i="21" s="1"/>
  <c r="H45" i="21" s="1"/>
  <c r="H47" i="21" s="1"/>
  <c r="G21" i="21"/>
  <c r="G37" i="21" s="1"/>
  <c r="G41" i="21" s="1"/>
  <c r="G43" i="21" s="1"/>
  <c r="G45" i="21" s="1"/>
  <c r="G47" i="21" s="1"/>
  <c r="F21" i="21"/>
  <c r="E21" i="21"/>
  <c r="E37" i="21" s="1"/>
  <c r="E41" i="21" s="1"/>
  <c r="E43" i="21" s="1"/>
  <c r="E45" i="21" s="1"/>
  <c r="E47" i="21" s="1"/>
  <c r="D21" i="21"/>
  <c r="C21" i="21"/>
  <c r="AA21" i="22"/>
  <c r="AA37" i="22" s="1"/>
  <c r="AA41" i="22" s="1"/>
  <c r="AA43" i="22" s="1"/>
  <c r="AA45" i="22" s="1"/>
  <c r="AA47" i="22" s="1"/>
  <c r="Y21" i="22"/>
  <c r="Y37" i="22" s="1"/>
  <c r="Y41" i="22" s="1"/>
  <c r="Y43" i="22" s="1"/>
  <c r="X21" i="22"/>
  <c r="Z21" i="22" s="1"/>
  <c r="W21" i="22"/>
  <c r="W37" i="22" s="1"/>
  <c r="W41" i="22" s="1"/>
  <c r="W43" i="22" s="1"/>
  <c r="W45" i="22" s="1"/>
  <c r="W47" i="22" s="1"/>
  <c r="V21" i="22"/>
  <c r="V37" i="22" s="1"/>
  <c r="V41" i="22" s="1"/>
  <c r="V43" i="22" s="1"/>
  <c r="V45" i="22" s="1"/>
  <c r="V47" i="22" s="1"/>
  <c r="U21" i="22"/>
  <c r="U37" i="22" s="1"/>
  <c r="U41" i="22" s="1"/>
  <c r="U43" i="22" s="1"/>
  <c r="U45" i="22" s="1"/>
  <c r="U47" i="22" s="1"/>
  <c r="T21" i="22"/>
  <c r="S21" i="22"/>
  <c r="R21" i="22"/>
  <c r="R37" i="22" s="1"/>
  <c r="R41" i="22" s="1"/>
  <c r="R43" i="22" s="1"/>
  <c r="R45" i="22" s="1"/>
  <c r="R47" i="22" s="1"/>
  <c r="Q21" i="22"/>
  <c r="Q37" i="22" s="1"/>
  <c r="Q41" i="22" s="1"/>
  <c r="Q43" i="22" s="1"/>
  <c r="Q45" i="22" s="1"/>
  <c r="Q47" i="22" s="1"/>
  <c r="P21" i="22"/>
  <c r="P37" i="22" s="1"/>
  <c r="P41" i="22" s="1"/>
  <c r="P43" i="22" s="1"/>
  <c r="P45" i="22" s="1"/>
  <c r="P47" i="22" s="1"/>
  <c r="O21" i="22"/>
  <c r="O37" i="22" s="1"/>
  <c r="O41" i="22" s="1"/>
  <c r="O43" i="22" s="1"/>
  <c r="O45" i="22" s="1"/>
  <c r="O47" i="22" s="1"/>
  <c r="N21" i="22"/>
  <c r="N37" i="22" s="1"/>
  <c r="N41" i="22" s="1"/>
  <c r="N43" i="22" s="1"/>
  <c r="N45" i="22" s="1"/>
  <c r="N47" i="22" s="1"/>
  <c r="M21" i="22"/>
  <c r="M37" i="22" s="1"/>
  <c r="M41" i="22" s="1"/>
  <c r="M43" i="22" s="1"/>
  <c r="M45" i="22" s="1"/>
  <c r="M47" i="22" s="1"/>
  <c r="L21" i="22"/>
  <c r="K21" i="22"/>
  <c r="J21" i="22"/>
  <c r="J37" i="22" s="1"/>
  <c r="J41" i="22" s="1"/>
  <c r="J43" i="22" s="1"/>
  <c r="J45" i="22" s="1"/>
  <c r="J47" i="22" s="1"/>
  <c r="I21" i="22"/>
  <c r="I37" i="22" s="1"/>
  <c r="I41" i="22" s="1"/>
  <c r="I43" i="22" s="1"/>
  <c r="I45" i="22" s="1"/>
  <c r="I47" i="22" s="1"/>
  <c r="H21" i="22"/>
  <c r="H37" i="22" s="1"/>
  <c r="H41" i="22" s="1"/>
  <c r="H43" i="22" s="1"/>
  <c r="H45" i="22" s="1"/>
  <c r="H47" i="22" s="1"/>
  <c r="G21" i="22"/>
  <c r="G37" i="22" s="1"/>
  <c r="G41" i="22" s="1"/>
  <c r="G43" i="22" s="1"/>
  <c r="G45" i="22" s="1"/>
  <c r="G47" i="22" s="1"/>
  <c r="F21" i="22"/>
  <c r="E21" i="22"/>
  <c r="E37" i="22" s="1"/>
  <c r="E41" i="22" s="1"/>
  <c r="E43" i="22" s="1"/>
  <c r="E45" i="22" s="1"/>
  <c r="E47" i="22" s="1"/>
  <c r="D21" i="22"/>
  <c r="C21" i="22"/>
  <c r="C37" i="22" s="1"/>
  <c r="C41" i="22" s="1"/>
  <c r="C43" i="22" s="1"/>
  <c r="C45" i="22" s="1"/>
  <c r="C47" i="22" s="1"/>
  <c r="AA21" i="23"/>
  <c r="AA37" i="23" s="1"/>
  <c r="AA41" i="23" s="1"/>
  <c r="AA43" i="23" s="1"/>
  <c r="AA45" i="23" s="1"/>
  <c r="AA47" i="23" s="1"/>
  <c r="Y21" i="23"/>
  <c r="Y37" i="23" s="1"/>
  <c r="Y41" i="23" s="1"/>
  <c r="Y43" i="23" s="1"/>
  <c r="Y45" i="23" s="1"/>
  <c r="Y47" i="23" s="1"/>
  <c r="X21" i="23"/>
  <c r="Z21" i="23" s="1"/>
  <c r="W21" i="23"/>
  <c r="W37" i="23" s="1"/>
  <c r="W41" i="23" s="1"/>
  <c r="W43" i="23" s="1"/>
  <c r="W45" i="23" s="1"/>
  <c r="W47" i="23" s="1"/>
  <c r="V21" i="23"/>
  <c r="V37" i="23" s="1"/>
  <c r="V41" i="23" s="1"/>
  <c r="V43" i="23" s="1"/>
  <c r="V45" i="23" s="1"/>
  <c r="V47" i="23" s="1"/>
  <c r="U21" i="23"/>
  <c r="U37" i="23" s="1"/>
  <c r="U41" i="23" s="1"/>
  <c r="U43" i="23" s="1"/>
  <c r="U45" i="23" s="1"/>
  <c r="U47" i="23" s="1"/>
  <c r="T21" i="23"/>
  <c r="S21" i="23"/>
  <c r="R21" i="23"/>
  <c r="R37" i="23" s="1"/>
  <c r="R41" i="23" s="1"/>
  <c r="R43" i="23" s="1"/>
  <c r="R45" i="23" s="1"/>
  <c r="R47" i="23" s="1"/>
  <c r="Q21" i="23"/>
  <c r="Q37" i="23" s="1"/>
  <c r="Q41" i="23" s="1"/>
  <c r="Q43" i="23" s="1"/>
  <c r="Q45" i="23" s="1"/>
  <c r="Q47" i="23" s="1"/>
  <c r="P21" i="23"/>
  <c r="P37" i="23" s="1"/>
  <c r="P41" i="23" s="1"/>
  <c r="P43" i="23" s="1"/>
  <c r="P45" i="23" s="1"/>
  <c r="P47" i="23" s="1"/>
  <c r="O21" i="23"/>
  <c r="O37" i="23" s="1"/>
  <c r="O41" i="23" s="1"/>
  <c r="O43" i="23" s="1"/>
  <c r="O45" i="23" s="1"/>
  <c r="O47" i="23" s="1"/>
  <c r="N21" i="23"/>
  <c r="N37" i="23" s="1"/>
  <c r="N41" i="23" s="1"/>
  <c r="N43" i="23" s="1"/>
  <c r="N45" i="23" s="1"/>
  <c r="N47" i="23" s="1"/>
  <c r="M21" i="23"/>
  <c r="M37" i="23" s="1"/>
  <c r="M41" i="23" s="1"/>
  <c r="M43" i="23" s="1"/>
  <c r="M45" i="23" s="1"/>
  <c r="M47" i="23" s="1"/>
  <c r="L21" i="23"/>
  <c r="K21" i="23"/>
  <c r="J21" i="23"/>
  <c r="J37" i="23" s="1"/>
  <c r="J41" i="23" s="1"/>
  <c r="J43" i="23" s="1"/>
  <c r="J45" i="23" s="1"/>
  <c r="J47" i="23" s="1"/>
  <c r="I21" i="23"/>
  <c r="I37" i="23" s="1"/>
  <c r="I41" i="23" s="1"/>
  <c r="I43" i="23" s="1"/>
  <c r="I45" i="23" s="1"/>
  <c r="I47" i="23" s="1"/>
  <c r="H21" i="23"/>
  <c r="H37" i="23" s="1"/>
  <c r="H41" i="23" s="1"/>
  <c r="H43" i="23" s="1"/>
  <c r="H45" i="23" s="1"/>
  <c r="H47" i="23" s="1"/>
  <c r="G21" i="23"/>
  <c r="G37" i="23" s="1"/>
  <c r="G41" i="23" s="1"/>
  <c r="G43" i="23" s="1"/>
  <c r="G45" i="23" s="1"/>
  <c r="G47" i="23" s="1"/>
  <c r="F21" i="23"/>
  <c r="E21" i="23"/>
  <c r="E37" i="23" s="1"/>
  <c r="E41" i="23" s="1"/>
  <c r="E43" i="23" s="1"/>
  <c r="E45" i="23" s="1"/>
  <c r="E47" i="23" s="1"/>
  <c r="D21" i="23"/>
  <c r="C21" i="23"/>
  <c r="AA21" i="24"/>
  <c r="AA37" i="24" s="1"/>
  <c r="AA41" i="24" s="1"/>
  <c r="AA43" i="24" s="1"/>
  <c r="AA45" i="24" s="1"/>
  <c r="AA47" i="24" s="1"/>
  <c r="Y21" i="24"/>
  <c r="Y37" i="24" s="1"/>
  <c r="Y41" i="24" s="1"/>
  <c r="Y43" i="24" s="1"/>
  <c r="Y45" i="24" s="1"/>
  <c r="Y47" i="24" s="1"/>
  <c r="X21" i="24"/>
  <c r="Z21" i="24" s="1"/>
  <c r="W21" i="24"/>
  <c r="W37" i="24" s="1"/>
  <c r="W41" i="24" s="1"/>
  <c r="W43" i="24" s="1"/>
  <c r="W45" i="24" s="1"/>
  <c r="W47" i="24" s="1"/>
  <c r="V21" i="24"/>
  <c r="V37" i="24" s="1"/>
  <c r="V41" i="24" s="1"/>
  <c r="V43" i="24" s="1"/>
  <c r="V45" i="24" s="1"/>
  <c r="V47" i="24" s="1"/>
  <c r="U21" i="24"/>
  <c r="U37" i="24" s="1"/>
  <c r="U41" i="24" s="1"/>
  <c r="U43" i="24" s="1"/>
  <c r="U45" i="24" s="1"/>
  <c r="U47" i="24" s="1"/>
  <c r="T21" i="24"/>
  <c r="S21" i="24"/>
  <c r="S37" i="24" s="1"/>
  <c r="S41" i="24" s="1"/>
  <c r="S43" i="24" s="1"/>
  <c r="S45" i="24" s="1"/>
  <c r="S47" i="24" s="1"/>
  <c r="R21" i="24"/>
  <c r="R37" i="24" s="1"/>
  <c r="R41" i="24" s="1"/>
  <c r="R43" i="24" s="1"/>
  <c r="R45" i="24" s="1"/>
  <c r="R47" i="24" s="1"/>
  <c r="Q21" i="24"/>
  <c r="Q37" i="24" s="1"/>
  <c r="Q41" i="24" s="1"/>
  <c r="Q43" i="24" s="1"/>
  <c r="Q45" i="24" s="1"/>
  <c r="Q47" i="24" s="1"/>
  <c r="P21" i="24"/>
  <c r="P37" i="24" s="1"/>
  <c r="P41" i="24" s="1"/>
  <c r="P43" i="24" s="1"/>
  <c r="P45" i="24" s="1"/>
  <c r="P47" i="24" s="1"/>
  <c r="O21" i="24"/>
  <c r="O37" i="24" s="1"/>
  <c r="O41" i="24" s="1"/>
  <c r="O43" i="24" s="1"/>
  <c r="O45" i="24" s="1"/>
  <c r="O47" i="24" s="1"/>
  <c r="N21" i="24"/>
  <c r="N37" i="24" s="1"/>
  <c r="N41" i="24" s="1"/>
  <c r="N43" i="24" s="1"/>
  <c r="N45" i="24" s="1"/>
  <c r="N47" i="24" s="1"/>
  <c r="M21" i="24"/>
  <c r="M37" i="24" s="1"/>
  <c r="M41" i="24" s="1"/>
  <c r="M43" i="24" s="1"/>
  <c r="M45" i="24" s="1"/>
  <c r="M47" i="24" s="1"/>
  <c r="L21" i="24"/>
  <c r="K21" i="24"/>
  <c r="J21" i="24"/>
  <c r="J37" i="24" s="1"/>
  <c r="J41" i="24" s="1"/>
  <c r="J43" i="24" s="1"/>
  <c r="J45" i="24" s="1"/>
  <c r="J47" i="24" s="1"/>
  <c r="I21" i="24"/>
  <c r="I37" i="24" s="1"/>
  <c r="I41" i="24" s="1"/>
  <c r="I43" i="24" s="1"/>
  <c r="I45" i="24" s="1"/>
  <c r="I47" i="24" s="1"/>
  <c r="H21" i="24"/>
  <c r="H37" i="24" s="1"/>
  <c r="H41" i="24" s="1"/>
  <c r="H43" i="24" s="1"/>
  <c r="H45" i="24" s="1"/>
  <c r="H47" i="24" s="1"/>
  <c r="G21" i="24"/>
  <c r="G37" i="24" s="1"/>
  <c r="G41" i="24" s="1"/>
  <c r="G43" i="24" s="1"/>
  <c r="G45" i="24" s="1"/>
  <c r="G47" i="24" s="1"/>
  <c r="F21" i="24"/>
  <c r="E21" i="24"/>
  <c r="E37" i="24" s="1"/>
  <c r="E41" i="24" s="1"/>
  <c r="E43" i="24" s="1"/>
  <c r="E45" i="24" s="1"/>
  <c r="E47" i="24" s="1"/>
  <c r="D21" i="24"/>
  <c r="C21" i="24"/>
  <c r="AA21" i="25"/>
  <c r="AA37" i="25" s="1"/>
  <c r="AA41" i="25" s="1"/>
  <c r="AA43" i="25" s="1"/>
  <c r="AA45" i="25" s="1"/>
  <c r="AA47" i="25" s="1"/>
  <c r="Y21" i="25"/>
  <c r="Y37" i="25" s="1"/>
  <c r="Y41" i="25" s="1"/>
  <c r="Y43" i="25" s="1"/>
  <c r="Y45" i="25" s="1"/>
  <c r="Y47" i="25" s="1"/>
  <c r="X21" i="25"/>
  <c r="Z21" i="25" s="1"/>
  <c r="W21" i="25"/>
  <c r="W37" i="25" s="1"/>
  <c r="W41" i="25" s="1"/>
  <c r="W43" i="25" s="1"/>
  <c r="W45" i="25" s="1"/>
  <c r="W47" i="25" s="1"/>
  <c r="V21" i="25"/>
  <c r="V37" i="25" s="1"/>
  <c r="V41" i="25" s="1"/>
  <c r="V43" i="25" s="1"/>
  <c r="V45" i="25" s="1"/>
  <c r="V47" i="25" s="1"/>
  <c r="U21" i="25"/>
  <c r="U37" i="25" s="1"/>
  <c r="U41" i="25" s="1"/>
  <c r="U43" i="25" s="1"/>
  <c r="U45" i="25" s="1"/>
  <c r="U47" i="25" s="1"/>
  <c r="T21" i="25"/>
  <c r="S21" i="25"/>
  <c r="R21" i="25"/>
  <c r="R37" i="25" s="1"/>
  <c r="R41" i="25" s="1"/>
  <c r="R43" i="25" s="1"/>
  <c r="R45" i="25" s="1"/>
  <c r="R47" i="25" s="1"/>
  <c r="Q21" i="25"/>
  <c r="Q37" i="25" s="1"/>
  <c r="Q41" i="25" s="1"/>
  <c r="Q43" i="25" s="1"/>
  <c r="Q45" i="25" s="1"/>
  <c r="Q47" i="25" s="1"/>
  <c r="P21" i="25"/>
  <c r="P37" i="25" s="1"/>
  <c r="P41" i="25" s="1"/>
  <c r="P43" i="25" s="1"/>
  <c r="P45" i="25" s="1"/>
  <c r="P47" i="25" s="1"/>
  <c r="O21" i="25"/>
  <c r="O37" i="25" s="1"/>
  <c r="O41" i="25" s="1"/>
  <c r="O43" i="25" s="1"/>
  <c r="O45" i="25" s="1"/>
  <c r="O47" i="25" s="1"/>
  <c r="N21" i="25"/>
  <c r="N37" i="25" s="1"/>
  <c r="N41" i="25" s="1"/>
  <c r="N43" i="25" s="1"/>
  <c r="N45" i="25" s="1"/>
  <c r="N47" i="25" s="1"/>
  <c r="M21" i="25"/>
  <c r="M37" i="25" s="1"/>
  <c r="M41" i="25" s="1"/>
  <c r="M43" i="25" s="1"/>
  <c r="M45" i="25" s="1"/>
  <c r="M47" i="25" s="1"/>
  <c r="L21" i="25"/>
  <c r="K21" i="25"/>
  <c r="J21" i="25"/>
  <c r="J37" i="25" s="1"/>
  <c r="J41" i="25" s="1"/>
  <c r="J43" i="25" s="1"/>
  <c r="J45" i="25" s="1"/>
  <c r="J47" i="25" s="1"/>
  <c r="I21" i="25"/>
  <c r="I37" i="25" s="1"/>
  <c r="I41" i="25" s="1"/>
  <c r="I43" i="25" s="1"/>
  <c r="I45" i="25" s="1"/>
  <c r="I47" i="25" s="1"/>
  <c r="H21" i="25"/>
  <c r="H37" i="25" s="1"/>
  <c r="H41" i="25" s="1"/>
  <c r="H43" i="25" s="1"/>
  <c r="H45" i="25" s="1"/>
  <c r="H47" i="25" s="1"/>
  <c r="G21" i="25"/>
  <c r="G37" i="25" s="1"/>
  <c r="G41" i="25" s="1"/>
  <c r="G43" i="25" s="1"/>
  <c r="G45" i="25" s="1"/>
  <c r="G47" i="25" s="1"/>
  <c r="F21" i="25"/>
  <c r="E21" i="25"/>
  <c r="E37" i="25" s="1"/>
  <c r="E41" i="25" s="1"/>
  <c r="E43" i="25" s="1"/>
  <c r="E45" i="25" s="1"/>
  <c r="E47" i="25" s="1"/>
  <c r="D21" i="25"/>
  <c r="C21" i="25"/>
  <c r="AA21" i="26"/>
  <c r="AA37" i="26" s="1"/>
  <c r="AA41" i="26" s="1"/>
  <c r="AA43" i="26" s="1"/>
  <c r="AA45" i="26" s="1"/>
  <c r="AA47" i="26" s="1"/>
  <c r="Y21" i="26"/>
  <c r="Y37" i="26" s="1"/>
  <c r="Y41" i="26" s="1"/>
  <c r="Y43" i="26" s="1"/>
  <c r="Y45" i="26" s="1"/>
  <c r="Y47" i="26" s="1"/>
  <c r="X21" i="26"/>
  <c r="Z21" i="26" s="1"/>
  <c r="W21" i="26"/>
  <c r="W37" i="26" s="1"/>
  <c r="W41" i="26" s="1"/>
  <c r="W43" i="26" s="1"/>
  <c r="W45" i="26" s="1"/>
  <c r="W47" i="26" s="1"/>
  <c r="V21" i="26"/>
  <c r="V37" i="26" s="1"/>
  <c r="V41" i="26" s="1"/>
  <c r="V43" i="26" s="1"/>
  <c r="V45" i="26" s="1"/>
  <c r="V47" i="26" s="1"/>
  <c r="U21" i="26"/>
  <c r="U37" i="26" s="1"/>
  <c r="U41" i="26" s="1"/>
  <c r="U43" i="26" s="1"/>
  <c r="U45" i="26" s="1"/>
  <c r="U47" i="26" s="1"/>
  <c r="T21" i="26"/>
  <c r="S21" i="26"/>
  <c r="R21" i="26"/>
  <c r="R37" i="26" s="1"/>
  <c r="R41" i="26" s="1"/>
  <c r="R43" i="26" s="1"/>
  <c r="R45" i="26" s="1"/>
  <c r="R47" i="26" s="1"/>
  <c r="Q21" i="26"/>
  <c r="Q37" i="26" s="1"/>
  <c r="Q41" i="26" s="1"/>
  <c r="Q43" i="26" s="1"/>
  <c r="Q45" i="26" s="1"/>
  <c r="Q47" i="26" s="1"/>
  <c r="P21" i="26"/>
  <c r="P37" i="26" s="1"/>
  <c r="P41" i="26" s="1"/>
  <c r="P43" i="26" s="1"/>
  <c r="P45" i="26" s="1"/>
  <c r="P47" i="26" s="1"/>
  <c r="O21" i="26"/>
  <c r="O37" i="26" s="1"/>
  <c r="O41" i="26" s="1"/>
  <c r="O43" i="26" s="1"/>
  <c r="O45" i="26" s="1"/>
  <c r="O47" i="26" s="1"/>
  <c r="N21" i="26"/>
  <c r="N37" i="26" s="1"/>
  <c r="N41" i="26" s="1"/>
  <c r="N43" i="26" s="1"/>
  <c r="N45" i="26" s="1"/>
  <c r="N47" i="26" s="1"/>
  <c r="M21" i="26"/>
  <c r="M37" i="26" s="1"/>
  <c r="M41" i="26" s="1"/>
  <c r="M43" i="26" s="1"/>
  <c r="M45" i="26" s="1"/>
  <c r="M47" i="26" s="1"/>
  <c r="L21" i="26"/>
  <c r="K21" i="26"/>
  <c r="J21" i="26"/>
  <c r="J37" i="26" s="1"/>
  <c r="J41" i="26" s="1"/>
  <c r="J43" i="26" s="1"/>
  <c r="J45" i="26" s="1"/>
  <c r="J47" i="26" s="1"/>
  <c r="I21" i="26"/>
  <c r="I37" i="26" s="1"/>
  <c r="I41" i="26" s="1"/>
  <c r="I43" i="26" s="1"/>
  <c r="I45" i="26" s="1"/>
  <c r="I47" i="26" s="1"/>
  <c r="H21" i="26"/>
  <c r="H37" i="26" s="1"/>
  <c r="H41" i="26" s="1"/>
  <c r="H43" i="26" s="1"/>
  <c r="H45" i="26" s="1"/>
  <c r="H47" i="26" s="1"/>
  <c r="G21" i="26"/>
  <c r="G37" i="26" s="1"/>
  <c r="G41" i="26" s="1"/>
  <c r="G43" i="26" s="1"/>
  <c r="G45" i="26" s="1"/>
  <c r="G47" i="26" s="1"/>
  <c r="F21" i="26"/>
  <c r="E21" i="26"/>
  <c r="E37" i="26" s="1"/>
  <c r="E41" i="26" s="1"/>
  <c r="E43" i="26" s="1"/>
  <c r="E45" i="26" s="1"/>
  <c r="E47" i="26" s="1"/>
  <c r="D21" i="26"/>
  <c r="C21" i="26"/>
  <c r="AA21" i="27"/>
  <c r="AA37" i="27" s="1"/>
  <c r="AA41" i="27" s="1"/>
  <c r="AA43" i="27" s="1"/>
  <c r="AA45" i="27" s="1"/>
  <c r="AA47" i="27" s="1"/>
  <c r="Y21" i="27"/>
  <c r="Y37" i="27" s="1"/>
  <c r="Y41" i="27" s="1"/>
  <c r="Y43" i="27" s="1"/>
  <c r="Y45" i="27" s="1"/>
  <c r="Y47" i="27" s="1"/>
  <c r="X21" i="27"/>
  <c r="Z21" i="27" s="1"/>
  <c r="W21" i="27"/>
  <c r="W37" i="27" s="1"/>
  <c r="W41" i="27" s="1"/>
  <c r="W43" i="27" s="1"/>
  <c r="W45" i="27" s="1"/>
  <c r="W47" i="27" s="1"/>
  <c r="V21" i="27"/>
  <c r="V37" i="27" s="1"/>
  <c r="V41" i="27" s="1"/>
  <c r="V43" i="27" s="1"/>
  <c r="V45" i="27" s="1"/>
  <c r="V47" i="27" s="1"/>
  <c r="U21" i="27"/>
  <c r="U37" i="27" s="1"/>
  <c r="U41" i="27" s="1"/>
  <c r="U43" i="27" s="1"/>
  <c r="U45" i="27" s="1"/>
  <c r="U47" i="27" s="1"/>
  <c r="T21" i="27"/>
  <c r="S21" i="27"/>
  <c r="R21" i="27"/>
  <c r="R37" i="27" s="1"/>
  <c r="R41" i="27" s="1"/>
  <c r="R43" i="27" s="1"/>
  <c r="R45" i="27" s="1"/>
  <c r="R47" i="27" s="1"/>
  <c r="Q21" i="27"/>
  <c r="Q37" i="27" s="1"/>
  <c r="Q41" i="27" s="1"/>
  <c r="Q43" i="27" s="1"/>
  <c r="Q45" i="27" s="1"/>
  <c r="Q47" i="27" s="1"/>
  <c r="P21" i="27"/>
  <c r="P37" i="27" s="1"/>
  <c r="P41" i="27" s="1"/>
  <c r="P43" i="27" s="1"/>
  <c r="P45" i="27" s="1"/>
  <c r="P47" i="27" s="1"/>
  <c r="O21" i="27"/>
  <c r="O37" i="27" s="1"/>
  <c r="O41" i="27" s="1"/>
  <c r="O43" i="27" s="1"/>
  <c r="O45" i="27" s="1"/>
  <c r="O47" i="27" s="1"/>
  <c r="N21" i="27"/>
  <c r="N37" i="27" s="1"/>
  <c r="N41" i="27" s="1"/>
  <c r="N43" i="27" s="1"/>
  <c r="N45" i="27" s="1"/>
  <c r="N47" i="27" s="1"/>
  <c r="M21" i="27"/>
  <c r="M37" i="27" s="1"/>
  <c r="M41" i="27" s="1"/>
  <c r="M43" i="27" s="1"/>
  <c r="M45" i="27" s="1"/>
  <c r="M47" i="27" s="1"/>
  <c r="L21" i="27"/>
  <c r="K21" i="27"/>
  <c r="J21" i="27"/>
  <c r="J37" i="27" s="1"/>
  <c r="J41" i="27" s="1"/>
  <c r="J43" i="27" s="1"/>
  <c r="J45" i="27" s="1"/>
  <c r="J47" i="27" s="1"/>
  <c r="I21" i="27"/>
  <c r="I37" i="27" s="1"/>
  <c r="I41" i="27" s="1"/>
  <c r="I43" i="27" s="1"/>
  <c r="I45" i="27" s="1"/>
  <c r="I47" i="27" s="1"/>
  <c r="H21" i="27"/>
  <c r="H37" i="27" s="1"/>
  <c r="H41" i="27" s="1"/>
  <c r="H43" i="27" s="1"/>
  <c r="H45" i="27" s="1"/>
  <c r="H47" i="27" s="1"/>
  <c r="G21" i="27"/>
  <c r="G37" i="27" s="1"/>
  <c r="G41" i="27" s="1"/>
  <c r="G43" i="27" s="1"/>
  <c r="G45" i="27" s="1"/>
  <c r="G47" i="27" s="1"/>
  <c r="F21" i="27"/>
  <c r="E21" i="27"/>
  <c r="E37" i="27" s="1"/>
  <c r="E41" i="27" s="1"/>
  <c r="E43" i="27" s="1"/>
  <c r="E45" i="27" s="1"/>
  <c r="E47" i="27" s="1"/>
  <c r="D21" i="27"/>
  <c r="C21" i="27"/>
  <c r="AA21" i="28"/>
  <c r="AA37" i="28" s="1"/>
  <c r="AA41" i="28" s="1"/>
  <c r="AA43" i="28" s="1"/>
  <c r="AA45" i="28" s="1"/>
  <c r="AA47" i="28" s="1"/>
  <c r="Y21" i="28"/>
  <c r="Y37" i="28" s="1"/>
  <c r="Y41" i="28" s="1"/>
  <c r="Y43" i="28" s="1"/>
  <c r="Y45" i="28" s="1"/>
  <c r="Y47" i="28" s="1"/>
  <c r="X21" i="28"/>
  <c r="Z21" i="28" s="1"/>
  <c r="W21" i="28"/>
  <c r="W37" i="28" s="1"/>
  <c r="W41" i="28" s="1"/>
  <c r="W43" i="28" s="1"/>
  <c r="W45" i="28" s="1"/>
  <c r="W47" i="28" s="1"/>
  <c r="V21" i="28"/>
  <c r="V37" i="28" s="1"/>
  <c r="V41" i="28" s="1"/>
  <c r="V43" i="28" s="1"/>
  <c r="V45" i="28" s="1"/>
  <c r="V47" i="28" s="1"/>
  <c r="U21" i="28"/>
  <c r="U37" i="28" s="1"/>
  <c r="U41" i="28" s="1"/>
  <c r="U43" i="28" s="1"/>
  <c r="U45" i="28" s="1"/>
  <c r="U47" i="28" s="1"/>
  <c r="T21" i="28"/>
  <c r="T37" i="28" s="1"/>
  <c r="T41" i="28" s="1"/>
  <c r="T43" i="28" s="1"/>
  <c r="T45" i="28" s="1"/>
  <c r="T47" i="28" s="1"/>
  <c r="S21" i="28"/>
  <c r="R21" i="28"/>
  <c r="R37" i="28" s="1"/>
  <c r="R41" i="28" s="1"/>
  <c r="R43" i="28" s="1"/>
  <c r="R45" i="28" s="1"/>
  <c r="R47" i="28" s="1"/>
  <c r="Q21" i="28"/>
  <c r="Q37" i="28" s="1"/>
  <c r="Q41" i="28" s="1"/>
  <c r="Q43" i="28" s="1"/>
  <c r="Q45" i="28" s="1"/>
  <c r="Q47" i="28" s="1"/>
  <c r="P21" i="28"/>
  <c r="P37" i="28" s="1"/>
  <c r="P41" i="28" s="1"/>
  <c r="P43" i="28" s="1"/>
  <c r="P45" i="28" s="1"/>
  <c r="P47" i="28" s="1"/>
  <c r="O21" i="28"/>
  <c r="O37" i="28" s="1"/>
  <c r="O41" i="28" s="1"/>
  <c r="O43" i="28" s="1"/>
  <c r="O45" i="28" s="1"/>
  <c r="O47" i="28" s="1"/>
  <c r="N21" i="28"/>
  <c r="N37" i="28" s="1"/>
  <c r="N41" i="28" s="1"/>
  <c r="N43" i="28" s="1"/>
  <c r="N45" i="28" s="1"/>
  <c r="N47" i="28" s="1"/>
  <c r="M21" i="28"/>
  <c r="M37" i="28" s="1"/>
  <c r="M41" i="28" s="1"/>
  <c r="M43" i="28" s="1"/>
  <c r="M45" i="28" s="1"/>
  <c r="M47" i="28" s="1"/>
  <c r="L21" i="28"/>
  <c r="L37" i="28" s="1"/>
  <c r="L41" i="28" s="1"/>
  <c r="L43" i="28" s="1"/>
  <c r="L45" i="28" s="1"/>
  <c r="L47" i="28" s="1"/>
  <c r="K21" i="28"/>
  <c r="J21" i="28"/>
  <c r="J37" i="28" s="1"/>
  <c r="J41" i="28" s="1"/>
  <c r="J43" i="28" s="1"/>
  <c r="J45" i="28" s="1"/>
  <c r="J47" i="28" s="1"/>
  <c r="I21" i="28"/>
  <c r="I37" i="28" s="1"/>
  <c r="I41" i="28" s="1"/>
  <c r="I43" i="28" s="1"/>
  <c r="I45" i="28" s="1"/>
  <c r="I47" i="28" s="1"/>
  <c r="H21" i="28"/>
  <c r="H37" i="28" s="1"/>
  <c r="H41" i="28" s="1"/>
  <c r="H43" i="28" s="1"/>
  <c r="H45" i="28" s="1"/>
  <c r="H47" i="28" s="1"/>
  <c r="G21" i="28"/>
  <c r="G37" i="28" s="1"/>
  <c r="G41" i="28" s="1"/>
  <c r="G43" i="28" s="1"/>
  <c r="G45" i="28" s="1"/>
  <c r="G47" i="28" s="1"/>
  <c r="F21" i="28"/>
  <c r="E21" i="28"/>
  <c r="E37" i="28" s="1"/>
  <c r="E41" i="28" s="1"/>
  <c r="E43" i="28" s="1"/>
  <c r="E45" i="28" s="1"/>
  <c r="E47" i="28" s="1"/>
  <c r="D21" i="28"/>
  <c r="D37" i="28" s="1"/>
  <c r="D41" i="28" s="1"/>
  <c r="D43" i="28" s="1"/>
  <c r="D45" i="28" s="1"/>
  <c r="D47" i="28" s="1"/>
  <c r="C21" i="28"/>
  <c r="AA21" i="29"/>
  <c r="AA37" i="29" s="1"/>
  <c r="AA41" i="29" s="1"/>
  <c r="AA43" i="29" s="1"/>
  <c r="AA45" i="29" s="1"/>
  <c r="AA47" i="29" s="1"/>
  <c r="Y21" i="29"/>
  <c r="Y37" i="29" s="1"/>
  <c r="Y41" i="29" s="1"/>
  <c r="Y43" i="29" s="1"/>
  <c r="Y45" i="29" s="1"/>
  <c r="Y47" i="29" s="1"/>
  <c r="X21" i="29"/>
  <c r="Z21" i="29" s="1"/>
  <c r="W21" i="29"/>
  <c r="W37" i="29" s="1"/>
  <c r="W41" i="29" s="1"/>
  <c r="W43" i="29" s="1"/>
  <c r="W45" i="29" s="1"/>
  <c r="W47" i="29" s="1"/>
  <c r="V21" i="29"/>
  <c r="V37" i="29" s="1"/>
  <c r="V41" i="29" s="1"/>
  <c r="V43" i="29" s="1"/>
  <c r="V45" i="29" s="1"/>
  <c r="V47" i="29" s="1"/>
  <c r="U21" i="29"/>
  <c r="U37" i="29" s="1"/>
  <c r="U41" i="29" s="1"/>
  <c r="U43" i="29" s="1"/>
  <c r="U45" i="29" s="1"/>
  <c r="U47" i="29" s="1"/>
  <c r="T21" i="29"/>
  <c r="T37" i="29" s="1"/>
  <c r="T41" i="29" s="1"/>
  <c r="T43" i="29" s="1"/>
  <c r="T45" i="29" s="1"/>
  <c r="T47" i="29" s="1"/>
  <c r="S21" i="29"/>
  <c r="R21" i="29"/>
  <c r="R37" i="29" s="1"/>
  <c r="R41" i="29" s="1"/>
  <c r="R43" i="29" s="1"/>
  <c r="R45" i="29" s="1"/>
  <c r="R47" i="29" s="1"/>
  <c r="Q21" i="29"/>
  <c r="Q37" i="29" s="1"/>
  <c r="Q41" i="29" s="1"/>
  <c r="Q43" i="29" s="1"/>
  <c r="Q45" i="29" s="1"/>
  <c r="Q47" i="29" s="1"/>
  <c r="P21" i="29"/>
  <c r="P37" i="29" s="1"/>
  <c r="P41" i="29" s="1"/>
  <c r="P43" i="29" s="1"/>
  <c r="P45" i="29" s="1"/>
  <c r="P47" i="29" s="1"/>
  <c r="O21" i="29"/>
  <c r="O37" i="29" s="1"/>
  <c r="O41" i="29" s="1"/>
  <c r="O43" i="29" s="1"/>
  <c r="O45" i="29" s="1"/>
  <c r="O47" i="29" s="1"/>
  <c r="N21" i="29"/>
  <c r="N37" i="29" s="1"/>
  <c r="N41" i="29" s="1"/>
  <c r="N43" i="29" s="1"/>
  <c r="N45" i="29" s="1"/>
  <c r="N47" i="29" s="1"/>
  <c r="M21" i="29"/>
  <c r="M37" i="29" s="1"/>
  <c r="M41" i="29" s="1"/>
  <c r="M43" i="29" s="1"/>
  <c r="M45" i="29" s="1"/>
  <c r="M47" i="29" s="1"/>
  <c r="L21" i="29"/>
  <c r="L37" i="29" s="1"/>
  <c r="L41" i="29" s="1"/>
  <c r="L43" i="29" s="1"/>
  <c r="L45" i="29" s="1"/>
  <c r="L47" i="29" s="1"/>
  <c r="K21" i="29"/>
  <c r="J21" i="29"/>
  <c r="J37" i="29" s="1"/>
  <c r="J41" i="29" s="1"/>
  <c r="J43" i="29" s="1"/>
  <c r="J45" i="29" s="1"/>
  <c r="J47" i="29" s="1"/>
  <c r="I21" i="29"/>
  <c r="I37" i="29" s="1"/>
  <c r="I41" i="29" s="1"/>
  <c r="I43" i="29" s="1"/>
  <c r="I45" i="29" s="1"/>
  <c r="I47" i="29" s="1"/>
  <c r="H21" i="29"/>
  <c r="H37" i="29" s="1"/>
  <c r="H41" i="29" s="1"/>
  <c r="H43" i="29" s="1"/>
  <c r="H45" i="29" s="1"/>
  <c r="H47" i="29" s="1"/>
  <c r="G21" i="29"/>
  <c r="G37" i="29" s="1"/>
  <c r="G41" i="29" s="1"/>
  <c r="G43" i="29" s="1"/>
  <c r="G45" i="29" s="1"/>
  <c r="G47" i="29" s="1"/>
  <c r="F21" i="29"/>
  <c r="E21" i="29"/>
  <c r="E37" i="29" s="1"/>
  <c r="E41" i="29" s="1"/>
  <c r="E43" i="29" s="1"/>
  <c r="E45" i="29" s="1"/>
  <c r="E47" i="29" s="1"/>
  <c r="D21" i="29"/>
  <c r="D37" i="29" s="1"/>
  <c r="D41" i="29" s="1"/>
  <c r="D43" i="29" s="1"/>
  <c r="D45" i="29" s="1"/>
  <c r="D47" i="29" s="1"/>
  <c r="C21" i="29"/>
  <c r="AA21" i="30"/>
  <c r="AA37" i="30" s="1"/>
  <c r="AA41" i="30" s="1"/>
  <c r="AA43" i="30" s="1"/>
  <c r="AA45" i="30" s="1"/>
  <c r="AA47" i="30" s="1"/>
  <c r="Y21" i="30"/>
  <c r="Y37" i="30" s="1"/>
  <c r="Y41" i="30" s="1"/>
  <c r="Y43" i="30" s="1"/>
  <c r="Y45" i="30" s="1"/>
  <c r="Y47" i="30" s="1"/>
  <c r="X21" i="30"/>
  <c r="Z21" i="30" s="1"/>
  <c r="W21" i="30"/>
  <c r="W37" i="30" s="1"/>
  <c r="W41" i="30" s="1"/>
  <c r="W43" i="30" s="1"/>
  <c r="W45" i="30" s="1"/>
  <c r="W47" i="30" s="1"/>
  <c r="V21" i="30"/>
  <c r="V37" i="30" s="1"/>
  <c r="V41" i="30" s="1"/>
  <c r="V43" i="30" s="1"/>
  <c r="V45" i="30" s="1"/>
  <c r="V47" i="30" s="1"/>
  <c r="U21" i="30"/>
  <c r="U37" i="30" s="1"/>
  <c r="U41" i="30" s="1"/>
  <c r="U43" i="30" s="1"/>
  <c r="U45" i="30" s="1"/>
  <c r="U47" i="30" s="1"/>
  <c r="T21" i="30"/>
  <c r="T37" i="30" s="1"/>
  <c r="T41" i="30" s="1"/>
  <c r="T43" i="30" s="1"/>
  <c r="T45" i="30" s="1"/>
  <c r="T47" i="30" s="1"/>
  <c r="S21" i="30"/>
  <c r="R21" i="30"/>
  <c r="R37" i="30" s="1"/>
  <c r="R41" i="30" s="1"/>
  <c r="R43" i="30" s="1"/>
  <c r="R45" i="30" s="1"/>
  <c r="R47" i="30" s="1"/>
  <c r="Q21" i="30"/>
  <c r="Q37" i="30" s="1"/>
  <c r="Q41" i="30" s="1"/>
  <c r="Q43" i="30" s="1"/>
  <c r="Q45" i="30" s="1"/>
  <c r="Q47" i="30" s="1"/>
  <c r="P21" i="30"/>
  <c r="P37" i="30" s="1"/>
  <c r="P41" i="30" s="1"/>
  <c r="P43" i="30" s="1"/>
  <c r="P45" i="30" s="1"/>
  <c r="P47" i="30" s="1"/>
  <c r="O21" i="30"/>
  <c r="O37" i="30" s="1"/>
  <c r="O41" i="30" s="1"/>
  <c r="O43" i="30" s="1"/>
  <c r="O45" i="30" s="1"/>
  <c r="O47" i="30" s="1"/>
  <c r="N21" i="30"/>
  <c r="N37" i="30" s="1"/>
  <c r="N41" i="30" s="1"/>
  <c r="N43" i="30" s="1"/>
  <c r="N45" i="30" s="1"/>
  <c r="N47" i="30" s="1"/>
  <c r="M21" i="30"/>
  <c r="M37" i="30" s="1"/>
  <c r="M41" i="30" s="1"/>
  <c r="M43" i="30" s="1"/>
  <c r="M45" i="30" s="1"/>
  <c r="M47" i="30" s="1"/>
  <c r="L21" i="30"/>
  <c r="L37" i="30" s="1"/>
  <c r="L41" i="30" s="1"/>
  <c r="L43" i="30" s="1"/>
  <c r="L45" i="30" s="1"/>
  <c r="L47" i="30" s="1"/>
  <c r="K21" i="30"/>
  <c r="J21" i="30"/>
  <c r="J37" i="30" s="1"/>
  <c r="J41" i="30" s="1"/>
  <c r="J43" i="30" s="1"/>
  <c r="J45" i="30" s="1"/>
  <c r="J47" i="30" s="1"/>
  <c r="I21" i="30"/>
  <c r="I37" i="30" s="1"/>
  <c r="I41" i="30" s="1"/>
  <c r="I43" i="30" s="1"/>
  <c r="I45" i="30" s="1"/>
  <c r="I47" i="30" s="1"/>
  <c r="H21" i="30"/>
  <c r="H37" i="30" s="1"/>
  <c r="H41" i="30" s="1"/>
  <c r="H43" i="30" s="1"/>
  <c r="H45" i="30" s="1"/>
  <c r="H47" i="30" s="1"/>
  <c r="G21" i="30"/>
  <c r="G37" i="30" s="1"/>
  <c r="G41" i="30" s="1"/>
  <c r="G43" i="30" s="1"/>
  <c r="G45" i="30" s="1"/>
  <c r="G47" i="30" s="1"/>
  <c r="F21" i="30"/>
  <c r="E21" i="30"/>
  <c r="E37" i="30" s="1"/>
  <c r="E41" i="30" s="1"/>
  <c r="E43" i="30" s="1"/>
  <c r="E45" i="30" s="1"/>
  <c r="E47" i="30" s="1"/>
  <c r="D21" i="30"/>
  <c r="D37" i="30" s="1"/>
  <c r="D41" i="30" s="1"/>
  <c r="D43" i="30" s="1"/>
  <c r="D45" i="30" s="1"/>
  <c r="D47" i="30" s="1"/>
  <c r="C21" i="30"/>
  <c r="AA21" i="31"/>
  <c r="AA37" i="31" s="1"/>
  <c r="AA41" i="31" s="1"/>
  <c r="AA43" i="31" s="1"/>
  <c r="AA45" i="31" s="1"/>
  <c r="AA47" i="31" s="1"/>
  <c r="Y21" i="31"/>
  <c r="Y37" i="31" s="1"/>
  <c r="Y41" i="31" s="1"/>
  <c r="Y43" i="31" s="1"/>
  <c r="Y45" i="31" s="1"/>
  <c r="Y47" i="31" s="1"/>
  <c r="X21" i="31"/>
  <c r="Z21" i="31" s="1"/>
  <c r="W21" i="31"/>
  <c r="W37" i="31" s="1"/>
  <c r="W41" i="31" s="1"/>
  <c r="W43" i="31" s="1"/>
  <c r="W45" i="31" s="1"/>
  <c r="W47" i="31" s="1"/>
  <c r="V21" i="31"/>
  <c r="V37" i="31" s="1"/>
  <c r="V41" i="31" s="1"/>
  <c r="V43" i="31" s="1"/>
  <c r="V45" i="31" s="1"/>
  <c r="V47" i="31" s="1"/>
  <c r="U21" i="31"/>
  <c r="U37" i="31" s="1"/>
  <c r="U41" i="31" s="1"/>
  <c r="U43" i="31" s="1"/>
  <c r="U45" i="31" s="1"/>
  <c r="U47" i="31" s="1"/>
  <c r="T21" i="31"/>
  <c r="T37" i="31" s="1"/>
  <c r="T41" i="31" s="1"/>
  <c r="T43" i="31" s="1"/>
  <c r="T45" i="31" s="1"/>
  <c r="T47" i="31" s="1"/>
  <c r="S21" i="31"/>
  <c r="R21" i="31"/>
  <c r="R37" i="31" s="1"/>
  <c r="R41" i="31" s="1"/>
  <c r="R43" i="31" s="1"/>
  <c r="R45" i="31" s="1"/>
  <c r="R47" i="31" s="1"/>
  <c r="Q21" i="31"/>
  <c r="Q37" i="31" s="1"/>
  <c r="Q41" i="31" s="1"/>
  <c r="Q43" i="31" s="1"/>
  <c r="Q45" i="31" s="1"/>
  <c r="Q47" i="31" s="1"/>
  <c r="P21" i="31"/>
  <c r="P37" i="31" s="1"/>
  <c r="P41" i="31" s="1"/>
  <c r="P43" i="31" s="1"/>
  <c r="P45" i="31" s="1"/>
  <c r="P47" i="31" s="1"/>
  <c r="O21" i="31"/>
  <c r="O37" i="31" s="1"/>
  <c r="O41" i="31" s="1"/>
  <c r="O43" i="31" s="1"/>
  <c r="O45" i="31" s="1"/>
  <c r="O47" i="31" s="1"/>
  <c r="N21" i="31"/>
  <c r="N37" i="31" s="1"/>
  <c r="N41" i="31" s="1"/>
  <c r="N43" i="31" s="1"/>
  <c r="N45" i="31" s="1"/>
  <c r="N47" i="31" s="1"/>
  <c r="M21" i="31"/>
  <c r="M37" i="31" s="1"/>
  <c r="M41" i="31" s="1"/>
  <c r="M43" i="31" s="1"/>
  <c r="M45" i="31" s="1"/>
  <c r="M47" i="31" s="1"/>
  <c r="L21" i="31"/>
  <c r="L37" i="31" s="1"/>
  <c r="L41" i="31" s="1"/>
  <c r="L43" i="31" s="1"/>
  <c r="L45" i="31" s="1"/>
  <c r="L47" i="31" s="1"/>
  <c r="K21" i="31"/>
  <c r="J21" i="31"/>
  <c r="J37" i="31" s="1"/>
  <c r="J41" i="31" s="1"/>
  <c r="J43" i="31" s="1"/>
  <c r="J45" i="31" s="1"/>
  <c r="J47" i="31" s="1"/>
  <c r="I21" i="31"/>
  <c r="I37" i="31" s="1"/>
  <c r="I41" i="31" s="1"/>
  <c r="I43" i="31" s="1"/>
  <c r="I45" i="31" s="1"/>
  <c r="I47" i="31" s="1"/>
  <c r="H21" i="31"/>
  <c r="H37" i="31" s="1"/>
  <c r="H41" i="31" s="1"/>
  <c r="H43" i="31" s="1"/>
  <c r="H45" i="31" s="1"/>
  <c r="H47" i="31" s="1"/>
  <c r="G21" i="31"/>
  <c r="G37" i="31" s="1"/>
  <c r="G41" i="31" s="1"/>
  <c r="G43" i="31" s="1"/>
  <c r="G45" i="31" s="1"/>
  <c r="G47" i="31" s="1"/>
  <c r="F21" i="31"/>
  <c r="E21" i="31"/>
  <c r="E37" i="31" s="1"/>
  <c r="E41" i="31" s="1"/>
  <c r="E43" i="31" s="1"/>
  <c r="E45" i="31" s="1"/>
  <c r="E47" i="31" s="1"/>
  <c r="D21" i="31"/>
  <c r="D37" i="31" s="1"/>
  <c r="D41" i="31" s="1"/>
  <c r="D43" i="31" s="1"/>
  <c r="D45" i="31" s="1"/>
  <c r="D47" i="31" s="1"/>
  <c r="C21" i="31"/>
  <c r="AA21" i="32"/>
  <c r="AA37" i="32" s="1"/>
  <c r="AA41" i="32" s="1"/>
  <c r="AA43" i="32" s="1"/>
  <c r="AA45" i="32" s="1"/>
  <c r="AA47" i="32" s="1"/>
  <c r="Z21" i="32"/>
  <c r="Y21" i="32"/>
  <c r="Y37" i="32" s="1"/>
  <c r="Y41" i="32" s="1"/>
  <c r="Y43" i="32" s="1"/>
  <c r="Y45" i="32" s="1"/>
  <c r="Y47" i="32" s="1"/>
  <c r="X21" i="32"/>
  <c r="W21" i="32"/>
  <c r="W37" i="32" s="1"/>
  <c r="W41" i="32" s="1"/>
  <c r="W43" i="32" s="1"/>
  <c r="W45" i="32" s="1"/>
  <c r="W47" i="32" s="1"/>
  <c r="V21" i="32"/>
  <c r="V37" i="32" s="1"/>
  <c r="V41" i="32" s="1"/>
  <c r="V43" i="32" s="1"/>
  <c r="V45" i="32" s="1"/>
  <c r="V47" i="32" s="1"/>
  <c r="U21" i="32"/>
  <c r="U37" i="32" s="1"/>
  <c r="U41" i="32" s="1"/>
  <c r="U43" i="32" s="1"/>
  <c r="U45" i="32" s="1"/>
  <c r="U47" i="32" s="1"/>
  <c r="T21" i="32"/>
  <c r="S21" i="32"/>
  <c r="S37" i="32" s="1"/>
  <c r="S41" i="32" s="1"/>
  <c r="S43" i="32" s="1"/>
  <c r="S45" i="32" s="1"/>
  <c r="S47" i="32" s="1"/>
  <c r="R21" i="32"/>
  <c r="R37" i="32" s="1"/>
  <c r="R41" i="32" s="1"/>
  <c r="R43" i="32" s="1"/>
  <c r="R45" i="32" s="1"/>
  <c r="R47" i="32" s="1"/>
  <c r="Q21" i="32"/>
  <c r="Q37" i="32" s="1"/>
  <c r="Q41" i="32" s="1"/>
  <c r="Q43" i="32" s="1"/>
  <c r="Q45" i="32" s="1"/>
  <c r="Q47" i="32" s="1"/>
  <c r="P21" i="32"/>
  <c r="P37" i="32" s="1"/>
  <c r="P41" i="32" s="1"/>
  <c r="P43" i="32" s="1"/>
  <c r="P45" i="32" s="1"/>
  <c r="P47" i="32" s="1"/>
  <c r="O21" i="32"/>
  <c r="O37" i="32" s="1"/>
  <c r="O41" i="32" s="1"/>
  <c r="O43" i="32" s="1"/>
  <c r="O45" i="32" s="1"/>
  <c r="O47" i="32" s="1"/>
  <c r="N21" i="32"/>
  <c r="N37" i="32" s="1"/>
  <c r="N41" i="32" s="1"/>
  <c r="N43" i="32" s="1"/>
  <c r="N45" i="32" s="1"/>
  <c r="N47" i="32" s="1"/>
  <c r="M21" i="32"/>
  <c r="M37" i="32" s="1"/>
  <c r="M41" i="32" s="1"/>
  <c r="M43" i="32" s="1"/>
  <c r="M45" i="32" s="1"/>
  <c r="M47" i="32" s="1"/>
  <c r="L21" i="32"/>
  <c r="K21" i="32"/>
  <c r="K37" i="32" s="1"/>
  <c r="K41" i="32" s="1"/>
  <c r="K43" i="32" s="1"/>
  <c r="K45" i="32" s="1"/>
  <c r="K47" i="32" s="1"/>
  <c r="J21" i="32"/>
  <c r="J37" i="32" s="1"/>
  <c r="J41" i="32" s="1"/>
  <c r="J43" i="32" s="1"/>
  <c r="J45" i="32" s="1"/>
  <c r="J47" i="32" s="1"/>
  <c r="I21" i="32"/>
  <c r="I37" i="32" s="1"/>
  <c r="I41" i="32" s="1"/>
  <c r="I43" i="32" s="1"/>
  <c r="I45" i="32" s="1"/>
  <c r="I47" i="32" s="1"/>
  <c r="H21" i="32"/>
  <c r="H37" i="32" s="1"/>
  <c r="H41" i="32" s="1"/>
  <c r="H43" i="32" s="1"/>
  <c r="H45" i="32" s="1"/>
  <c r="H47" i="32" s="1"/>
  <c r="G21" i="32"/>
  <c r="G37" i="32" s="1"/>
  <c r="G41" i="32" s="1"/>
  <c r="G43" i="32" s="1"/>
  <c r="G45" i="32" s="1"/>
  <c r="G47" i="32" s="1"/>
  <c r="F21" i="32"/>
  <c r="E21" i="32"/>
  <c r="E37" i="32" s="1"/>
  <c r="E41" i="32" s="1"/>
  <c r="E43" i="32" s="1"/>
  <c r="E45" i="32" s="1"/>
  <c r="E47" i="32" s="1"/>
  <c r="D21" i="32"/>
  <c r="C21" i="32"/>
  <c r="C37" i="32" s="1"/>
  <c r="C41" i="32" s="1"/>
  <c r="C43" i="32" s="1"/>
  <c r="C45" i="32" s="1"/>
  <c r="C47" i="32" s="1"/>
  <c r="AA21" i="33"/>
  <c r="AA37" i="33" s="1"/>
  <c r="AA41" i="33" s="1"/>
  <c r="AA43" i="33" s="1"/>
  <c r="AA45" i="33" s="1"/>
  <c r="AA47" i="33" s="1"/>
  <c r="Y21" i="33"/>
  <c r="Y37" i="33" s="1"/>
  <c r="Y41" i="33" s="1"/>
  <c r="Y43" i="33" s="1"/>
  <c r="Y45" i="33" s="1"/>
  <c r="Y47" i="33" s="1"/>
  <c r="X21" i="33"/>
  <c r="Z21" i="33" s="1"/>
  <c r="W21" i="33"/>
  <c r="W37" i="33" s="1"/>
  <c r="W41" i="33" s="1"/>
  <c r="W43" i="33" s="1"/>
  <c r="W45" i="33" s="1"/>
  <c r="W47" i="33" s="1"/>
  <c r="V21" i="33"/>
  <c r="V37" i="33" s="1"/>
  <c r="V41" i="33" s="1"/>
  <c r="V43" i="33" s="1"/>
  <c r="V45" i="33" s="1"/>
  <c r="V47" i="33" s="1"/>
  <c r="U21" i="33"/>
  <c r="U37" i="33" s="1"/>
  <c r="U41" i="33" s="1"/>
  <c r="U43" i="33" s="1"/>
  <c r="U45" i="33" s="1"/>
  <c r="U47" i="33" s="1"/>
  <c r="T21" i="33"/>
  <c r="S21" i="33"/>
  <c r="S37" i="33" s="1"/>
  <c r="S41" i="33" s="1"/>
  <c r="S43" i="33" s="1"/>
  <c r="S45" i="33" s="1"/>
  <c r="S47" i="33" s="1"/>
  <c r="R21" i="33"/>
  <c r="R37" i="33" s="1"/>
  <c r="R41" i="33" s="1"/>
  <c r="R43" i="33" s="1"/>
  <c r="R45" i="33" s="1"/>
  <c r="R47" i="33" s="1"/>
  <c r="Q21" i="33"/>
  <c r="Q37" i="33" s="1"/>
  <c r="Q41" i="33" s="1"/>
  <c r="Q43" i="33" s="1"/>
  <c r="Q45" i="33" s="1"/>
  <c r="Q47" i="33" s="1"/>
  <c r="P21" i="33"/>
  <c r="P37" i="33" s="1"/>
  <c r="P41" i="33" s="1"/>
  <c r="P43" i="33" s="1"/>
  <c r="P45" i="33" s="1"/>
  <c r="P47" i="33" s="1"/>
  <c r="O21" i="33"/>
  <c r="O37" i="33" s="1"/>
  <c r="O41" i="33" s="1"/>
  <c r="O43" i="33" s="1"/>
  <c r="O45" i="33" s="1"/>
  <c r="O47" i="33" s="1"/>
  <c r="N21" i="33"/>
  <c r="N37" i="33" s="1"/>
  <c r="N41" i="33" s="1"/>
  <c r="N43" i="33" s="1"/>
  <c r="N45" i="33" s="1"/>
  <c r="N47" i="33" s="1"/>
  <c r="M21" i="33"/>
  <c r="M37" i="33" s="1"/>
  <c r="M41" i="33" s="1"/>
  <c r="M43" i="33" s="1"/>
  <c r="M45" i="33" s="1"/>
  <c r="M47" i="33" s="1"/>
  <c r="L21" i="33"/>
  <c r="K21" i="33"/>
  <c r="K37" i="33" s="1"/>
  <c r="K41" i="33" s="1"/>
  <c r="K43" i="33" s="1"/>
  <c r="K45" i="33" s="1"/>
  <c r="K47" i="33" s="1"/>
  <c r="J21" i="33"/>
  <c r="J37" i="33" s="1"/>
  <c r="J41" i="33" s="1"/>
  <c r="J43" i="33" s="1"/>
  <c r="J45" i="33" s="1"/>
  <c r="J47" i="33" s="1"/>
  <c r="I21" i="33"/>
  <c r="I37" i="33" s="1"/>
  <c r="I41" i="33" s="1"/>
  <c r="I43" i="33" s="1"/>
  <c r="I45" i="33" s="1"/>
  <c r="I47" i="33" s="1"/>
  <c r="H21" i="33"/>
  <c r="H37" i="33" s="1"/>
  <c r="H41" i="33" s="1"/>
  <c r="H43" i="33" s="1"/>
  <c r="H45" i="33" s="1"/>
  <c r="H47" i="33" s="1"/>
  <c r="G21" i="33"/>
  <c r="G37" i="33" s="1"/>
  <c r="G41" i="33" s="1"/>
  <c r="G43" i="33" s="1"/>
  <c r="G45" i="33" s="1"/>
  <c r="G47" i="33" s="1"/>
  <c r="F21" i="33"/>
  <c r="E21" i="33"/>
  <c r="E37" i="33" s="1"/>
  <c r="E41" i="33" s="1"/>
  <c r="E43" i="33" s="1"/>
  <c r="E45" i="33" s="1"/>
  <c r="E47" i="33" s="1"/>
  <c r="D21" i="33"/>
  <c r="C21" i="33"/>
  <c r="C37" i="33" s="1"/>
  <c r="C41" i="33" s="1"/>
  <c r="C43" i="33" s="1"/>
  <c r="C45" i="33" s="1"/>
  <c r="C47" i="33" s="1"/>
  <c r="AA21" i="34"/>
  <c r="AA37" i="34" s="1"/>
  <c r="AA41" i="34" s="1"/>
  <c r="AA43" i="34" s="1"/>
  <c r="AA45" i="34" s="1"/>
  <c r="AA47" i="34" s="1"/>
  <c r="Y21" i="34"/>
  <c r="Y37" i="34" s="1"/>
  <c r="Y41" i="34" s="1"/>
  <c r="Y43" i="34" s="1"/>
  <c r="X21" i="34"/>
  <c r="W21" i="34"/>
  <c r="W37" i="34" s="1"/>
  <c r="W41" i="34" s="1"/>
  <c r="W43" i="34" s="1"/>
  <c r="W45" i="34" s="1"/>
  <c r="W47" i="34" s="1"/>
  <c r="V21" i="34"/>
  <c r="V37" i="34" s="1"/>
  <c r="V41" i="34" s="1"/>
  <c r="V43" i="34" s="1"/>
  <c r="V45" i="34" s="1"/>
  <c r="V47" i="34" s="1"/>
  <c r="U21" i="34"/>
  <c r="U37" i="34" s="1"/>
  <c r="U41" i="34" s="1"/>
  <c r="U43" i="34" s="1"/>
  <c r="U45" i="34" s="1"/>
  <c r="U47" i="34" s="1"/>
  <c r="T21" i="34"/>
  <c r="S21" i="34"/>
  <c r="S37" i="34" s="1"/>
  <c r="S41" i="34" s="1"/>
  <c r="S43" i="34" s="1"/>
  <c r="S45" i="34" s="1"/>
  <c r="S47" i="34" s="1"/>
  <c r="R21" i="34"/>
  <c r="R37" i="34" s="1"/>
  <c r="R41" i="34" s="1"/>
  <c r="R43" i="34" s="1"/>
  <c r="R45" i="34" s="1"/>
  <c r="R47" i="34" s="1"/>
  <c r="Q21" i="34"/>
  <c r="Q37" i="34" s="1"/>
  <c r="Q41" i="34" s="1"/>
  <c r="Q43" i="34" s="1"/>
  <c r="Q45" i="34" s="1"/>
  <c r="Q47" i="34" s="1"/>
  <c r="P21" i="34"/>
  <c r="P37" i="34" s="1"/>
  <c r="P41" i="34" s="1"/>
  <c r="P43" i="34" s="1"/>
  <c r="P45" i="34" s="1"/>
  <c r="P47" i="34" s="1"/>
  <c r="O21" i="34"/>
  <c r="O37" i="34" s="1"/>
  <c r="O41" i="34" s="1"/>
  <c r="O43" i="34" s="1"/>
  <c r="O45" i="34" s="1"/>
  <c r="O47" i="34" s="1"/>
  <c r="N21" i="34"/>
  <c r="N37" i="34" s="1"/>
  <c r="N41" i="34" s="1"/>
  <c r="N43" i="34" s="1"/>
  <c r="N45" i="34" s="1"/>
  <c r="N47" i="34" s="1"/>
  <c r="M21" i="34"/>
  <c r="M37" i="34" s="1"/>
  <c r="M41" i="34" s="1"/>
  <c r="M43" i="34" s="1"/>
  <c r="M45" i="34" s="1"/>
  <c r="M47" i="34" s="1"/>
  <c r="L21" i="34"/>
  <c r="K21" i="34"/>
  <c r="K37" i="34" s="1"/>
  <c r="K41" i="34" s="1"/>
  <c r="K43" i="34" s="1"/>
  <c r="K45" i="34" s="1"/>
  <c r="K47" i="34" s="1"/>
  <c r="J21" i="34"/>
  <c r="J37" i="34" s="1"/>
  <c r="J41" i="34" s="1"/>
  <c r="J43" i="34" s="1"/>
  <c r="J45" i="34" s="1"/>
  <c r="J47" i="34" s="1"/>
  <c r="I21" i="34"/>
  <c r="I37" i="34" s="1"/>
  <c r="I41" i="34" s="1"/>
  <c r="I43" i="34" s="1"/>
  <c r="I45" i="34" s="1"/>
  <c r="I47" i="34" s="1"/>
  <c r="H21" i="34"/>
  <c r="H37" i="34" s="1"/>
  <c r="H41" i="34" s="1"/>
  <c r="H43" i="34" s="1"/>
  <c r="H45" i="34" s="1"/>
  <c r="H47" i="34" s="1"/>
  <c r="G21" i="34"/>
  <c r="G37" i="34" s="1"/>
  <c r="G41" i="34" s="1"/>
  <c r="G43" i="34" s="1"/>
  <c r="G45" i="34" s="1"/>
  <c r="G47" i="34" s="1"/>
  <c r="F21" i="34"/>
  <c r="E21" i="34"/>
  <c r="E37" i="34" s="1"/>
  <c r="E41" i="34" s="1"/>
  <c r="E43" i="34" s="1"/>
  <c r="E45" i="34" s="1"/>
  <c r="E47" i="34" s="1"/>
  <c r="D21" i="34"/>
  <c r="C21" i="34"/>
  <c r="C37" i="34" s="1"/>
  <c r="C41" i="34" s="1"/>
  <c r="C43" i="34" s="1"/>
  <c r="C45" i="34" s="1"/>
  <c r="C47" i="34" s="1"/>
  <c r="AA21" i="35"/>
  <c r="AA37" i="35" s="1"/>
  <c r="AA41" i="35" s="1"/>
  <c r="AA43" i="35" s="1"/>
  <c r="AA45" i="35" s="1"/>
  <c r="AA47" i="35" s="1"/>
  <c r="Y21" i="35"/>
  <c r="Y37" i="35" s="1"/>
  <c r="Y41" i="35" s="1"/>
  <c r="Y43" i="35" s="1"/>
  <c r="Y45" i="35" s="1"/>
  <c r="Y47" i="35" s="1"/>
  <c r="X21" i="35"/>
  <c r="Z21" i="35" s="1"/>
  <c r="W21" i="35"/>
  <c r="W37" i="35" s="1"/>
  <c r="W41" i="35" s="1"/>
  <c r="W43" i="35" s="1"/>
  <c r="W45" i="35" s="1"/>
  <c r="W47" i="35" s="1"/>
  <c r="V21" i="35"/>
  <c r="V37" i="35" s="1"/>
  <c r="V41" i="35" s="1"/>
  <c r="V43" i="35" s="1"/>
  <c r="V45" i="35" s="1"/>
  <c r="V47" i="35" s="1"/>
  <c r="U21" i="35"/>
  <c r="U37" i="35" s="1"/>
  <c r="U41" i="35" s="1"/>
  <c r="U43" i="35" s="1"/>
  <c r="U45" i="35" s="1"/>
  <c r="U47" i="35" s="1"/>
  <c r="T21" i="35"/>
  <c r="S21" i="35"/>
  <c r="S37" i="35" s="1"/>
  <c r="S41" i="35" s="1"/>
  <c r="S43" i="35" s="1"/>
  <c r="S45" i="35" s="1"/>
  <c r="S47" i="35" s="1"/>
  <c r="R21" i="35"/>
  <c r="R37" i="35" s="1"/>
  <c r="R41" i="35" s="1"/>
  <c r="R43" i="35" s="1"/>
  <c r="R45" i="35" s="1"/>
  <c r="R47" i="35" s="1"/>
  <c r="Q21" i="35"/>
  <c r="Q37" i="35" s="1"/>
  <c r="Q41" i="35" s="1"/>
  <c r="Q43" i="35" s="1"/>
  <c r="Q45" i="35" s="1"/>
  <c r="Q47" i="35" s="1"/>
  <c r="P21" i="35"/>
  <c r="P37" i="35" s="1"/>
  <c r="P41" i="35" s="1"/>
  <c r="P43" i="35" s="1"/>
  <c r="P45" i="35" s="1"/>
  <c r="P47" i="35" s="1"/>
  <c r="O21" i="35"/>
  <c r="O37" i="35" s="1"/>
  <c r="O41" i="35" s="1"/>
  <c r="O43" i="35" s="1"/>
  <c r="O45" i="35" s="1"/>
  <c r="O47" i="35" s="1"/>
  <c r="N21" i="35"/>
  <c r="N37" i="35" s="1"/>
  <c r="N41" i="35" s="1"/>
  <c r="N43" i="35" s="1"/>
  <c r="N45" i="35" s="1"/>
  <c r="N47" i="35" s="1"/>
  <c r="M21" i="35"/>
  <c r="M37" i="35" s="1"/>
  <c r="M41" i="35" s="1"/>
  <c r="M43" i="35" s="1"/>
  <c r="M45" i="35" s="1"/>
  <c r="M47" i="35" s="1"/>
  <c r="L21" i="35"/>
  <c r="K21" i="35"/>
  <c r="K37" i="35" s="1"/>
  <c r="K41" i="35" s="1"/>
  <c r="K43" i="35" s="1"/>
  <c r="K45" i="35" s="1"/>
  <c r="K47" i="35" s="1"/>
  <c r="J21" i="35"/>
  <c r="J37" i="35" s="1"/>
  <c r="J41" i="35" s="1"/>
  <c r="J43" i="35" s="1"/>
  <c r="J45" i="35" s="1"/>
  <c r="J47" i="35" s="1"/>
  <c r="I21" i="35"/>
  <c r="I37" i="35" s="1"/>
  <c r="I41" i="35" s="1"/>
  <c r="I43" i="35" s="1"/>
  <c r="I45" i="35" s="1"/>
  <c r="I47" i="35" s="1"/>
  <c r="H21" i="35"/>
  <c r="H37" i="35" s="1"/>
  <c r="H41" i="35" s="1"/>
  <c r="H43" i="35" s="1"/>
  <c r="H45" i="35" s="1"/>
  <c r="H47" i="35" s="1"/>
  <c r="G21" i="35"/>
  <c r="G37" i="35" s="1"/>
  <c r="G41" i="35" s="1"/>
  <c r="G43" i="35" s="1"/>
  <c r="G45" i="35" s="1"/>
  <c r="G47" i="35" s="1"/>
  <c r="F21" i="35"/>
  <c r="E21" i="35"/>
  <c r="E37" i="35" s="1"/>
  <c r="E41" i="35" s="1"/>
  <c r="E43" i="35" s="1"/>
  <c r="E45" i="35" s="1"/>
  <c r="E47" i="35" s="1"/>
  <c r="D21" i="35"/>
  <c r="C21" i="35"/>
  <c r="C37" i="35" s="1"/>
  <c r="C41" i="35" s="1"/>
  <c r="C43" i="35" s="1"/>
  <c r="C45" i="35" s="1"/>
  <c r="C47" i="35" s="1"/>
  <c r="AA21" i="36"/>
  <c r="AA37" i="36" s="1"/>
  <c r="AA41" i="36" s="1"/>
  <c r="AA43" i="36" s="1"/>
  <c r="AA45" i="36" s="1"/>
  <c r="AA47" i="36" s="1"/>
  <c r="Y21" i="36"/>
  <c r="Y37" i="36" s="1"/>
  <c r="Y41" i="36" s="1"/>
  <c r="Y43" i="36" s="1"/>
  <c r="Y45" i="36" s="1"/>
  <c r="Y47" i="36" s="1"/>
  <c r="X21" i="36"/>
  <c r="Z21" i="36" s="1"/>
  <c r="W21" i="36"/>
  <c r="W37" i="36" s="1"/>
  <c r="W41" i="36" s="1"/>
  <c r="W43" i="36" s="1"/>
  <c r="W45" i="36" s="1"/>
  <c r="W47" i="36" s="1"/>
  <c r="V21" i="36"/>
  <c r="V37" i="36" s="1"/>
  <c r="V41" i="36" s="1"/>
  <c r="V43" i="36" s="1"/>
  <c r="V45" i="36" s="1"/>
  <c r="V47" i="36" s="1"/>
  <c r="U21" i="36"/>
  <c r="U37" i="36" s="1"/>
  <c r="U41" i="36" s="1"/>
  <c r="U43" i="36" s="1"/>
  <c r="U45" i="36" s="1"/>
  <c r="U47" i="36" s="1"/>
  <c r="T21" i="36"/>
  <c r="S21" i="36"/>
  <c r="R21" i="36"/>
  <c r="R37" i="36" s="1"/>
  <c r="R41" i="36" s="1"/>
  <c r="R43" i="36" s="1"/>
  <c r="R45" i="36" s="1"/>
  <c r="R47" i="36" s="1"/>
  <c r="Q21" i="36"/>
  <c r="Q37" i="36" s="1"/>
  <c r="Q41" i="36" s="1"/>
  <c r="Q43" i="36" s="1"/>
  <c r="Q45" i="36" s="1"/>
  <c r="Q47" i="36" s="1"/>
  <c r="P21" i="36"/>
  <c r="P37" i="36" s="1"/>
  <c r="P41" i="36" s="1"/>
  <c r="P43" i="36" s="1"/>
  <c r="P45" i="36" s="1"/>
  <c r="P47" i="36" s="1"/>
  <c r="O21" i="36"/>
  <c r="O37" i="36" s="1"/>
  <c r="O41" i="36" s="1"/>
  <c r="O43" i="36" s="1"/>
  <c r="O45" i="36" s="1"/>
  <c r="O47" i="36" s="1"/>
  <c r="N21" i="36"/>
  <c r="N37" i="36" s="1"/>
  <c r="N41" i="36" s="1"/>
  <c r="N43" i="36" s="1"/>
  <c r="N45" i="36" s="1"/>
  <c r="N47" i="36" s="1"/>
  <c r="M21" i="36"/>
  <c r="M37" i="36" s="1"/>
  <c r="M41" i="36" s="1"/>
  <c r="M43" i="36" s="1"/>
  <c r="M45" i="36" s="1"/>
  <c r="M47" i="36" s="1"/>
  <c r="L21" i="36"/>
  <c r="K21" i="36"/>
  <c r="J21" i="36"/>
  <c r="J37" i="36" s="1"/>
  <c r="J41" i="36" s="1"/>
  <c r="J43" i="36" s="1"/>
  <c r="J45" i="36" s="1"/>
  <c r="J47" i="36" s="1"/>
  <c r="I21" i="36"/>
  <c r="I37" i="36" s="1"/>
  <c r="I41" i="36" s="1"/>
  <c r="I43" i="36" s="1"/>
  <c r="I45" i="36" s="1"/>
  <c r="I47" i="36" s="1"/>
  <c r="H21" i="36"/>
  <c r="H37" i="36" s="1"/>
  <c r="H41" i="36" s="1"/>
  <c r="H43" i="36" s="1"/>
  <c r="H45" i="36" s="1"/>
  <c r="H47" i="36" s="1"/>
  <c r="G21" i="36"/>
  <c r="G37" i="36" s="1"/>
  <c r="G41" i="36" s="1"/>
  <c r="G43" i="36" s="1"/>
  <c r="G45" i="36" s="1"/>
  <c r="G47" i="36" s="1"/>
  <c r="F21" i="36"/>
  <c r="E21" i="36"/>
  <c r="E37" i="36" s="1"/>
  <c r="E41" i="36" s="1"/>
  <c r="E43" i="36" s="1"/>
  <c r="E45" i="36" s="1"/>
  <c r="E47" i="36" s="1"/>
  <c r="D21" i="36"/>
  <c r="C21" i="36"/>
  <c r="AA21" i="37"/>
  <c r="AA37" i="37" s="1"/>
  <c r="AA41" i="37" s="1"/>
  <c r="AA43" i="37" s="1"/>
  <c r="AA45" i="37" s="1"/>
  <c r="AA47" i="37" s="1"/>
  <c r="Y21" i="37"/>
  <c r="Y37" i="37" s="1"/>
  <c r="Y41" i="37" s="1"/>
  <c r="Y43" i="37" s="1"/>
  <c r="Y45" i="37" s="1"/>
  <c r="Y47" i="37" s="1"/>
  <c r="X21" i="37"/>
  <c r="Z21" i="37" s="1"/>
  <c r="W21" i="37"/>
  <c r="W37" i="37" s="1"/>
  <c r="W41" i="37" s="1"/>
  <c r="W43" i="37" s="1"/>
  <c r="W45" i="37" s="1"/>
  <c r="W47" i="37" s="1"/>
  <c r="V21" i="37"/>
  <c r="V37" i="37" s="1"/>
  <c r="V41" i="37" s="1"/>
  <c r="V43" i="37" s="1"/>
  <c r="V45" i="37" s="1"/>
  <c r="V47" i="37" s="1"/>
  <c r="U21" i="37"/>
  <c r="U37" i="37" s="1"/>
  <c r="U41" i="37" s="1"/>
  <c r="U43" i="37" s="1"/>
  <c r="U45" i="37" s="1"/>
  <c r="U47" i="37" s="1"/>
  <c r="T21" i="37"/>
  <c r="S21" i="37"/>
  <c r="R21" i="37"/>
  <c r="R37" i="37" s="1"/>
  <c r="R41" i="37" s="1"/>
  <c r="R43" i="37" s="1"/>
  <c r="R45" i="37" s="1"/>
  <c r="R47" i="37" s="1"/>
  <c r="Q21" i="37"/>
  <c r="Q37" i="37" s="1"/>
  <c r="Q41" i="37" s="1"/>
  <c r="Q43" i="37" s="1"/>
  <c r="Q45" i="37" s="1"/>
  <c r="Q47" i="37" s="1"/>
  <c r="P21" i="37"/>
  <c r="P37" i="37" s="1"/>
  <c r="P41" i="37" s="1"/>
  <c r="P43" i="37" s="1"/>
  <c r="P45" i="37" s="1"/>
  <c r="P47" i="37" s="1"/>
  <c r="O21" i="37"/>
  <c r="O37" i="37" s="1"/>
  <c r="O41" i="37" s="1"/>
  <c r="O43" i="37" s="1"/>
  <c r="O45" i="37" s="1"/>
  <c r="O47" i="37" s="1"/>
  <c r="N21" i="37"/>
  <c r="N37" i="37" s="1"/>
  <c r="N41" i="37" s="1"/>
  <c r="N43" i="37" s="1"/>
  <c r="N45" i="37" s="1"/>
  <c r="N47" i="37" s="1"/>
  <c r="M21" i="37"/>
  <c r="M37" i="37" s="1"/>
  <c r="M41" i="37" s="1"/>
  <c r="M43" i="37" s="1"/>
  <c r="M45" i="37" s="1"/>
  <c r="M47" i="37" s="1"/>
  <c r="L21" i="37"/>
  <c r="K21" i="37"/>
  <c r="J21" i="37"/>
  <c r="J37" i="37" s="1"/>
  <c r="J41" i="37" s="1"/>
  <c r="J43" i="37" s="1"/>
  <c r="J45" i="37" s="1"/>
  <c r="J47" i="37" s="1"/>
  <c r="I21" i="37"/>
  <c r="I37" i="37" s="1"/>
  <c r="I41" i="37" s="1"/>
  <c r="I43" i="37" s="1"/>
  <c r="I45" i="37" s="1"/>
  <c r="I47" i="37" s="1"/>
  <c r="H21" i="37"/>
  <c r="H37" i="37" s="1"/>
  <c r="H41" i="37" s="1"/>
  <c r="H43" i="37" s="1"/>
  <c r="H45" i="37" s="1"/>
  <c r="H47" i="37" s="1"/>
  <c r="G21" i="37"/>
  <c r="G37" i="37" s="1"/>
  <c r="G41" i="37" s="1"/>
  <c r="G43" i="37" s="1"/>
  <c r="G45" i="37" s="1"/>
  <c r="G47" i="37" s="1"/>
  <c r="F21" i="37"/>
  <c r="E21" i="37"/>
  <c r="E37" i="37" s="1"/>
  <c r="E41" i="37" s="1"/>
  <c r="E43" i="37" s="1"/>
  <c r="E45" i="37" s="1"/>
  <c r="E47" i="37" s="1"/>
  <c r="D21" i="37"/>
  <c r="C21" i="37"/>
  <c r="AA21" i="38"/>
  <c r="AA37" i="38" s="1"/>
  <c r="AA41" i="38" s="1"/>
  <c r="AA43" i="38" s="1"/>
  <c r="AA45" i="38" s="1"/>
  <c r="AA47" i="38" s="1"/>
  <c r="Y21" i="38"/>
  <c r="Y37" i="38" s="1"/>
  <c r="Y41" i="38" s="1"/>
  <c r="Y43" i="38" s="1"/>
  <c r="Y45" i="38" s="1"/>
  <c r="Y47" i="38" s="1"/>
  <c r="X21" i="38"/>
  <c r="Z21" i="38" s="1"/>
  <c r="W21" i="38"/>
  <c r="W37" i="38" s="1"/>
  <c r="W41" i="38" s="1"/>
  <c r="W43" i="38" s="1"/>
  <c r="W45" i="38" s="1"/>
  <c r="W47" i="38" s="1"/>
  <c r="V21" i="38"/>
  <c r="V37" i="38" s="1"/>
  <c r="V41" i="38" s="1"/>
  <c r="V43" i="38" s="1"/>
  <c r="V45" i="38" s="1"/>
  <c r="V47" i="38" s="1"/>
  <c r="U21" i="38"/>
  <c r="U37" i="38" s="1"/>
  <c r="U41" i="38" s="1"/>
  <c r="U43" i="38" s="1"/>
  <c r="U45" i="38" s="1"/>
  <c r="U47" i="38" s="1"/>
  <c r="T21" i="38"/>
  <c r="S21" i="38"/>
  <c r="R21" i="38"/>
  <c r="R37" i="38" s="1"/>
  <c r="R41" i="38" s="1"/>
  <c r="R43" i="38" s="1"/>
  <c r="R45" i="38" s="1"/>
  <c r="R47" i="38" s="1"/>
  <c r="Q21" i="38"/>
  <c r="Q37" i="38" s="1"/>
  <c r="Q41" i="38" s="1"/>
  <c r="Q43" i="38" s="1"/>
  <c r="Q45" i="38" s="1"/>
  <c r="Q47" i="38" s="1"/>
  <c r="P21" i="38"/>
  <c r="P37" i="38" s="1"/>
  <c r="P41" i="38" s="1"/>
  <c r="P43" i="38" s="1"/>
  <c r="P45" i="38" s="1"/>
  <c r="P47" i="38" s="1"/>
  <c r="O21" i="38"/>
  <c r="O37" i="38" s="1"/>
  <c r="O41" i="38" s="1"/>
  <c r="O43" i="38" s="1"/>
  <c r="O45" i="38" s="1"/>
  <c r="O47" i="38" s="1"/>
  <c r="N21" i="38"/>
  <c r="N37" i="38" s="1"/>
  <c r="N41" i="38" s="1"/>
  <c r="N43" i="38" s="1"/>
  <c r="N45" i="38" s="1"/>
  <c r="N47" i="38" s="1"/>
  <c r="M21" i="38"/>
  <c r="M37" i="38" s="1"/>
  <c r="M41" i="38" s="1"/>
  <c r="M43" i="38" s="1"/>
  <c r="M45" i="38" s="1"/>
  <c r="M47" i="38" s="1"/>
  <c r="L21" i="38"/>
  <c r="K21" i="38"/>
  <c r="J21" i="38"/>
  <c r="J37" i="38" s="1"/>
  <c r="J41" i="38" s="1"/>
  <c r="J43" i="38" s="1"/>
  <c r="J45" i="38" s="1"/>
  <c r="J47" i="38" s="1"/>
  <c r="I21" i="38"/>
  <c r="I37" i="38" s="1"/>
  <c r="I41" i="38" s="1"/>
  <c r="I43" i="38" s="1"/>
  <c r="I45" i="38" s="1"/>
  <c r="I47" i="38" s="1"/>
  <c r="H21" i="38"/>
  <c r="H37" i="38" s="1"/>
  <c r="H41" i="38" s="1"/>
  <c r="H43" i="38" s="1"/>
  <c r="H45" i="38" s="1"/>
  <c r="H47" i="38" s="1"/>
  <c r="G21" i="38"/>
  <c r="G37" i="38" s="1"/>
  <c r="G41" i="38" s="1"/>
  <c r="G43" i="38" s="1"/>
  <c r="G45" i="38" s="1"/>
  <c r="G47" i="38" s="1"/>
  <c r="F21" i="38"/>
  <c r="E21" i="38"/>
  <c r="E37" i="38" s="1"/>
  <c r="E41" i="38" s="1"/>
  <c r="E43" i="38" s="1"/>
  <c r="E45" i="38" s="1"/>
  <c r="E47" i="38" s="1"/>
  <c r="D21" i="38"/>
  <c r="C21" i="38"/>
  <c r="AA21" i="39"/>
  <c r="AA37" i="39" s="1"/>
  <c r="AA41" i="39" s="1"/>
  <c r="AA43" i="39" s="1"/>
  <c r="AA45" i="39" s="1"/>
  <c r="AA47" i="39" s="1"/>
  <c r="Y21" i="39"/>
  <c r="Y37" i="39" s="1"/>
  <c r="Y41" i="39" s="1"/>
  <c r="Y43" i="39" s="1"/>
  <c r="Y45" i="39" s="1"/>
  <c r="Y47" i="39" s="1"/>
  <c r="X21" i="39"/>
  <c r="W21" i="39"/>
  <c r="W37" i="39" s="1"/>
  <c r="W41" i="39" s="1"/>
  <c r="W43" i="39" s="1"/>
  <c r="W45" i="39" s="1"/>
  <c r="W47" i="39" s="1"/>
  <c r="V21" i="39"/>
  <c r="V37" i="39" s="1"/>
  <c r="V41" i="39" s="1"/>
  <c r="V43" i="39" s="1"/>
  <c r="V45" i="39" s="1"/>
  <c r="V47" i="39" s="1"/>
  <c r="U21" i="39"/>
  <c r="U37" i="39" s="1"/>
  <c r="U41" i="39" s="1"/>
  <c r="U43" i="39" s="1"/>
  <c r="U45" i="39" s="1"/>
  <c r="U47" i="39" s="1"/>
  <c r="T21" i="39"/>
  <c r="S21" i="39"/>
  <c r="R21" i="39"/>
  <c r="R37" i="39" s="1"/>
  <c r="R41" i="39" s="1"/>
  <c r="R43" i="39" s="1"/>
  <c r="R45" i="39" s="1"/>
  <c r="R47" i="39" s="1"/>
  <c r="Q21" i="39"/>
  <c r="Q37" i="39" s="1"/>
  <c r="Q41" i="39" s="1"/>
  <c r="Q43" i="39" s="1"/>
  <c r="Q45" i="39" s="1"/>
  <c r="Q47" i="39" s="1"/>
  <c r="P21" i="39"/>
  <c r="P37" i="39" s="1"/>
  <c r="P41" i="39" s="1"/>
  <c r="P43" i="39" s="1"/>
  <c r="P45" i="39" s="1"/>
  <c r="P47" i="39" s="1"/>
  <c r="O21" i="39"/>
  <c r="O37" i="39" s="1"/>
  <c r="O41" i="39" s="1"/>
  <c r="O43" i="39" s="1"/>
  <c r="O45" i="39" s="1"/>
  <c r="O47" i="39" s="1"/>
  <c r="N21" i="39"/>
  <c r="N37" i="39" s="1"/>
  <c r="N41" i="39" s="1"/>
  <c r="N43" i="39" s="1"/>
  <c r="N45" i="39" s="1"/>
  <c r="N47" i="39" s="1"/>
  <c r="M21" i="39"/>
  <c r="M37" i="39" s="1"/>
  <c r="M41" i="39" s="1"/>
  <c r="M43" i="39" s="1"/>
  <c r="M45" i="39" s="1"/>
  <c r="M47" i="39" s="1"/>
  <c r="L21" i="39"/>
  <c r="K21" i="39"/>
  <c r="J21" i="39"/>
  <c r="J37" i="39" s="1"/>
  <c r="J41" i="39" s="1"/>
  <c r="J43" i="39" s="1"/>
  <c r="J45" i="39" s="1"/>
  <c r="J47" i="39" s="1"/>
  <c r="I21" i="39"/>
  <c r="I37" i="39" s="1"/>
  <c r="I41" i="39" s="1"/>
  <c r="I43" i="39" s="1"/>
  <c r="I45" i="39" s="1"/>
  <c r="I47" i="39" s="1"/>
  <c r="H21" i="39"/>
  <c r="H37" i="39" s="1"/>
  <c r="H41" i="39" s="1"/>
  <c r="H43" i="39" s="1"/>
  <c r="H45" i="39" s="1"/>
  <c r="H47" i="39" s="1"/>
  <c r="G21" i="39"/>
  <c r="G37" i="39" s="1"/>
  <c r="G41" i="39" s="1"/>
  <c r="G43" i="39" s="1"/>
  <c r="G45" i="39" s="1"/>
  <c r="G47" i="39" s="1"/>
  <c r="F21" i="39"/>
  <c r="E21" i="39"/>
  <c r="E37" i="39" s="1"/>
  <c r="E41" i="39" s="1"/>
  <c r="E43" i="39" s="1"/>
  <c r="E45" i="39" s="1"/>
  <c r="E47" i="39" s="1"/>
  <c r="D21" i="39"/>
  <c r="C21" i="39"/>
  <c r="AA21" i="40"/>
  <c r="AA37" i="40" s="1"/>
  <c r="AA41" i="40" s="1"/>
  <c r="AA43" i="40" s="1"/>
  <c r="AA45" i="40" s="1"/>
  <c r="AA47" i="40" s="1"/>
  <c r="Y21" i="40"/>
  <c r="X21" i="40"/>
  <c r="W21" i="40"/>
  <c r="W37" i="40" s="1"/>
  <c r="W41" i="40" s="1"/>
  <c r="W43" i="40" s="1"/>
  <c r="W45" i="40" s="1"/>
  <c r="W47" i="40" s="1"/>
  <c r="V21" i="40"/>
  <c r="V37" i="40" s="1"/>
  <c r="V41" i="40" s="1"/>
  <c r="V43" i="40" s="1"/>
  <c r="V45" i="40" s="1"/>
  <c r="V47" i="40" s="1"/>
  <c r="U21" i="40"/>
  <c r="U37" i="40" s="1"/>
  <c r="U41" i="40" s="1"/>
  <c r="U43" i="40" s="1"/>
  <c r="U45" i="40" s="1"/>
  <c r="U47" i="40" s="1"/>
  <c r="T21" i="40"/>
  <c r="S21" i="40"/>
  <c r="R21" i="40"/>
  <c r="R37" i="40" s="1"/>
  <c r="R41" i="40" s="1"/>
  <c r="R43" i="40" s="1"/>
  <c r="R45" i="40" s="1"/>
  <c r="R47" i="40" s="1"/>
  <c r="Q21" i="40"/>
  <c r="Q37" i="40" s="1"/>
  <c r="Q41" i="40" s="1"/>
  <c r="Q43" i="40" s="1"/>
  <c r="Q45" i="40" s="1"/>
  <c r="Q47" i="40" s="1"/>
  <c r="P21" i="40"/>
  <c r="P37" i="40" s="1"/>
  <c r="P41" i="40" s="1"/>
  <c r="P43" i="40" s="1"/>
  <c r="P45" i="40" s="1"/>
  <c r="P47" i="40" s="1"/>
  <c r="O21" i="40"/>
  <c r="O37" i="40" s="1"/>
  <c r="O41" i="40" s="1"/>
  <c r="O43" i="40" s="1"/>
  <c r="O45" i="40" s="1"/>
  <c r="O47" i="40" s="1"/>
  <c r="N21" i="40"/>
  <c r="N37" i="40" s="1"/>
  <c r="N41" i="40" s="1"/>
  <c r="N43" i="40" s="1"/>
  <c r="N45" i="40" s="1"/>
  <c r="N47" i="40" s="1"/>
  <c r="M21" i="40"/>
  <c r="M37" i="40" s="1"/>
  <c r="M41" i="40" s="1"/>
  <c r="M43" i="40" s="1"/>
  <c r="M45" i="40" s="1"/>
  <c r="M47" i="40" s="1"/>
  <c r="L21" i="40"/>
  <c r="K21" i="40"/>
  <c r="J21" i="40"/>
  <c r="J37" i="40" s="1"/>
  <c r="J41" i="40" s="1"/>
  <c r="J43" i="40" s="1"/>
  <c r="J45" i="40" s="1"/>
  <c r="J47" i="40" s="1"/>
  <c r="I21" i="40"/>
  <c r="I37" i="40" s="1"/>
  <c r="I41" i="40" s="1"/>
  <c r="I43" i="40" s="1"/>
  <c r="I45" i="40" s="1"/>
  <c r="I47" i="40" s="1"/>
  <c r="H21" i="40"/>
  <c r="H37" i="40" s="1"/>
  <c r="H41" i="40" s="1"/>
  <c r="H43" i="40" s="1"/>
  <c r="H45" i="40" s="1"/>
  <c r="H47" i="40" s="1"/>
  <c r="G21" i="40"/>
  <c r="G37" i="40" s="1"/>
  <c r="G41" i="40" s="1"/>
  <c r="G43" i="40" s="1"/>
  <c r="G45" i="40" s="1"/>
  <c r="G47" i="40" s="1"/>
  <c r="F21" i="40"/>
  <c r="E21" i="40"/>
  <c r="E37" i="40" s="1"/>
  <c r="E41" i="40" s="1"/>
  <c r="E43" i="40" s="1"/>
  <c r="E45" i="40" s="1"/>
  <c r="E47" i="40" s="1"/>
  <c r="D21" i="40"/>
  <c r="C21" i="40"/>
  <c r="AA21" i="41"/>
  <c r="AA37" i="41" s="1"/>
  <c r="AA41" i="41" s="1"/>
  <c r="AA43" i="41" s="1"/>
  <c r="AA45" i="41" s="1"/>
  <c r="AA47" i="41" s="1"/>
  <c r="Y21" i="41"/>
  <c r="Y37" i="41" s="1"/>
  <c r="Y41" i="41" s="1"/>
  <c r="Y43" i="41" s="1"/>
  <c r="Y45" i="41" s="1"/>
  <c r="X21" i="41"/>
  <c r="W21" i="41"/>
  <c r="W37" i="41" s="1"/>
  <c r="W41" i="41" s="1"/>
  <c r="W43" i="41" s="1"/>
  <c r="W45" i="41" s="1"/>
  <c r="W47" i="41" s="1"/>
  <c r="V21" i="41"/>
  <c r="V37" i="41" s="1"/>
  <c r="V41" i="41" s="1"/>
  <c r="V43" i="41" s="1"/>
  <c r="V45" i="41" s="1"/>
  <c r="V47" i="41" s="1"/>
  <c r="U21" i="41"/>
  <c r="U37" i="41" s="1"/>
  <c r="U41" i="41" s="1"/>
  <c r="U43" i="41" s="1"/>
  <c r="U45" i="41" s="1"/>
  <c r="U47" i="41" s="1"/>
  <c r="T21" i="41"/>
  <c r="S21" i="41"/>
  <c r="R21" i="41"/>
  <c r="R37" i="41" s="1"/>
  <c r="R41" i="41" s="1"/>
  <c r="R43" i="41" s="1"/>
  <c r="R45" i="41" s="1"/>
  <c r="R47" i="41" s="1"/>
  <c r="Q21" i="41"/>
  <c r="Q37" i="41" s="1"/>
  <c r="Q41" i="41" s="1"/>
  <c r="Q43" i="41" s="1"/>
  <c r="Q45" i="41" s="1"/>
  <c r="Q47" i="41" s="1"/>
  <c r="P21" i="41"/>
  <c r="P37" i="41" s="1"/>
  <c r="P41" i="41" s="1"/>
  <c r="P43" i="41" s="1"/>
  <c r="P45" i="41" s="1"/>
  <c r="P47" i="41" s="1"/>
  <c r="O21" i="41"/>
  <c r="O37" i="41" s="1"/>
  <c r="O41" i="41" s="1"/>
  <c r="O43" i="41" s="1"/>
  <c r="O45" i="41" s="1"/>
  <c r="O47" i="41" s="1"/>
  <c r="N21" i="41"/>
  <c r="N37" i="41" s="1"/>
  <c r="N41" i="41" s="1"/>
  <c r="N43" i="41" s="1"/>
  <c r="N45" i="41" s="1"/>
  <c r="N47" i="41" s="1"/>
  <c r="M21" i="41"/>
  <c r="M37" i="41" s="1"/>
  <c r="M41" i="41" s="1"/>
  <c r="M43" i="41" s="1"/>
  <c r="M45" i="41" s="1"/>
  <c r="M47" i="41" s="1"/>
  <c r="L21" i="41"/>
  <c r="K21" i="41"/>
  <c r="J21" i="41"/>
  <c r="J37" i="41" s="1"/>
  <c r="J41" i="41" s="1"/>
  <c r="J43" i="41" s="1"/>
  <c r="J45" i="41" s="1"/>
  <c r="J47" i="41" s="1"/>
  <c r="I21" i="41"/>
  <c r="I37" i="41" s="1"/>
  <c r="I41" i="41" s="1"/>
  <c r="I43" i="41" s="1"/>
  <c r="I45" i="41" s="1"/>
  <c r="I47" i="41" s="1"/>
  <c r="H21" i="41"/>
  <c r="H37" i="41" s="1"/>
  <c r="H41" i="41" s="1"/>
  <c r="H43" i="41" s="1"/>
  <c r="H45" i="41" s="1"/>
  <c r="H47" i="41" s="1"/>
  <c r="G21" i="41"/>
  <c r="G37" i="41" s="1"/>
  <c r="G41" i="41" s="1"/>
  <c r="G43" i="41" s="1"/>
  <c r="G45" i="41" s="1"/>
  <c r="G47" i="41" s="1"/>
  <c r="F21" i="41"/>
  <c r="E21" i="41"/>
  <c r="E37" i="41" s="1"/>
  <c r="E41" i="41" s="1"/>
  <c r="E43" i="41" s="1"/>
  <c r="E45" i="41" s="1"/>
  <c r="E47" i="41" s="1"/>
  <c r="D21" i="41"/>
  <c r="C21" i="41"/>
  <c r="AA21" i="42"/>
  <c r="AA37" i="42" s="1"/>
  <c r="AA41" i="42" s="1"/>
  <c r="AA43" i="42" s="1"/>
  <c r="AA45" i="42" s="1"/>
  <c r="AA47" i="42" s="1"/>
  <c r="Y21" i="42"/>
  <c r="Y37" i="42" s="1"/>
  <c r="Y41" i="42" s="1"/>
  <c r="Y43" i="42" s="1"/>
  <c r="X21" i="42"/>
  <c r="W21" i="42"/>
  <c r="W37" i="42" s="1"/>
  <c r="W41" i="42" s="1"/>
  <c r="W43" i="42" s="1"/>
  <c r="W45" i="42" s="1"/>
  <c r="W47" i="42" s="1"/>
  <c r="V21" i="42"/>
  <c r="V37" i="42" s="1"/>
  <c r="V41" i="42" s="1"/>
  <c r="V43" i="42" s="1"/>
  <c r="V45" i="42" s="1"/>
  <c r="V47" i="42" s="1"/>
  <c r="U21" i="42"/>
  <c r="U37" i="42" s="1"/>
  <c r="U41" i="42" s="1"/>
  <c r="U43" i="42" s="1"/>
  <c r="U45" i="42" s="1"/>
  <c r="U47" i="42" s="1"/>
  <c r="T21" i="42"/>
  <c r="S21" i="42"/>
  <c r="R21" i="42"/>
  <c r="R37" i="42" s="1"/>
  <c r="R41" i="42" s="1"/>
  <c r="R43" i="42" s="1"/>
  <c r="R45" i="42" s="1"/>
  <c r="R47" i="42" s="1"/>
  <c r="Q21" i="42"/>
  <c r="Q37" i="42" s="1"/>
  <c r="Q41" i="42" s="1"/>
  <c r="Q43" i="42" s="1"/>
  <c r="Q45" i="42" s="1"/>
  <c r="Q47" i="42" s="1"/>
  <c r="P21" i="42"/>
  <c r="P37" i="42" s="1"/>
  <c r="P41" i="42" s="1"/>
  <c r="P43" i="42" s="1"/>
  <c r="P45" i="42" s="1"/>
  <c r="P47" i="42" s="1"/>
  <c r="O21" i="42"/>
  <c r="O37" i="42" s="1"/>
  <c r="O41" i="42" s="1"/>
  <c r="O43" i="42" s="1"/>
  <c r="O45" i="42" s="1"/>
  <c r="O47" i="42" s="1"/>
  <c r="N21" i="42"/>
  <c r="N37" i="42" s="1"/>
  <c r="N41" i="42" s="1"/>
  <c r="N43" i="42" s="1"/>
  <c r="N45" i="42" s="1"/>
  <c r="N47" i="42" s="1"/>
  <c r="M21" i="42"/>
  <c r="M37" i="42" s="1"/>
  <c r="M41" i="42" s="1"/>
  <c r="M43" i="42" s="1"/>
  <c r="M45" i="42" s="1"/>
  <c r="M47" i="42" s="1"/>
  <c r="L21" i="42"/>
  <c r="K21" i="42"/>
  <c r="J21" i="42"/>
  <c r="J37" i="42" s="1"/>
  <c r="J41" i="42" s="1"/>
  <c r="J43" i="42" s="1"/>
  <c r="J45" i="42" s="1"/>
  <c r="J47" i="42" s="1"/>
  <c r="I21" i="42"/>
  <c r="I37" i="42" s="1"/>
  <c r="I41" i="42" s="1"/>
  <c r="I43" i="42" s="1"/>
  <c r="I45" i="42" s="1"/>
  <c r="I47" i="42" s="1"/>
  <c r="H21" i="42"/>
  <c r="H37" i="42" s="1"/>
  <c r="H41" i="42" s="1"/>
  <c r="H43" i="42" s="1"/>
  <c r="H45" i="42" s="1"/>
  <c r="H47" i="42" s="1"/>
  <c r="G21" i="42"/>
  <c r="G37" i="42" s="1"/>
  <c r="G41" i="42" s="1"/>
  <c r="G43" i="42" s="1"/>
  <c r="G45" i="42" s="1"/>
  <c r="G47" i="42" s="1"/>
  <c r="F21" i="42"/>
  <c r="E21" i="42"/>
  <c r="E37" i="42" s="1"/>
  <c r="E41" i="42" s="1"/>
  <c r="E43" i="42" s="1"/>
  <c r="E45" i="42" s="1"/>
  <c r="E47" i="42" s="1"/>
  <c r="D21" i="42"/>
  <c r="C21" i="42"/>
  <c r="AA21" i="43"/>
  <c r="AA37" i="43" s="1"/>
  <c r="AA41" i="43" s="1"/>
  <c r="AA43" i="43" s="1"/>
  <c r="AA45" i="43" s="1"/>
  <c r="AA47" i="43" s="1"/>
  <c r="Y21" i="43"/>
  <c r="Y37" i="43" s="1"/>
  <c r="Y41" i="43" s="1"/>
  <c r="Y43" i="43" s="1"/>
  <c r="Y45" i="43" s="1"/>
  <c r="Y47" i="43" s="1"/>
  <c r="X21" i="43"/>
  <c r="W21" i="43"/>
  <c r="W37" i="43" s="1"/>
  <c r="W41" i="43" s="1"/>
  <c r="W43" i="43" s="1"/>
  <c r="W45" i="43" s="1"/>
  <c r="W47" i="43" s="1"/>
  <c r="V21" i="43"/>
  <c r="V37" i="43" s="1"/>
  <c r="V41" i="43" s="1"/>
  <c r="V43" i="43" s="1"/>
  <c r="V45" i="43" s="1"/>
  <c r="V47" i="43" s="1"/>
  <c r="U21" i="43"/>
  <c r="U37" i="43" s="1"/>
  <c r="U41" i="43" s="1"/>
  <c r="U43" i="43" s="1"/>
  <c r="U45" i="43" s="1"/>
  <c r="U47" i="43" s="1"/>
  <c r="T21" i="43"/>
  <c r="S21" i="43"/>
  <c r="R21" i="43"/>
  <c r="R37" i="43" s="1"/>
  <c r="R41" i="43" s="1"/>
  <c r="R43" i="43" s="1"/>
  <c r="R45" i="43" s="1"/>
  <c r="R47" i="43" s="1"/>
  <c r="Q21" i="43"/>
  <c r="Q37" i="43" s="1"/>
  <c r="Q41" i="43" s="1"/>
  <c r="Q43" i="43" s="1"/>
  <c r="Q45" i="43" s="1"/>
  <c r="Q47" i="43" s="1"/>
  <c r="P21" i="43"/>
  <c r="P37" i="43" s="1"/>
  <c r="P41" i="43" s="1"/>
  <c r="P43" i="43" s="1"/>
  <c r="P45" i="43" s="1"/>
  <c r="P47" i="43" s="1"/>
  <c r="O21" i="43"/>
  <c r="O37" i="43" s="1"/>
  <c r="O41" i="43" s="1"/>
  <c r="O43" i="43" s="1"/>
  <c r="O45" i="43" s="1"/>
  <c r="O47" i="43" s="1"/>
  <c r="N21" i="43"/>
  <c r="N37" i="43" s="1"/>
  <c r="N41" i="43" s="1"/>
  <c r="N43" i="43" s="1"/>
  <c r="N45" i="43" s="1"/>
  <c r="N47" i="43" s="1"/>
  <c r="M21" i="43"/>
  <c r="M37" i="43" s="1"/>
  <c r="M41" i="43" s="1"/>
  <c r="M43" i="43" s="1"/>
  <c r="M45" i="43" s="1"/>
  <c r="M47" i="43" s="1"/>
  <c r="L21" i="43"/>
  <c r="K21" i="43"/>
  <c r="J21" i="43"/>
  <c r="J37" i="43" s="1"/>
  <c r="J41" i="43" s="1"/>
  <c r="J43" i="43" s="1"/>
  <c r="J45" i="43" s="1"/>
  <c r="J47" i="43" s="1"/>
  <c r="I21" i="43"/>
  <c r="I37" i="43" s="1"/>
  <c r="I41" i="43" s="1"/>
  <c r="I43" i="43" s="1"/>
  <c r="I45" i="43" s="1"/>
  <c r="I47" i="43" s="1"/>
  <c r="H21" i="43"/>
  <c r="H37" i="43" s="1"/>
  <c r="H41" i="43" s="1"/>
  <c r="H43" i="43" s="1"/>
  <c r="H45" i="43" s="1"/>
  <c r="H47" i="43" s="1"/>
  <c r="G21" i="43"/>
  <c r="G37" i="43" s="1"/>
  <c r="G41" i="43" s="1"/>
  <c r="G43" i="43" s="1"/>
  <c r="G45" i="43" s="1"/>
  <c r="G47" i="43" s="1"/>
  <c r="F21" i="43"/>
  <c r="E21" i="43"/>
  <c r="E37" i="43" s="1"/>
  <c r="E41" i="43" s="1"/>
  <c r="E43" i="43" s="1"/>
  <c r="E45" i="43" s="1"/>
  <c r="E47" i="43" s="1"/>
  <c r="D21" i="43"/>
  <c r="C21" i="43"/>
  <c r="AA21" i="44"/>
  <c r="AA37" i="44" s="1"/>
  <c r="AA41" i="44" s="1"/>
  <c r="AA43" i="44" s="1"/>
  <c r="AA45" i="44" s="1"/>
  <c r="AA47" i="44" s="1"/>
  <c r="Y21" i="44"/>
  <c r="Y37" i="44" s="1"/>
  <c r="Y41" i="44" s="1"/>
  <c r="Y43" i="44" s="1"/>
  <c r="Y45" i="44" s="1"/>
  <c r="Y47" i="44" s="1"/>
  <c r="X21" i="44"/>
  <c r="Z21" i="44" s="1"/>
  <c r="W21" i="44"/>
  <c r="W37" i="44" s="1"/>
  <c r="W41" i="44" s="1"/>
  <c r="W43" i="44" s="1"/>
  <c r="W45" i="44" s="1"/>
  <c r="W47" i="44" s="1"/>
  <c r="V21" i="44"/>
  <c r="V37" i="44" s="1"/>
  <c r="V41" i="44" s="1"/>
  <c r="V43" i="44" s="1"/>
  <c r="V45" i="44" s="1"/>
  <c r="V47" i="44" s="1"/>
  <c r="U21" i="44"/>
  <c r="U37" i="44" s="1"/>
  <c r="U41" i="44" s="1"/>
  <c r="U43" i="44" s="1"/>
  <c r="U45" i="44" s="1"/>
  <c r="U47" i="44" s="1"/>
  <c r="T21" i="44"/>
  <c r="S21" i="44"/>
  <c r="R21" i="44"/>
  <c r="R37" i="44" s="1"/>
  <c r="R41" i="44" s="1"/>
  <c r="R43" i="44" s="1"/>
  <c r="R45" i="44" s="1"/>
  <c r="R47" i="44" s="1"/>
  <c r="Q21" i="44"/>
  <c r="Q37" i="44" s="1"/>
  <c r="Q41" i="44" s="1"/>
  <c r="Q43" i="44" s="1"/>
  <c r="Q45" i="44" s="1"/>
  <c r="Q47" i="44" s="1"/>
  <c r="P21" i="44"/>
  <c r="P37" i="44" s="1"/>
  <c r="P41" i="44" s="1"/>
  <c r="P43" i="44" s="1"/>
  <c r="P45" i="44" s="1"/>
  <c r="P47" i="44" s="1"/>
  <c r="O21" i="44"/>
  <c r="O37" i="44" s="1"/>
  <c r="O41" i="44" s="1"/>
  <c r="O43" i="44" s="1"/>
  <c r="O45" i="44" s="1"/>
  <c r="O47" i="44" s="1"/>
  <c r="N21" i="44"/>
  <c r="N37" i="44" s="1"/>
  <c r="N41" i="44" s="1"/>
  <c r="N43" i="44" s="1"/>
  <c r="N45" i="44" s="1"/>
  <c r="N47" i="44" s="1"/>
  <c r="M21" i="44"/>
  <c r="M37" i="44" s="1"/>
  <c r="M41" i="44" s="1"/>
  <c r="M43" i="44" s="1"/>
  <c r="M45" i="44" s="1"/>
  <c r="M47" i="44" s="1"/>
  <c r="L21" i="44"/>
  <c r="K21" i="44"/>
  <c r="J21" i="44"/>
  <c r="J37" i="44" s="1"/>
  <c r="J41" i="44" s="1"/>
  <c r="J43" i="44" s="1"/>
  <c r="J45" i="44" s="1"/>
  <c r="J47" i="44" s="1"/>
  <c r="I21" i="44"/>
  <c r="I37" i="44" s="1"/>
  <c r="I41" i="44" s="1"/>
  <c r="I43" i="44" s="1"/>
  <c r="I45" i="44" s="1"/>
  <c r="I47" i="44" s="1"/>
  <c r="H21" i="44"/>
  <c r="H37" i="44" s="1"/>
  <c r="H41" i="44" s="1"/>
  <c r="H43" i="44" s="1"/>
  <c r="H45" i="44" s="1"/>
  <c r="H47" i="44" s="1"/>
  <c r="G21" i="44"/>
  <c r="G37" i="44" s="1"/>
  <c r="G41" i="44" s="1"/>
  <c r="G43" i="44" s="1"/>
  <c r="G45" i="44" s="1"/>
  <c r="G47" i="44" s="1"/>
  <c r="F21" i="44"/>
  <c r="F37" i="44" s="1"/>
  <c r="F41" i="44" s="1"/>
  <c r="F43" i="44" s="1"/>
  <c r="F45" i="44" s="1"/>
  <c r="F47" i="44" s="1"/>
  <c r="E21" i="44"/>
  <c r="E37" i="44" s="1"/>
  <c r="E41" i="44" s="1"/>
  <c r="E43" i="44" s="1"/>
  <c r="E45" i="44" s="1"/>
  <c r="E47" i="44" s="1"/>
  <c r="D21" i="44"/>
  <c r="C21" i="44"/>
  <c r="AA21" i="45"/>
  <c r="AA37" i="45" s="1"/>
  <c r="AA41" i="45" s="1"/>
  <c r="AA43" i="45" s="1"/>
  <c r="AA45" i="45" s="1"/>
  <c r="AA47" i="45" s="1"/>
  <c r="Y21" i="45"/>
  <c r="Y37" i="45" s="1"/>
  <c r="Y41" i="45" s="1"/>
  <c r="Y43" i="45" s="1"/>
  <c r="Y45" i="45" s="1"/>
  <c r="X21" i="45"/>
  <c r="W21" i="45"/>
  <c r="W37" i="45" s="1"/>
  <c r="W41" i="45" s="1"/>
  <c r="W43" i="45" s="1"/>
  <c r="W45" i="45" s="1"/>
  <c r="W47" i="45" s="1"/>
  <c r="V21" i="45"/>
  <c r="V37" i="45" s="1"/>
  <c r="V41" i="45" s="1"/>
  <c r="V43" i="45" s="1"/>
  <c r="V45" i="45" s="1"/>
  <c r="V47" i="45" s="1"/>
  <c r="U21" i="45"/>
  <c r="U37" i="45" s="1"/>
  <c r="U41" i="45" s="1"/>
  <c r="U43" i="45" s="1"/>
  <c r="U45" i="45" s="1"/>
  <c r="U47" i="45" s="1"/>
  <c r="T21" i="45"/>
  <c r="S21" i="45"/>
  <c r="R21" i="45"/>
  <c r="R37" i="45" s="1"/>
  <c r="R41" i="45" s="1"/>
  <c r="R43" i="45" s="1"/>
  <c r="R45" i="45" s="1"/>
  <c r="R47" i="45" s="1"/>
  <c r="Q21" i="45"/>
  <c r="Q37" i="45" s="1"/>
  <c r="Q41" i="45" s="1"/>
  <c r="Q43" i="45" s="1"/>
  <c r="Q45" i="45" s="1"/>
  <c r="Q47" i="45" s="1"/>
  <c r="P21" i="45"/>
  <c r="P37" i="45" s="1"/>
  <c r="P41" i="45" s="1"/>
  <c r="P43" i="45" s="1"/>
  <c r="P45" i="45" s="1"/>
  <c r="P47" i="45" s="1"/>
  <c r="O21" i="45"/>
  <c r="O37" i="45" s="1"/>
  <c r="O41" i="45" s="1"/>
  <c r="O43" i="45" s="1"/>
  <c r="O45" i="45" s="1"/>
  <c r="O47" i="45" s="1"/>
  <c r="N21" i="45"/>
  <c r="N37" i="45" s="1"/>
  <c r="N41" i="45" s="1"/>
  <c r="N43" i="45" s="1"/>
  <c r="N45" i="45" s="1"/>
  <c r="N47" i="45" s="1"/>
  <c r="M21" i="45"/>
  <c r="M37" i="45" s="1"/>
  <c r="M41" i="45" s="1"/>
  <c r="M43" i="45" s="1"/>
  <c r="M45" i="45" s="1"/>
  <c r="M47" i="45" s="1"/>
  <c r="L21" i="45"/>
  <c r="K21" i="45"/>
  <c r="J21" i="45"/>
  <c r="J37" i="45" s="1"/>
  <c r="J41" i="45" s="1"/>
  <c r="J43" i="45" s="1"/>
  <c r="J45" i="45" s="1"/>
  <c r="J47" i="45" s="1"/>
  <c r="I21" i="45"/>
  <c r="I37" i="45" s="1"/>
  <c r="I41" i="45" s="1"/>
  <c r="I43" i="45" s="1"/>
  <c r="I45" i="45" s="1"/>
  <c r="I47" i="45" s="1"/>
  <c r="H21" i="45"/>
  <c r="H37" i="45" s="1"/>
  <c r="H41" i="45" s="1"/>
  <c r="H43" i="45" s="1"/>
  <c r="H45" i="45" s="1"/>
  <c r="H47" i="45" s="1"/>
  <c r="G21" i="45"/>
  <c r="G37" i="45" s="1"/>
  <c r="G41" i="45" s="1"/>
  <c r="G43" i="45" s="1"/>
  <c r="G45" i="45" s="1"/>
  <c r="G47" i="45" s="1"/>
  <c r="F21" i="45"/>
  <c r="E21" i="45"/>
  <c r="E37" i="45" s="1"/>
  <c r="E41" i="45" s="1"/>
  <c r="E43" i="45" s="1"/>
  <c r="E45" i="45" s="1"/>
  <c r="E47" i="45" s="1"/>
  <c r="D21" i="45"/>
  <c r="C21" i="45"/>
  <c r="AA21" i="46"/>
  <c r="AA37" i="46" s="1"/>
  <c r="AA41" i="46" s="1"/>
  <c r="AA43" i="46" s="1"/>
  <c r="AA45" i="46" s="1"/>
  <c r="AA47" i="46" s="1"/>
  <c r="Y21" i="46"/>
  <c r="Y37" i="46" s="1"/>
  <c r="Y41" i="46" s="1"/>
  <c r="Y43" i="46" s="1"/>
  <c r="X21" i="46"/>
  <c r="W21" i="46"/>
  <c r="W37" i="46" s="1"/>
  <c r="W41" i="46" s="1"/>
  <c r="W43" i="46" s="1"/>
  <c r="W45" i="46" s="1"/>
  <c r="W47" i="46" s="1"/>
  <c r="V21" i="46"/>
  <c r="V37" i="46" s="1"/>
  <c r="V41" i="46" s="1"/>
  <c r="V43" i="46" s="1"/>
  <c r="V45" i="46" s="1"/>
  <c r="V47" i="46" s="1"/>
  <c r="U21" i="46"/>
  <c r="U37" i="46" s="1"/>
  <c r="U41" i="46" s="1"/>
  <c r="U43" i="46" s="1"/>
  <c r="U45" i="46" s="1"/>
  <c r="U47" i="46" s="1"/>
  <c r="T21" i="46"/>
  <c r="S21" i="46"/>
  <c r="R21" i="46"/>
  <c r="R37" i="46" s="1"/>
  <c r="R41" i="46" s="1"/>
  <c r="R43" i="46" s="1"/>
  <c r="R45" i="46" s="1"/>
  <c r="R47" i="46" s="1"/>
  <c r="Q21" i="46"/>
  <c r="Q37" i="46" s="1"/>
  <c r="Q41" i="46" s="1"/>
  <c r="Q43" i="46" s="1"/>
  <c r="Q45" i="46" s="1"/>
  <c r="Q47" i="46" s="1"/>
  <c r="P21" i="46"/>
  <c r="P37" i="46" s="1"/>
  <c r="P41" i="46" s="1"/>
  <c r="P43" i="46" s="1"/>
  <c r="P45" i="46" s="1"/>
  <c r="P47" i="46" s="1"/>
  <c r="O21" i="46"/>
  <c r="O37" i="46" s="1"/>
  <c r="O41" i="46" s="1"/>
  <c r="O43" i="46" s="1"/>
  <c r="O45" i="46" s="1"/>
  <c r="O47" i="46" s="1"/>
  <c r="N21" i="46"/>
  <c r="N37" i="46" s="1"/>
  <c r="N41" i="46" s="1"/>
  <c r="N43" i="46" s="1"/>
  <c r="N45" i="46" s="1"/>
  <c r="N47" i="46" s="1"/>
  <c r="M21" i="46"/>
  <c r="M37" i="46" s="1"/>
  <c r="M41" i="46" s="1"/>
  <c r="M43" i="46" s="1"/>
  <c r="M45" i="46" s="1"/>
  <c r="M47" i="46" s="1"/>
  <c r="L21" i="46"/>
  <c r="K21" i="46"/>
  <c r="J21" i="46"/>
  <c r="J37" i="46" s="1"/>
  <c r="J41" i="46" s="1"/>
  <c r="J43" i="46" s="1"/>
  <c r="J45" i="46" s="1"/>
  <c r="J47" i="46" s="1"/>
  <c r="I21" i="46"/>
  <c r="I37" i="46" s="1"/>
  <c r="I41" i="46" s="1"/>
  <c r="I43" i="46" s="1"/>
  <c r="I45" i="46" s="1"/>
  <c r="I47" i="46" s="1"/>
  <c r="H21" i="46"/>
  <c r="H37" i="46" s="1"/>
  <c r="H41" i="46" s="1"/>
  <c r="H43" i="46" s="1"/>
  <c r="H45" i="46" s="1"/>
  <c r="H47" i="46" s="1"/>
  <c r="G21" i="46"/>
  <c r="G37" i="46" s="1"/>
  <c r="G41" i="46" s="1"/>
  <c r="G43" i="46" s="1"/>
  <c r="G45" i="46" s="1"/>
  <c r="G47" i="46" s="1"/>
  <c r="F21" i="46"/>
  <c r="E21" i="46"/>
  <c r="E37" i="46" s="1"/>
  <c r="E41" i="46" s="1"/>
  <c r="E43" i="46" s="1"/>
  <c r="E45" i="46" s="1"/>
  <c r="E47" i="46" s="1"/>
  <c r="D21" i="46"/>
  <c r="C21" i="46"/>
  <c r="AA21" i="47"/>
  <c r="AA37" i="47" s="1"/>
  <c r="AA41" i="47" s="1"/>
  <c r="AA43" i="47" s="1"/>
  <c r="AA45" i="47" s="1"/>
  <c r="AA47" i="47" s="1"/>
  <c r="Y21" i="47"/>
  <c r="Y37" i="47" s="1"/>
  <c r="Y41" i="47" s="1"/>
  <c r="Y43" i="47" s="1"/>
  <c r="Y45" i="47" s="1"/>
  <c r="Y47" i="47" s="1"/>
  <c r="X21" i="47"/>
  <c r="W21" i="47"/>
  <c r="W37" i="47" s="1"/>
  <c r="W41" i="47" s="1"/>
  <c r="W43" i="47" s="1"/>
  <c r="W45" i="47" s="1"/>
  <c r="W47" i="47" s="1"/>
  <c r="V21" i="47"/>
  <c r="V37" i="47" s="1"/>
  <c r="V41" i="47" s="1"/>
  <c r="V43" i="47" s="1"/>
  <c r="V45" i="47" s="1"/>
  <c r="V47" i="47" s="1"/>
  <c r="U21" i="47"/>
  <c r="U37" i="47" s="1"/>
  <c r="U41" i="47" s="1"/>
  <c r="U43" i="47" s="1"/>
  <c r="U45" i="47" s="1"/>
  <c r="U47" i="47" s="1"/>
  <c r="T21" i="47"/>
  <c r="S21" i="47"/>
  <c r="R21" i="47"/>
  <c r="R37" i="47" s="1"/>
  <c r="R41" i="47" s="1"/>
  <c r="R43" i="47" s="1"/>
  <c r="R45" i="47" s="1"/>
  <c r="R47" i="47" s="1"/>
  <c r="Q21" i="47"/>
  <c r="Q37" i="47" s="1"/>
  <c r="Q41" i="47" s="1"/>
  <c r="Q43" i="47" s="1"/>
  <c r="Q45" i="47" s="1"/>
  <c r="Q47" i="47" s="1"/>
  <c r="P21" i="47"/>
  <c r="P37" i="47" s="1"/>
  <c r="P41" i="47" s="1"/>
  <c r="P43" i="47" s="1"/>
  <c r="P45" i="47" s="1"/>
  <c r="P47" i="47" s="1"/>
  <c r="O21" i="47"/>
  <c r="O37" i="47" s="1"/>
  <c r="O41" i="47" s="1"/>
  <c r="O43" i="47" s="1"/>
  <c r="O45" i="47" s="1"/>
  <c r="O47" i="47" s="1"/>
  <c r="N21" i="47"/>
  <c r="N37" i="47" s="1"/>
  <c r="N41" i="47" s="1"/>
  <c r="N43" i="47" s="1"/>
  <c r="N45" i="47" s="1"/>
  <c r="N47" i="47" s="1"/>
  <c r="M21" i="47"/>
  <c r="M37" i="47" s="1"/>
  <c r="M41" i="47" s="1"/>
  <c r="M43" i="47" s="1"/>
  <c r="M45" i="47" s="1"/>
  <c r="M47" i="47" s="1"/>
  <c r="L21" i="47"/>
  <c r="K21" i="47"/>
  <c r="J21" i="47"/>
  <c r="J37" i="47" s="1"/>
  <c r="J41" i="47" s="1"/>
  <c r="J43" i="47" s="1"/>
  <c r="J45" i="47" s="1"/>
  <c r="J47" i="47" s="1"/>
  <c r="I21" i="47"/>
  <c r="I37" i="47" s="1"/>
  <c r="I41" i="47" s="1"/>
  <c r="I43" i="47" s="1"/>
  <c r="I45" i="47" s="1"/>
  <c r="I47" i="47" s="1"/>
  <c r="H21" i="47"/>
  <c r="H37" i="47" s="1"/>
  <c r="H41" i="47" s="1"/>
  <c r="H43" i="47" s="1"/>
  <c r="H45" i="47" s="1"/>
  <c r="H47" i="47" s="1"/>
  <c r="G21" i="47"/>
  <c r="G37" i="47" s="1"/>
  <c r="G41" i="47" s="1"/>
  <c r="G43" i="47" s="1"/>
  <c r="G45" i="47" s="1"/>
  <c r="G47" i="47" s="1"/>
  <c r="F21" i="47"/>
  <c r="E21" i="47"/>
  <c r="E37" i="47" s="1"/>
  <c r="E41" i="47" s="1"/>
  <c r="E43" i="47" s="1"/>
  <c r="E45" i="47" s="1"/>
  <c r="E47" i="47" s="1"/>
  <c r="D21" i="47"/>
  <c r="C21" i="47"/>
  <c r="AA21" i="48"/>
  <c r="AA37" i="48" s="1"/>
  <c r="AA41" i="48" s="1"/>
  <c r="AA43" i="48" s="1"/>
  <c r="AA45" i="48" s="1"/>
  <c r="AA47" i="48" s="1"/>
  <c r="Y21" i="48"/>
  <c r="Y37" i="48" s="1"/>
  <c r="Y41" i="48" s="1"/>
  <c r="Y43" i="48" s="1"/>
  <c r="Y45" i="48" s="1"/>
  <c r="Y47" i="48" s="1"/>
  <c r="X21" i="48"/>
  <c r="W21" i="48"/>
  <c r="W37" i="48" s="1"/>
  <c r="W41" i="48" s="1"/>
  <c r="W43" i="48" s="1"/>
  <c r="W45" i="48" s="1"/>
  <c r="W47" i="48" s="1"/>
  <c r="V21" i="48"/>
  <c r="V37" i="48" s="1"/>
  <c r="V41" i="48" s="1"/>
  <c r="V43" i="48" s="1"/>
  <c r="V45" i="48" s="1"/>
  <c r="V47" i="48" s="1"/>
  <c r="U21" i="48"/>
  <c r="U37" i="48" s="1"/>
  <c r="U41" i="48" s="1"/>
  <c r="U43" i="48" s="1"/>
  <c r="U45" i="48" s="1"/>
  <c r="U47" i="48" s="1"/>
  <c r="T21" i="48"/>
  <c r="S21" i="48"/>
  <c r="R21" i="48"/>
  <c r="R37" i="48" s="1"/>
  <c r="R41" i="48" s="1"/>
  <c r="R43" i="48" s="1"/>
  <c r="R45" i="48" s="1"/>
  <c r="R47" i="48" s="1"/>
  <c r="Q21" i="48"/>
  <c r="Q37" i="48" s="1"/>
  <c r="Q41" i="48" s="1"/>
  <c r="Q43" i="48" s="1"/>
  <c r="Q45" i="48" s="1"/>
  <c r="Q47" i="48" s="1"/>
  <c r="P21" i="48"/>
  <c r="P37" i="48" s="1"/>
  <c r="P41" i="48" s="1"/>
  <c r="P43" i="48" s="1"/>
  <c r="P45" i="48" s="1"/>
  <c r="P47" i="48" s="1"/>
  <c r="O21" i="48"/>
  <c r="O37" i="48" s="1"/>
  <c r="O41" i="48" s="1"/>
  <c r="O43" i="48" s="1"/>
  <c r="O45" i="48" s="1"/>
  <c r="O47" i="48" s="1"/>
  <c r="N21" i="48"/>
  <c r="N37" i="48" s="1"/>
  <c r="N41" i="48" s="1"/>
  <c r="N43" i="48" s="1"/>
  <c r="N45" i="48" s="1"/>
  <c r="N47" i="48" s="1"/>
  <c r="M21" i="48"/>
  <c r="M37" i="48" s="1"/>
  <c r="M41" i="48" s="1"/>
  <c r="M43" i="48" s="1"/>
  <c r="M45" i="48" s="1"/>
  <c r="M47" i="48" s="1"/>
  <c r="L21" i="48"/>
  <c r="K21" i="48"/>
  <c r="J21" i="48"/>
  <c r="J37" i="48" s="1"/>
  <c r="J41" i="48" s="1"/>
  <c r="J43" i="48" s="1"/>
  <c r="J45" i="48" s="1"/>
  <c r="J47" i="48" s="1"/>
  <c r="I21" i="48"/>
  <c r="I37" i="48" s="1"/>
  <c r="I41" i="48" s="1"/>
  <c r="I43" i="48" s="1"/>
  <c r="I45" i="48" s="1"/>
  <c r="I47" i="48" s="1"/>
  <c r="H21" i="48"/>
  <c r="H37" i="48" s="1"/>
  <c r="H41" i="48" s="1"/>
  <c r="H43" i="48" s="1"/>
  <c r="H45" i="48" s="1"/>
  <c r="H47" i="48" s="1"/>
  <c r="G21" i="48"/>
  <c r="G37" i="48" s="1"/>
  <c r="G41" i="48" s="1"/>
  <c r="G43" i="48" s="1"/>
  <c r="G45" i="48" s="1"/>
  <c r="G47" i="48" s="1"/>
  <c r="F21" i="48"/>
  <c r="E21" i="48"/>
  <c r="E37" i="48" s="1"/>
  <c r="E41" i="48" s="1"/>
  <c r="E43" i="48" s="1"/>
  <c r="E45" i="48" s="1"/>
  <c r="E47" i="48" s="1"/>
  <c r="D21" i="48"/>
  <c r="C21" i="48"/>
  <c r="AA21" i="49"/>
  <c r="AA37" i="49" s="1"/>
  <c r="AA41" i="49" s="1"/>
  <c r="AA43" i="49" s="1"/>
  <c r="AA45" i="49" s="1"/>
  <c r="AA47" i="49" s="1"/>
  <c r="Y21" i="49"/>
  <c r="Y37" i="49" s="1"/>
  <c r="Y41" i="49" s="1"/>
  <c r="Y43" i="49" s="1"/>
  <c r="Y45" i="49" s="1"/>
  <c r="X21" i="49"/>
  <c r="W21" i="49"/>
  <c r="W37" i="49" s="1"/>
  <c r="W41" i="49" s="1"/>
  <c r="W43" i="49" s="1"/>
  <c r="W45" i="49" s="1"/>
  <c r="W47" i="49" s="1"/>
  <c r="V21" i="49"/>
  <c r="V37" i="49" s="1"/>
  <c r="V41" i="49" s="1"/>
  <c r="V43" i="49" s="1"/>
  <c r="V45" i="49" s="1"/>
  <c r="V47" i="49" s="1"/>
  <c r="U21" i="49"/>
  <c r="U37" i="49" s="1"/>
  <c r="U41" i="49" s="1"/>
  <c r="U43" i="49" s="1"/>
  <c r="U45" i="49" s="1"/>
  <c r="U47" i="49" s="1"/>
  <c r="T21" i="49"/>
  <c r="S21" i="49"/>
  <c r="R21" i="49"/>
  <c r="R37" i="49" s="1"/>
  <c r="R41" i="49" s="1"/>
  <c r="R43" i="49" s="1"/>
  <c r="R45" i="49" s="1"/>
  <c r="R47" i="49" s="1"/>
  <c r="Q21" i="49"/>
  <c r="Q37" i="49" s="1"/>
  <c r="Q41" i="49" s="1"/>
  <c r="Q43" i="49" s="1"/>
  <c r="Q45" i="49" s="1"/>
  <c r="Q47" i="49" s="1"/>
  <c r="P21" i="49"/>
  <c r="P37" i="49" s="1"/>
  <c r="P41" i="49" s="1"/>
  <c r="P43" i="49" s="1"/>
  <c r="P45" i="49" s="1"/>
  <c r="P47" i="49" s="1"/>
  <c r="O21" i="49"/>
  <c r="O37" i="49" s="1"/>
  <c r="O41" i="49" s="1"/>
  <c r="O43" i="49" s="1"/>
  <c r="O45" i="49" s="1"/>
  <c r="O47" i="49" s="1"/>
  <c r="N21" i="49"/>
  <c r="N37" i="49" s="1"/>
  <c r="N41" i="49" s="1"/>
  <c r="N43" i="49" s="1"/>
  <c r="N45" i="49" s="1"/>
  <c r="N47" i="49" s="1"/>
  <c r="M21" i="49"/>
  <c r="M37" i="49" s="1"/>
  <c r="M41" i="49" s="1"/>
  <c r="M43" i="49" s="1"/>
  <c r="M45" i="49" s="1"/>
  <c r="M47" i="49" s="1"/>
  <c r="L21" i="49"/>
  <c r="K21" i="49"/>
  <c r="J21" i="49"/>
  <c r="J37" i="49" s="1"/>
  <c r="J41" i="49" s="1"/>
  <c r="J43" i="49" s="1"/>
  <c r="J45" i="49" s="1"/>
  <c r="J47" i="49" s="1"/>
  <c r="I21" i="49"/>
  <c r="I37" i="49" s="1"/>
  <c r="I41" i="49" s="1"/>
  <c r="I43" i="49" s="1"/>
  <c r="I45" i="49" s="1"/>
  <c r="I47" i="49" s="1"/>
  <c r="H21" i="49"/>
  <c r="H37" i="49" s="1"/>
  <c r="H41" i="49" s="1"/>
  <c r="H43" i="49" s="1"/>
  <c r="H45" i="49" s="1"/>
  <c r="H47" i="49" s="1"/>
  <c r="G21" i="49"/>
  <c r="G37" i="49" s="1"/>
  <c r="G41" i="49" s="1"/>
  <c r="G43" i="49" s="1"/>
  <c r="G45" i="49" s="1"/>
  <c r="G47" i="49" s="1"/>
  <c r="F21" i="49"/>
  <c r="E21" i="49"/>
  <c r="E37" i="49" s="1"/>
  <c r="E41" i="49" s="1"/>
  <c r="E43" i="49" s="1"/>
  <c r="E45" i="49" s="1"/>
  <c r="E47" i="49" s="1"/>
  <c r="D21" i="49"/>
  <c r="C21" i="49"/>
  <c r="AA21" i="50"/>
  <c r="AA37" i="50" s="1"/>
  <c r="AA41" i="50" s="1"/>
  <c r="AA43" i="50" s="1"/>
  <c r="AA45" i="50" s="1"/>
  <c r="AA47" i="50" s="1"/>
  <c r="Y21" i="50"/>
  <c r="Y37" i="50" s="1"/>
  <c r="Y41" i="50" s="1"/>
  <c r="Y43" i="50" s="1"/>
  <c r="Y45" i="50" s="1"/>
  <c r="Y47" i="50" s="1"/>
  <c r="X21" i="50"/>
  <c r="Z21" i="50" s="1"/>
  <c r="W21" i="50"/>
  <c r="W37" i="50" s="1"/>
  <c r="W41" i="50" s="1"/>
  <c r="W43" i="50" s="1"/>
  <c r="W45" i="50" s="1"/>
  <c r="W47" i="50" s="1"/>
  <c r="V21" i="50"/>
  <c r="V37" i="50" s="1"/>
  <c r="V41" i="50" s="1"/>
  <c r="V43" i="50" s="1"/>
  <c r="V45" i="50" s="1"/>
  <c r="V47" i="50" s="1"/>
  <c r="U21" i="50"/>
  <c r="U37" i="50" s="1"/>
  <c r="U41" i="50" s="1"/>
  <c r="U43" i="50" s="1"/>
  <c r="U45" i="50" s="1"/>
  <c r="U47" i="50" s="1"/>
  <c r="T21" i="50"/>
  <c r="S21" i="50"/>
  <c r="R21" i="50"/>
  <c r="R37" i="50" s="1"/>
  <c r="R41" i="50" s="1"/>
  <c r="R43" i="50" s="1"/>
  <c r="R45" i="50" s="1"/>
  <c r="R47" i="50" s="1"/>
  <c r="Q21" i="50"/>
  <c r="Q37" i="50" s="1"/>
  <c r="Q41" i="50" s="1"/>
  <c r="Q43" i="50" s="1"/>
  <c r="Q45" i="50" s="1"/>
  <c r="Q47" i="50" s="1"/>
  <c r="P21" i="50"/>
  <c r="P37" i="50" s="1"/>
  <c r="P41" i="50" s="1"/>
  <c r="P43" i="50" s="1"/>
  <c r="P45" i="50" s="1"/>
  <c r="P47" i="50" s="1"/>
  <c r="O21" i="50"/>
  <c r="O37" i="50" s="1"/>
  <c r="O41" i="50" s="1"/>
  <c r="O43" i="50" s="1"/>
  <c r="O45" i="50" s="1"/>
  <c r="O47" i="50" s="1"/>
  <c r="N21" i="50"/>
  <c r="N37" i="50" s="1"/>
  <c r="N41" i="50" s="1"/>
  <c r="N43" i="50" s="1"/>
  <c r="N45" i="50" s="1"/>
  <c r="N47" i="50" s="1"/>
  <c r="M21" i="50"/>
  <c r="M37" i="50" s="1"/>
  <c r="M41" i="50" s="1"/>
  <c r="M43" i="50" s="1"/>
  <c r="M45" i="50" s="1"/>
  <c r="M47" i="50" s="1"/>
  <c r="L21" i="50"/>
  <c r="K21" i="50"/>
  <c r="J21" i="50"/>
  <c r="J37" i="50" s="1"/>
  <c r="J41" i="50" s="1"/>
  <c r="J43" i="50" s="1"/>
  <c r="J45" i="50" s="1"/>
  <c r="J47" i="50" s="1"/>
  <c r="I21" i="50"/>
  <c r="I37" i="50" s="1"/>
  <c r="I41" i="50" s="1"/>
  <c r="I43" i="50" s="1"/>
  <c r="I45" i="50" s="1"/>
  <c r="I47" i="50" s="1"/>
  <c r="H21" i="50"/>
  <c r="H37" i="50" s="1"/>
  <c r="H41" i="50" s="1"/>
  <c r="H43" i="50" s="1"/>
  <c r="H45" i="50" s="1"/>
  <c r="H47" i="50" s="1"/>
  <c r="G21" i="50"/>
  <c r="G37" i="50" s="1"/>
  <c r="G41" i="50" s="1"/>
  <c r="G43" i="50" s="1"/>
  <c r="G45" i="50" s="1"/>
  <c r="G47" i="50" s="1"/>
  <c r="F21" i="50"/>
  <c r="E21" i="50"/>
  <c r="E37" i="50" s="1"/>
  <c r="E41" i="50" s="1"/>
  <c r="E43" i="50" s="1"/>
  <c r="E45" i="50" s="1"/>
  <c r="E47" i="50" s="1"/>
  <c r="D21" i="50"/>
  <c r="C21" i="50"/>
  <c r="AA21" i="51"/>
  <c r="AA37" i="51" s="1"/>
  <c r="AA41" i="51" s="1"/>
  <c r="AA43" i="51" s="1"/>
  <c r="AA45" i="51" s="1"/>
  <c r="AA47" i="51" s="1"/>
  <c r="Y21" i="51"/>
  <c r="Y37" i="51" s="1"/>
  <c r="Y41" i="51" s="1"/>
  <c r="Y43" i="51" s="1"/>
  <c r="Y45" i="51" s="1"/>
  <c r="Y47" i="51" s="1"/>
  <c r="X21" i="51"/>
  <c r="W21" i="51"/>
  <c r="W37" i="51" s="1"/>
  <c r="W41" i="51" s="1"/>
  <c r="W43" i="51" s="1"/>
  <c r="W45" i="51" s="1"/>
  <c r="W47" i="51" s="1"/>
  <c r="V21" i="51"/>
  <c r="V37" i="51" s="1"/>
  <c r="V41" i="51" s="1"/>
  <c r="V43" i="51" s="1"/>
  <c r="V45" i="51" s="1"/>
  <c r="V47" i="51" s="1"/>
  <c r="U21" i="51"/>
  <c r="U37" i="51" s="1"/>
  <c r="U41" i="51" s="1"/>
  <c r="U43" i="51" s="1"/>
  <c r="U45" i="51" s="1"/>
  <c r="U47" i="51" s="1"/>
  <c r="T21" i="51"/>
  <c r="S21" i="51"/>
  <c r="R21" i="51"/>
  <c r="R37" i="51" s="1"/>
  <c r="R41" i="51" s="1"/>
  <c r="R43" i="51" s="1"/>
  <c r="R45" i="51" s="1"/>
  <c r="R47" i="51" s="1"/>
  <c r="Q21" i="51"/>
  <c r="Q37" i="51" s="1"/>
  <c r="Q41" i="51" s="1"/>
  <c r="Q43" i="51" s="1"/>
  <c r="Q45" i="51" s="1"/>
  <c r="Q47" i="51" s="1"/>
  <c r="P21" i="51"/>
  <c r="P37" i="51" s="1"/>
  <c r="P41" i="51" s="1"/>
  <c r="P43" i="51" s="1"/>
  <c r="P45" i="51" s="1"/>
  <c r="P47" i="51" s="1"/>
  <c r="O21" i="51"/>
  <c r="O37" i="51" s="1"/>
  <c r="O41" i="51" s="1"/>
  <c r="O43" i="51" s="1"/>
  <c r="O45" i="51" s="1"/>
  <c r="O47" i="51" s="1"/>
  <c r="N21" i="51"/>
  <c r="N37" i="51" s="1"/>
  <c r="N41" i="51" s="1"/>
  <c r="N43" i="51" s="1"/>
  <c r="N45" i="51" s="1"/>
  <c r="N47" i="51" s="1"/>
  <c r="M21" i="51"/>
  <c r="M37" i="51" s="1"/>
  <c r="M41" i="51" s="1"/>
  <c r="M43" i="51" s="1"/>
  <c r="M45" i="51" s="1"/>
  <c r="M47" i="51" s="1"/>
  <c r="L21" i="51"/>
  <c r="K21" i="51"/>
  <c r="J21" i="51"/>
  <c r="J37" i="51" s="1"/>
  <c r="J41" i="51" s="1"/>
  <c r="J43" i="51" s="1"/>
  <c r="J45" i="51" s="1"/>
  <c r="J47" i="51" s="1"/>
  <c r="I21" i="51"/>
  <c r="I37" i="51" s="1"/>
  <c r="I41" i="51" s="1"/>
  <c r="I43" i="51" s="1"/>
  <c r="I45" i="51" s="1"/>
  <c r="I47" i="51" s="1"/>
  <c r="H21" i="51"/>
  <c r="H37" i="51" s="1"/>
  <c r="H41" i="51" s="1"/>
  <c r="H43" i="51" s="1"/>
  <c r="H45" i="51" s="1"/>
  <c r="H47" i="51" s="1"/>
  <c r="G21" i="51"/>
  <c r="G37" i="51" s="1"/>
  <c r="G41" i="51" s="1"/>
  <c r="G43" i="51" s="1"/>
  <c r="G45" i="51" s="1"/>
  <c r="G47" i="51" s="1"/>
  <c r="F21" i="51"/>
  <c r="E21" i="51"/>
  <c r="E37" i="51" s="1"/>
  <c r="E41" i="51" s="1"/>
  <c r="E43" i="51" s="1"/>
  <c r="E45" i="51" s="1"/>
  <c r="E47" i="51" s="1"/>
  <c r="D21" i="51"/>
  <c r="C21" i="51"/>
  <c r="AA21" i="52"/>
  <c r="AA37" i="52" s="1"/>
  <c r="AA41" i="52" s="1"/>
  <c r="AA43" i="52" s="1"/>
  <c r="AA45" i="52" s="1"/>
  <c r="AA47" i="52" s="1"/>
  <c r="Y21" i="52"/>
  <c r="Y37" i="52" s="1"/>
  <c r="Y41" i="52" s="1"/>
  <c r="Y43" i="52" s="1"/>
  <c r="Y45" i="52" s="1"/>
  <c r="Y47" i="52" s="1"/>
  <c r="X21" i="52"/>
  <c r="W21" i="52"/>
  <c r="W37" i="52" s="1"/>
  <c r="W41" i="52" s="1"/>
  <c r="W43" i="52" s="1"/>
  <c r="W45" i="52" s="1"/>
  <c r="W47" i="52" s="1"/>
  <c r="V21" i="52"/>
  <c r="V37" i="52" s="1"/>
  <c r="V41" i="52" s="1"/>
  <c r="V43" i="52" s="1"/>
  <c r="V45" i="52" s="1"/>
  <c r="V47" i="52" s="1"/>
  <c r="U21" i="52"/>
  <c r="U37" i="52" s="1"/>
  <c r="U41" i="52" s="1"/>
  <c r="U43" i="52" s="1"/>
  <c r="U45" i="52" s="1"/>
  <c r="U47" i="52" s="1"/>
  <c r="T21" i="52"/>
  <c r="S21" i="52"/>
  <c r="R21" i="52"/>
  <c r="R37" i="52" s="1"/>
  <c r="R41" i="52" s="1"/>
  <c r="R43" i="52" s="1"/>
  <c r="R45" i="52" s="1"/>
  <c r="R47" i="52" s="1"/>
  <c r="Q21" i="52"/>
  <c r="Q37" i="52" s="1"/>
  <c r="Q41" i="52" s="1"/>
  <c r="Q43" i="52" s="1"/>
  <c r="Q45" i="52" s="1"/>
  <c r="Q47" i="52" s="1"/>
  <c r="P21" i="52"/>
  <c r="P37" i="52" s="1"/>
  <c r="P41" i="52" s="1"/>
  <c r="P43" i="52" s="1"/>
  <c r="P45" i="52" s="1"/>
  <c r="P47" i="52" s="1"/>
  <c r="O21" i="52"/>
  <c r="O37" i="52" s="1"/>
  <c r="O41" i="52" s="1"/>
  <c r="O43" i="52" s="1"/>
  <c r="O45" i="52" s="1"/>
  <c r="O47" i="52" s="1"/>
  <c r="N21" i="52"/>
  <c r="N37" i="52" s="1"/>
  <c r="N41" i="52" s="1"/>
  <c r="N43" i="52" s="1"/>
  <c r="N45" i="52" s="1"/>
  <c r="N47" i="52" s="1"/>
  <c r="M21" i="52"/>
  <c r="M37" i="52" s="1"/>
  <c r="M41" i="52" s="1"/>
  <c r="M43" i="52" s="1"/>
  <c r="M45" i="52" s="1"/>
  <c r="M47" i="52" s="1"/>
  <c r="L21" i="52"/>
  <c r="K21" i="52"/>
  <c r="J21" i="52"/>
  <c r="J37" i="52" s="1"/>
  <c r="J41" i="52" s="1"/>
  <c r="J43" i="52" s="1"/>
  <c r="J45" i="52" s="1"/>
  <c r="J47" i="52" s="1"/>
  <c r="I21" i="52"/>
  <c r="I37" i="52" s="1"/>
  <c r="I41" i="52" s="1"/>
  <c r="I43" i="52" s="1"/>
  <c r="I45" i="52" s="1"/>
  <c r="I47" i="52" s="1"/>
  <c r="H21" i="52"/>
  <c r="H37" i="52" s="1"/>
  <c r="H41" i="52" s="1"/>
  <c r="H43" i="52" s="1"/>
  <c r="H45" i="52" s="1"/>
  <c r="H47" i="52" s="1"/>
  <c r="G21" i="52"/>
  <c r="G37" i="52" s="1"/>
  <c r="G41" i="52" s="1"/>
  <c r="G43" i="52" s="1"/>
  <c r="G45" i="52" s="1"/>
  <c r="G47" i="52" s="1"/>
  <c r="F21" i="52"/>
  <c r="E21" i="52"/>
  <c r="E37" i="52" s="1"/>
  <c r="E41" i="52" s="1"/>
  <c r="E43" i="52" s="1"/>
  <c r="E45" i="52" s="1"/>
  <c r="E47" i="52" s="1"/>
  <c r="D21" i="52"/>
  <c r="C21" i="52"/>
  <c r="AA21" i="53"/>
  <c r="AA37" i="53" s="1"/>
  <c r="AA41" i="53" s="1"/>
  <c r="AA43" i="53" s="1"/>
  <c r="AA45" i="53" s="1"/>
  <c r="AA47" i="53" s="1"/>
  <c r="Y21" i="53"/>
  <c r="Y37" i="53" s="1"/>
  <c r="Y41" i="53" s="1"/>
  <c r="Y43" i="53" s="1"/>
  <c r="Y45" i="53" s="1"/>
  <c r="Y47" i="53" s="1"/>
  <c r="X21" i="53"/>
  <c r="W21" i="53"/>
  <c r="W37" i="53" s="1"/>
  <c r="W41" i="53" s="1"/>
  <c r="W43" i="53" s="1"/>
  <c r="W45" i="53" s="1"/>
  <c r="W47" i="53" s="1"/>
  <c r="V21" i="53"/>
  <c r="V37" i="53" s="1"/>
  <c r="V41" i="53" s="1"/>
  <c r="V43" i="53" s="1"/>
  <c r="V45" i="53" s="1"/>
  <c r="V47" i="53" s="1"/>
  <c r="U21" i="53"/>
  <c r="U37" i="53" s="1"/>
  <c r="U41" i="53" s="1"/>
  <c r="U43" i="53" s="1"/>
  <c r="U45" i="53" s="1"/>
  <c r="U47" i="53" s="1"/>
  <c r="T21" i="53"/>
  <c r="S21" i="53"/>
  <c r="S37" i="53" s="1"/>
  <c r="S41" i="53" s="1"/>
  <c r="S43" i="53" s="1"/>
  <c r="S45" i="53" s="1"/>
  <c r="S47" i="53" s="1"/>
  <c r="R21" i="53"/>
  <c r="R37" i="53" s="1"/>
  <c r="R41" i="53" s="1"/>
  <c r="R43" i="53" s="1"/>
  <c r="R45" i="53" s="1"/>
  <c r="R47" i="53" s="1"/>
  <c r="Q21" i="53"/>
  <c r="Q37" i="53" s="1"/>
  <c r="Q41" i="53" s="1"/>
  <c r="Q43" i="53" s="1"/>
  <c r="Q45" i="53" s="1"/>
  <c r="Q47" i="53" s="1"/>
  <c r="P21" i="53"/>
  <c r="P37" i="53" s="1"/>
  <c r="P41" i="53" s="1"/>
  <c r="P43" i="53" s="1"/>
  <c r="P45" i="53" s="1"/>
  <c r="P47" i="53" s="1"/>
  <c r="O21" i="53"/>
  <c r="O37" i="53" s="1"/>
  <c r="O41" i="53" s="1"/>
  <c r="O43" i="53" s="1"/>
  <c r="O45" i="53" s="1"/>
  <c r="O47" i="53" s="1"/>
  <c r="N21" i="53"/>
  <c r="N37" i="53" s="1"/>
  <c r="N41" i="53" s="1"/>
  <c r="N43" i="53" s="1"/>
  <c r="N45" i="53" s="1"/>
  <c r="N47" i="53" s="1"/>
  <c r="M21" i="53"/>
  <c r="M37" i="53" s="1"/>
  <c r="M41" i="53" s="1"/>
  <c r="M43" i="53" s="1"/>
  <c r="M45" i="53" s="1"/>
  <c r="M47" i="53" s="1"/>
  <c r="L21" i="53"/>
  <c r="K21" i="53"/>
  <c r="K37" i="53" s="1"/>
  <c r="K41" i="53" s="1"/>
  <c r="K43" i="53" s="1"/>
  <c r="K45" i="53" s="1"/>
  <c r="K47" i="53" s="1"/>
  <c r="J21" i="53"/>
  <c r="J37" i="53" s="1"/>
  <c r="J41" i="53" s="1"/>
  <c r="J43" i="53" s="1"/>
  <c r="J45" i="53" s="1"/>
  <c r="J47" i="53" s="1"/>
  <c r="I21" i="53"/>
  <c r="I37" i="53" s="1"/>
  <c r="I41" i="53" s="1"/>
  <c r="I43" i="53" s="1"/>
  <c r="I45" i="53" s="1"/>
  <c r="I47" i="53" s="1"/>
  <c r="H21" i="53"/>
  <c r="H37" i="53" s="1"/>
  <c r="H41" i="53" s="1"/>
  <c r="H43" i="53" s="1"/>
  <c r="H45" i="53" s="1"/>
  <c r="H47" i="53" s="1"/>
  <c r="G21" i="53"/>
  <c r="G37" i="53" s="1"/>
  <c r="G41" i="53" s="1"/>
  <c r="G43" i="53" s="1"/>
  <c r="G45" i="53" s="1"/>
  <c r="G47" i="53" s="1"/>
  <c r="F21" i="53"/>
  <c r="E21" i="53"/>
  <c r="E37" i="53" s="1"/>
  <c r="E41" i="53" s="1"/>
  <c r="E43" i="53" s="1"/>
  <c r="E45" i="53" s="1"/>
  <c r="E47" i="53" s="1"/>
  <c r="D21" i="53"/>
  <c r="C21" i="53"/>
  <c r="C37" i="53" s="1"/>
  <c r="C41" i="53" s="1"/>
  <c r="C43" i="53" s="1"/>
  <c r="C45" i="53" s="1"/>
  <c r="C47" i="53" s="1"/>
  <c r="AA21" i="54"/>
  <c r="AA37" i="54" s="1"/>
  <c r="AA41" i="54" s="1"/>
  <c r="AA43" i="54" s="1"/>
  <c r="AA45" i="54" s="1"/>
  <c r="AA47" i="54" s="1"/>
  <c r="Y21" i="54"/>
  <c r="Y37" i="54" s="1"/>
  <c r="Y41" i="54" s="1"/>
  <c r="Y43" i="54" s="1"/>
  <c r="X21" i="54"/>
  <c r="W21" i="54"/>
  <c r="W37" i="54" s="1"/>
  <c r="W41" i="54" s="1"/>
  <c r="W43" i="54" s="1"/>
  <c r="W45" i="54" s="1"/>
  <c r="W47" i="54" s="1"/>
  <c r="V21" i="54"/>
  <c r="V37" i="54" s="1"/>
  <c r="V41" i="54" s="1"/>
  <c r="V43" i="54" s="1"/>
  <c r="V45" i="54" s="1"/>
  <c r="V47" i="54" s="1"/>
  <c r="U21" i="54"/>
  <c r="U37" i="54" s="1"/>
  <c r="U41" i="54" s="1"/>
  <c r="U43" i="54" s="1"/>
  <c r="U45" i="54" s="1"/>
  <c r="U47" i="54" s="1"/>
  <c r="T21" i="54"/>
  <c r="S21" i="54"/>
  <c r="S37" i="54" s="1"/>
  <c r="S41" i="54" s="1"/>
  <c r="S43" i="54" s="1"/>
  <c r="S45" i="54" s="1"/>
  <c r="S47" i="54" s="1"/>
  <c r="R21" i="54"/>
  <c r="R37" i="54" s="1"/>
  <c r="R41" i="54" s="1"/>
  <c r="R43" i="54" s="1"/>
  <c r="R45" i="54" s="1"/>
  <c r="R47" i="54" s="1"/>
  <c r="Q21" i="54"/>
  <c r="Q37" i="54" s="1"/>
  <c r="Q41" i="54" s="1"/>
  <c r="Q43" i="54" s="1"/>
  <c r="Q45" i="54" s="1"/>
  <c r="Q47" i="54" s="1"/>
  <c r="P21" i="54"/>
  <c r="P37" i="54" s="1"/>
  <c r="P41" i="54" s="1"/>
  <c r="P43" i="54" s="1"/>
  <c r="P45" i="54" s="1"/>
  <c r="P47" i="54" s="1"/>
  <c r="O21" i="54"/>
  <c r="O37" i="54" s="1"/>
  <c r="O41" i="54" s="1"/>
  <c r="O43" i="54" s="1"/>
  <c r="O45" i="54" s="1"/>
  <c r="O47" i="54" s="1"/>
  <c r="N21" i="54"/>
  <c r="N37" i="54" s="1"/>
  <c r="N41" i="54" s="1"/>
  <c r="N43" i="54" s="1"/>
  <c r="N45" i="54" s="1"/>
  <c r="N47" i="54" s="1"/>
  <c r="M21" i="54"/>
  <c r="M37" i="54" s="1"/>
  <c r="M41" i="54" s="1"/>
  <c r="M43" i="54" s="1"/>
  <c r="M45" i="54" s="1"/>
  <c r="M47" i="54" s="1"/>
  <c r="L21" i="54"/>
  <c r="K21" i="54"/>
  <c r="K37" i="54" s="1"/>
  <c r="K41" i="54" s="1"/>
  <c r="K43" i="54" s="1"/>
  <c r="K45" i="54" s="1"/>
  <c r="K47" i="54" s="1"/>
  <c r="J21" i="54"/>
  <c r="J37" i="54" s="1"/>
  <c r="J41" i="54" s="1"/>
  <c r="J43" i="54" s="1"/>
  <c r="J45" i="54" s="1"/>
  <c r="J47" i="54" s="1"/>
  <c r="I21" i="54"/>
  <c r="I37" i="54" s="1"/>
  <c r="I41" i="54" s="1"/>
  <c r="I43" i="54" s="1"/>
  <c r="I45" i="54" s="1"/>
  <c r="I47" i="54" s="1"/>
  <c r="H21" i="54"/>
  <c r="H37" i="54" s="1"/>
  <c r="H41" i="54" s="1"/>
  <c r="H43" i="54" s="1"/>
  <c r="H45" i="54" s="1"/>
  <c r="H47" i="54" s="1"/>
  <c r="G21" i="54"/>
  <c r="G37" i="54" s="1"/>
  <c r="G41" i="54" s="1"/>
  <c r="G43" i="54" s="1"/>
  <c r="G45" i="54" s="1"/>
  <c r="G47" i="54" s="1"/>
  <c r="F21" i="54"/>
  <c r="E21" i="54"/>
  <c r="E37" i="54" s="1"/>
  <c r="E41" i="54" s="1"/>
  <c r="E43" i="54" s="1"/>
  <c r="E45" i="54" s="1"/>
  <c r="E47" i="54" s="1"/>
  <c r="D21" i="54"/>
  <c r="C21" i="54"/>
  <c r="C37" i="54" s="1"/>
  <c r="C41" i="54" s="1"/>
  <c r="C43" i="54" s="1"/>
  <c r="C45" i="54" s="1"/>
  <c r="C47" i="54" s="1"/>
  <c r="AA21" i="55"/>
  <c r="AA37" i="55" s="1"/>
  <c r="AA41" i="55" s="1"/>
  <c r="AA43" i="55" s="1"/>
  <c r="AA45" i="55" s="1"/>
  <c r="AA47" i="55" s="1"/>
  <c r="Y21" i="55"/>
  <c r="Y37" i="55" s="1"/>
  <c r="Y41" i="55" s="1"/>
  <c r="Y43" i="55" s="1"/>
  <c r="Y45" i="55" s="1"/>
  <c r="Y47" i="55" s="1"/>
  <c r="X21" i="55"/>
  <c r="W21" i="55"/>
  <c r="W37" i="55" s="1"/>
  <c r="W41" i="55" s="1"/>
  <c r="W43" i="55" s="1"/>
  <c r="W45" i="55" s="1"/>
  <c r="W47" i="55" s="1"/>
  <c r="V21" i="55"/>
  <c r="V37" i="55" s="1"/>
  <c r="V41" i="55" s="1"/>
  <c r="V43" i="55" s="1"/>
  <c r="V45" i="55" s="1"/>
  <c r="V47" i="55" s="1"/>
  <c r="U21" i="55"/>
  <c r="U37" i="55" s="1"/>
  <c r="U41" i="55" s="1"/>
  <c r="U43" i="55" s="1"/>
  <c r="U45" i="55" s="1"/>
  <c r="U47" i="55" s="1"/>
  <c r="T21" i="55"/>
  <c r="S21" i="55"/>
  <c r="S37" i="55" s="1"/>
  <c r="S41" i="55" s="1"/>
  <c r="S43" i="55" s="1"/>
  <c r="S45" i="55" s="1"/>
  <c r="S47" i="55" s="1"/>
  <c r="R21" i="55"/>
  <c r="R37" i="55" s="1"/>
  <c r="R41" i="55" s="1"/>
  <c r="R43" i="55" s="1"/>
  <c r="R45" i="55" s="1"/>
  <c r="R47" i="55" s="1"/>
  <c r="Q21" i="55"/>
  <c r="Q37" i="55" s="1"/>
  <c r="Q41" i="55" s="1"/>
  <c r="Q43" i="55" s="1"/>
  <c r="Q45" i="55" s="1"/>
  <c r="Q47" i="55" s="1"/>
  <c r="P21" i="55"/>
  <c r="P37" i="55" s="1"/>
  <c r="P41" i="55" s="1"/>
  <c r="P43" i="55" s="1"/>
  <c r="P45" i="55" s="1"/>
  <c r="P47" i="55" s="1"/>
  <c r="O21" i="55"/>
  <c r="O37" i="55" s="1"/>
  <c r="O41" i="55" s="1"/>
  <c r="O43" i="55" s="1"/>
  <c r="O45" i="55" s="1"/>
  <c r="O47" i="55" s="1"/>
  <c r="N21" i="55"/>
  <c r="N37" i="55" s="1"/>
  <c r="N41" i="55" s="1"/>
  <c r="N43" i="55" s="1"/>
  <c r="N45" i="55" s="1"/>
  <c r="N47" i="55" s="1"/>
  <c r="M21" i="55"/>
  <c r="M37" i="55" s="1"/>
  <c r="M41" i="55" s="1"/>
  <c r="M43" i="55" s="1"/>
  <c r="M45" i="55" s="1"/>
  <c r="M47" i="55" s="1"/>
  <c r="L21" i="55"/>
  <c r="K21" i="55"/>
  <c r="K37" i="55" s="1"/>
  <c r="K41" i="55" s="1"/>
  <c r="K43" i="55" s="1"/>
  <c r="K45" i="55" s="1"/>
  <c r="K47" i="55" s="1"/>
  <c r="J21" i="55"/>
  <c r="J37" i="55" s="1"/>
  <c r="J41" i="55" s="1"/>
  <c r="J43" i="55" s="1"/>
  <c r="J45" i="55" s="1"/>
  <c r="J47" i="55" s="1"/>
  <c r="I21" i="55"/>
  <c r="I37" i="55" s="1"/>
  <c r="I41" i="55" s="1"/>
  <c r="I43" i="55" s="1"/>
  <c r="I45" i="55" s="1"/>
  <c r="I47" i="55" s="1"/>
  <c r="H21" i="55"/>
  <c r="H37" i="55" s="1"/>
  <c r="H41" i="55" s="1"/>
  <c r="H43" i="55" s="1"/>
  <c r="H45" i="55" s="1"/>
  <c r="H47" i="55" s="1"/>
  <c r="G21" i="55"/>
  <c r="G37" i="55" s="1"/>
  <c r="G41" i="55" s="1"/>
  <c r="G43" i="55" s="1"/>
  <c r="G45" i="55" s="1"/>
  <c r="G47" i="55" s="1"/>
  <c r="F21" i="55"/>
  <c r="E21" i="55"/>
  <c r="E37" i="55" s="1"/>
  <c r="E41" i="55" s="1"/>
  <c r="E43" i="55" s="1"/>
  <c r="E45" i="55" s="1"/>
  <c r="E47" i="55" s="1"/>
  <c r="D21" i="55"/>
  <c r="C21" i="55"/>
  <c r="C37" i="55" s="1"/>
  <c r="C41" i="55" s="1"/>
  <c r="C43" i="55" s="1"/>
  <c r="C45" i="55" s="1"/>
  <c r="C47" i="55" s="1"/>
  <c r="AA21" i="56"/>
  <c r="AA37" i="56" s="1"/>
  <c r="AA41" i="56" s="1"/>
  <c r="AA43" i="56" s="1"/>
  <c r="AA45" i="56" s="1"/>
  <c r="AA47" i="56" s="1"/>
  <c r="Y21" i="56"/>
  <c r="Y37" i="56" s="1"/>
  <c r="Y41" i="56" s="1"/>
  <c r="Y43" i="56" s="1"/>
  <c r="Y45" i="56" s="1"/>
  <c r="Y47" i="56" s="1"/>
  <c r="X21" i="56"/>
  <c r="W21" i="56"/>
  <c r="W37" i="56" s="1"/>
  <c r="W41" i="56" s="1"/>
  <c r="W43" i="56" s="1"/>
  <c r="W45" i="56" s="1"/>
  <c r="W47" i="56" s="1"/>
  <c r="V21" i="56"/>
  <c r="V37" i="56" s="1"/>
  <c r="V41" i="56" s="1"/>
  <c r="V43" i="56" s="1"/>
  <c r="V45" i="56" s="1"/>
  <c r="V47" i="56" s="1"/>
  <c r="U21" i="56"/>
  <c r="U37" i="56" s="1"/>
  <c r="U41" i="56" s="1"/>
  <c r="U43" i="56" s="1"/>
  <c r="U45" i="56" s="1"/>
  <c r="U47" i="56" s="1"/>
  <c r="T21" i="56"/>
  <c r="S21" i="56"/>
  <c r="S37" i="56" s="1"/>
  <c r="S41" i="56" s="1"/>
  <c r="S43" i="56" s="1"/>
  <c r="S45" i="56" s="1"/>
  <c r="S47" i="56" s="1"/>
  <c r="R21" i="56"/>
  <c r="R37" i="56" s="1"/>
  <c r="R41" i="56" s="1"/>
  <c r="R43" i="56" s="1"/>
  <c r="R45" i="56" s="1"/>
  <c r="R47" i="56" s="1"/>
  <c r="Q21" i="56"/>
  <c r="Q37" i="56" s="1"/>
  <c r="Q41" i="56" s="1"/>
  <c r="Q43" i="56" s="1"/>
  <c r="Q45" i="56" s="1"/>
  <c r="Q47" i="56" s="1"/>
  <c r="P21" i="56"/>
  <c r="P37" i="56" s="1"/>
  <c r="P41" i="56" s="1"/>
  <c r="P43" i="56" s="1"/>
  <c r="P45" i="56" s="1"/>
  <c r="P47" i="56" s="1"/>
  <c r="O21" i="56"/>
  <c r="O37" i="56" s="1"/>
  <c r="O41" i="56" s="1"/>
  <c r="O43" i="56" s="1"/>
  <c r="O45" i="56" s="1"/>
  <c r="O47" i="56" s="1"/>
  <c r="N21" i="56"/>
  <c r="N37" i="56" s="1"/>
  <c r="N41" i="56" s="1"/>
  <c r="N43" i="56" s="1"/>
  <c r="N45" i="56" s="1"/>
  <c r="N47" i="56" s="1"/>
  <c r="M21" i="56"/>
  <c r="M37" i="56" s="1"/>
  <c r="M41" i="56" s="1"/>
  <c r="M43" i="56" s="1"/>
  <c r="M45" i="56" s="1"/>
  <c r="M47" i="56" s="1"/>
  <c r="L21" i="56"/>
  <c r="K21" i="56"/>
  <c r="K37" i="56" s="1"/>
  <c r="K41" i="56" s="1"/>
  <c r="K43" i="56" s="1"/>
  <c r="K45" i="56" s="1"/>
  <c r="K47" i="56" s="1"/>
  <c r="J21" i="56"/>
  <c r="J37" i="56" s="1"/>
  <c r="J41" i="56" s="1"/>
  <c r="J43" i="56" s="1"/>
  <c r="J45" i="56" s="1"/>
  <c r="J47" i="56" s="1"/>
  <c r="I21" i="56"/>
  <c r="I37" i="56" s="1"/>
  <c r="I41" i="56" s="1"/>
  <c r="I43" i="56" s="1"/>
  <c r="I45" i="56" s="1"/>
  <c r="I47" i="56" s="1"/>
  <c r="H21" i="56"/>
  <c r="H37" i="56" s="1"/>
  <c r="H41" i="56" s="1"/>
  <c r="H43" i="56" s="1"/>
  <c r="H45" i="56" s="1"/>
  <c r="H47" i="56" s="1"/>
  <c r="G21" i="56"/>
  <c r="G37" i="56" s="1"/>
  <c r="G41" i="56" s="1"/>
  <c r="G43" i="56" s="1"/>
  <c r="G45" i="56" s="1"/>
  <c r="G47" i="56" s="1"/>
  <c r="F21" i="56"/>
  <c r="E21" i="56"/>
  <c r="E37" i="56" s="1"/>
  <c r="E41" i="56" s="1"/>
  <c r="E43" i="56" s="1"/>
  <c r="E45" i="56" s="1"/>
  <c r="E47" i="56" s="1"/>
  <c r="D21" i="56"/>
  <c r="C21" i="56"/>
  <c r="C37" i="56" s="1"/>
  <c r="C41" i="56" s="1"/>
  <c r="C43" i="56" s="1"/>
  <c r="C45" i="56" s="1"/>
  <c r="C47" i="56" s="1"/>
  <c r="AA21" i="57"/>
  <c r="AA37" i="57" s="1"/>
  <c r="AA41" i="57" s="1"/>
  <c r="AA43" i="57" s="1"/>
  <c r="AA45" i="57" s="1"/>
  <c r="AA47" i="57" s="1"/>
  <c r="Y21" i="57"/>
  <c r="Y37" i="57" s="1"/>
  <c r="Y41" i="57" s="1"/>
  <c r="Y43" i="57" s="1"/>
  <c r="Y45" i="57" s="1"/>
  <c r="Y47" i="57" s="1"/>
  <c r="X21" i="57"/>
  <c r="Z21" i="57" s="1"/>
  <c r="W21" i="57"/>
  <c r="W37" i="57" s="1"/>
  <c r="W41" i="57" s="1"/>
  <c r="W43" i="57" s="1"/>
  <c r="W45" i="57" s="1"/>
  <c r="W47" i="57" s="1"/>
  <c r="V21" i="57"/>
  <c r="V37" i="57" s="1"/>
  <c r="V41" i="57" s="1"/>
  <c r="V43" i="57" s="1"/>
  <c r="V45" i="57" s="1"/>
  <c r="V47" i="57" s="1"/>
  <c r="U21" i="57"/>
  <c r="U37" i="57" s="1"/>
  <c r="U41" i="57" s="1"/>
  <c r="U43" i="57" s="1"/>
  <c r="U45" i="57" s="1"/>
  <c r="U47" i="57" s="1"/>
  <c r="T21" i="57"/>
  <c r="S21" i="57"/>
  <c r="S37" i="57" s="1"/>
  <c r="S41" i="57" s="1"/>
  <c r="S43" i="57" s="1"/>
  <c r="S45" i="57" s="1"/>
  <c r="S47" i="57" s="1"/>
  <c r="R21" i="57"/>
  <c r="R37" i="57" s="1"/>
  <c r="R41" i="57" s="1"/>
  <c r="R43" i="57" s="1"/>
  <c r="R45" i="57" s="1"/>
  <c r="R47" i="57" s="1"/>
  <c r="Q21" i="57"/>
  <c r="Q37" i="57" s="1"/>
  <c r="Q41" i="57" s="1"/>
  <c r="Q43" i="57" s="1"/>
  <c r="Q45" i="57" s="1"/>
  <c r="Q47" i="57" s="1"/>
  <c r="P21" i="57"/>
  <c r="P37" i="57" s="1"/>
  <c r="P41" i="57" s="1"/>
  <c r="P43" i="57" s="1"/>
  <c r="P45" i="57" s="1"/>
  <c r="P47" i="57" s="1"/>
  <c r="O21" i="57"/>
  <c r="O37" i="57" s="1"/>
  <c r="O41" i="57" s="1"/>
  <c r="O43" i="57" s="1"/>
  <c r="O45" i="57" s="1"/>
  <c r="O47" i="57" s="1"/>
  <c r="N21" i="57"/>
  <c r="N37" i="57" s="1"/>
  <c r="N41" i="57" s="1"/>
  <c r="N43" i="57" s="1"/>
  <c r="N45" i="57" s="1"/>
  <c r="N47" i="57" s="1"/>
  <c r="M21" i="57"/>
  <c r="M37" i="57" s="1"/>
  <c r="M41" i="57" s="1"/>
  <c r="M43" i="57" s="1"/>
  <c r="M45" i="57" s="1"/>
  <c r="M47" i="57" s="1"/>
  <c r="L21" i="57"/>
  <c r="K21" i="57"/>
  <c r="K37" i="57" s="1"/>
  <c r="K41" i="57" s="1"/>
  <c r="K43" i="57" s="1"/>
  <c r="K45" i="57" s="1"/>
  <c r="K47" i="57" s="1"/>
  <c r="J21" i="57"/>
  <c r="J37" i="57" s="1"/>
  <c r="J41" i="57" s="1"/>
  <c r="J43" i="57" s="1"/>
  <c r="J45" i="57" s="1"/>
  <c r="J47" i="57" s="1"/>
  <c r="I21" i="57"/>
  <c r="I37" i="57" s="1"/>
  <c r="I41" i="57" s="1"/>
  <c r="I43" i="57" s="1"/>
  <c r="I45" i="57" s="1"/>
  <c r="I47" i="57" s="1"/>
  <c r="H21" i="57"/>
  <c r="H37" i="57" s="1"/>
  <c r="H41" i="57" s="1"/>
  <c r="H43" i="57" s="1"/>
  <c r="H45" i="57" s="1"/>
  <c r="H47" i="57" s="1"/>
  <c r="G21" i="57"/>
  <c r="G37" i="57" s="1"/>
  <c r="G41" i="57" s="1"/>
  <c r="G43" i="57" s="1"/>
  <c r="G45" i="57" s="1"/>
  <c r="G47" i="57" s="1"/>
  <c r="F21" i="57"/>
  <c r="E21" i="57"/>
  <c r="E37" i="57" s="1"/>
  <c r="E41" i="57" s="1"/>
  <c r="E43" i="57" s="1"/>
  <c r="E45" i="57" s="1"/>
  <c r="E47" i="57" s="1"/>
  <c r="D21" i="57"/>
  <c r="C21" i="57"/>
  <c r="C37" i="57" s="1"/>
  <c r="C41" i="57" s="1"/>
  <c r="C43" i="57" s="1"/>
  <c r="C45" i="57" s="1"/>
  <c r="C47" i="57" s="1"/>
  <c r="AA21" i="58"/>
  <c r="AA37" i="58" s="1"/>
  <c r="AA41" i="58" s="1"/>
  <c r="AA43" i="58" s="1"/>
  <c r="AA45" i="58" s="1"/>
  <c r="AA47" i="58" s="1"/>
  <c r="Y21" i="58"/>
  <c r="Y37" i="58" s="1"/>
  <c r="Y41" i="58" s="1"/>
  <c r="Y43" i="58" s="1"/>
  <c r="X21" i="58"/>
  <c r="W21" i="58"/>
  <c r="W37" i="58" s="1"/>
  <c r="W41" i="58" s="1"/>
  <c r="W43" i="58" s="1"/>
  <c r="W45" i="58" s="1"/>
  <c r="W47" i="58" s="1"/>
  <c r="V21" i="58"/>
  <c r="V37" i="58" s="1"/>
  <c r="V41" i="58" s="1"/>
  <c r="V43" i="58" s="1"/>
  <c r="V45" i="58" s="1"/>
  <c r="V47" i="58" s="1"/>
  <c r="U21" i="58"/>
  <c r="U37" i="58" s="1"/>
  <c r="U41" i="58" s="1"/>
  <c r="U43" i="58" s="1"/>
  <c r="U45" i="58" s="1"/>
  <c r="U47" i="58" s="1"/>
  <c r="T21" i="58"/>
  <c r="S21" i="58"/>
  <c r="S37" i="58" s="1"/>
  <c r="S41" i="58" s="1"/>
  <c r="S43" i="58" s="1"/>
  <c r="S45" i="58" s="1"/>
  <c r="S47" i="58" s="1"/>
  <c r="R21" i="58"/>
  <c r="R37" i="58" s="1"/>
  <c r="R41" i="58" s="1"/>
  <c r="R43" i="58" s="1"/>
  <c r="R45" i="58" s="1"/>
  <c r="R47" i="58" s="1"/>
  <c r="Q21" i="58"/>
  <c r="Q37" i="58" s="1"/>
  <c r="Q41" i="58" s="1"/>
  <c r="Q43" i="58" s="1"/>
  <c r="Q45" i="58" s="1"/>
  <c r="Q47" i="58" s="1"/>
  <c r="P21" i="58"/>
  <c r="P37" i="58" s="1"/>
  <c r="P41" i="58" s="1"/>
  <c r="P43" i="58" s="1"/>
  <c r="P45" i="58" s="1"/>
  <c r="P47" i="58" s="1"/>
  <c r="O21" i="58"/>
  <c r="O37" i="58" s="1"/>
  <c r="O41" i="58" s="1"/>
  <c r="O43" i="58" s="1"/>
  <c r="O45" i="58" s="1"/>
  <c r="O47" i="58" s="1"/>
  <c r="N21" i="58"/>
  <c r="N37" i="58" s="1"/>
  <c r="N41" i="58" s="1"/>
  <c r="N43" i="58" s="1"/>
  <c r="N45" i="58" s="1"/>
  <c r="N47" i="58" s="1"/>
  <c r="M21" i="58"/>
  <c r="M37" i="58" s="1"/>
  <c r="M41" i="58" s="1"/>
  <c r="M43" i="58" s="1"/>
  <c r="M45" i="58" s="1"/>
  <c r="M47" i="58" s="1"/>
  <c r="L21" i="58"/>
  <c r="K21" i="58"/>
  <c r="K37" i="58" s="1"/>
  <c r="K41" i="58" s="1"/>
  <c r="K43" i="58" s="1"/>
  <c r="K45" i="58" s="1"/>
  <c r="K47" i="58" s="1"/>
  <c r="J21" i="58"/>
  <c r="J37" i="58" s="1"/>
  <c r="J41" i="58" s="1"/>
  <c r="J43" i="58" s="1"/>
  <c r="J45" i="58" s="1"/>
  <c r="J47" i="58" s="1"/>
  <c r="I21" i="58"/>
  <c r="I37" i="58" s="1"/>
  <c r="I41" i="58" s="1"/>
  <c r="I43" i="58" s="1"/>
  <c r="I45" i="58" s="1"/>
  <c r="I47" i="58" s="1"/>
  <c r="H21" i="58"/>
  <c r="H37" i="58" s="1"/>
  <c r="H41" i="58" s="1"/>
  <c r="H43" i="58" s="1"/>
  <c r="H45" i="58" s="1"/>
  <c r="H47" i="58" s="1"/>
  <c r="G21" i="58"/>
  <c r="G37" i="58" s="1"/>
  <c r="G41" i="58" s="1"/>
  <c r="G43" i="58" s="1"/>
  <c r="G45" i="58" s="1"/>
  <c r="G47" i="58" s="1"/>
  <c r="F21" i="58"/>
  <c r="E21" i="58"/>
  <c r="E37" i="58" s="1"/>
  <c r="E41" i="58" s="1"/>
  <c r="E43" i="58" s="1"/>
  <c r="E45" i="58" s="1"/>
  <c r="E47" i="58" s="1"/>
  <c r="D21" i="58"/>
  <c r="C21" i="58"/>
  <c r="C37" i="58" s="1"/>
  <c r="C41" i="58" s="1"/>
  <c r="C43" i="58" s="1"/>
  <c r="C45" i="58" s="1"/>
  <c r="C47" i="58" s="1"/>
  <c r="AA21" i="59"/>
  <c r="AA37" i="59" s="1"/>
  <c r="AA41" i="59" s="1"/>
  <c r="AA43" i="59" s="1"/>
  <c r="AA45" i="59" s="1"/>
  <c r="AA47" i="59" s="1"/>
  <c r="Y21" i="59"/>
  <c r="Y37" i="59" s="1"/>
  <c r="Y41" i="59" s="1"/>
  <c r="Y43" i="59" s="1"/>
  <c r="Y45" i="59" s="1"/>
  <c r="Y47" i="59" s="1"/>
  <c r="X21" i="59"/>
  <c r="W21" i="59"/>
  <c r="W37" i="59" s="1"/>
  <c r="W41" i="59" s="1"/>
  <c r="W43" i="59" s="1"/>
  <c r="W45" i="59" s="1"/>
  <c r="W47" i="59" s="1"/>
  <c r="V21" i="59"/>
  <c r="V37" i="59" s="1"/>
  <c r="V41" i="59" s="1"/>
  <c r="V43" i="59" s="1"/>
  <c r="V45" i="59" s="1"/>
  <c r="V47" i="59" s="1"/>
  <c r="U21" i="59"/>
  <c r="U37" i="59" s="1"/>
  <c r="U41" i="59" s="1"/>
  <c r="U43" i="59" s="1"/>
  <c r="U45" i="59" s="1"/>
  <c r="U47" i="59" s="1"/>
  <c r="T21" i="59"/>
  <c r="S21" i="59"/>
  <c r="S37" i="59" s="1"/>
  <c r="S41" i="59" s="1"/>
  <c r="S43" i="59" s="1"/>
  <c r="S45" i="59" s="1"/>
  <c r="S47" i="59" s="1"/>
  <c r="R21" i="59"/>
  <c r="R37" i="59" s="1"/>
  <c r="R41" i="59" s="1"/>
  <c r="R43" i="59" s="1"/>
  <c r="R45" i="59" s="1"/>
  <c r="R47" i="59" s="1"/>
  <c r="Q21" i="59"/>
  <c r="Q37" i="59" s="1"/>
  <c r="Q41" i="59" s="1"/>
  <c r="Q43" i="59" s="1"/>
  <c r="Q45" i="59" s="1"/>
  <c r="Q47" i="59" s="1"/>
  <c r="P21" i="59"/>
  <c r="P37" i="59" s="1"/>
  <c r="P41" i="59" s="1"/>
  <c r="P43" i="59" s="1"/>
  <c r="P45" i="59" s="1"/>
  <c r="P47" i="59" s="1"/>
  <c r="O21" i="59"/>
  <c r="O37" i="59" s="1"/>
  <c r="O41" i="59" s="1"/>
  <c r="O43" i="59" s="1"/>
  <c r="O45" i="59" s="1"/>
  <c r="O47" i="59" s="1"/>
  <c r="N21" i="59"/>
  <c r="N37" i="59" s="1"/>
  <c r="N41" i="59" s="1"/>
  <c r="N43" i="59" s="1"/>
  <c r="N45" i="59" s="1"/>
  <c r="N47" i="59" s="1"/>
  <c r="M21" i="59"/>
  <c r="M37" i="59" s="1"/>
  <c r="M41" i="59" s="1"/>
  <c r="M43" i="59" s="1"/>
  <c r="M45" i="59" s="1"/>
  <c r="M47" i="59" s="1"/>
  <c r="L21" i="59"/>
  <c r="K21" i="59"/>
  <c r="K37" i="59" s="1"/>
  <c r="K41" i="59" s="1"/>
  <c r="K43" i="59" s="1"/>
  <c r="K45" i="59" s="1"/>
  <c r="K47" i="59" s="1"/>
  <c r="J21" i="59"/>
  <c r="J37" i="59" s="1"/>
  <c r="J41" i="59" s="1"/>
  <c r="J43" i="59" s="1"/>
  <c r="J45" i="59" s="1"/>
  <c r="J47" i="59" s="1"/>
  <c r="I21" i="59"/>
  <c r="I37" i="59" s="1"/>
  <c r="I41" i="59" s="1"/>
  <c r="I43" i="59" s="1"/>
  <c r="I45" i="59" s="1"/>
  <c r="I47" i="59" s="1"/>
  <c r="H21" i="59"/>
  <c r="H37" i="59" s="1"/>
  <c r="H41" i="59" s="1"/>
  <c r="H43" i="59" s="1"/>
  <c r="H45" i="59" s="1"/>
  <c r="H47" i="59" s="1"/>
  <c r="G21" i="59"/>
  <c r="G37" i="59" s="1"/>
  <c r="G41" i="59" s="1"/>
  <c r="G43" i="59" s="1"/>
  <c r="G45" i="59" s="1"/>
  <c r="G47" i="59" s="1"/>
  <c r="F21" i="59"/>
  <c r="E21" i="59"/>
  <c r="E37" i="59" s="1"/>
  <c r="E41" i="59" s="1"/>
  <c r="E43" i="59" s="1"/>
  <c r="E45" i="59" s="1"/>
  <c r="E47" i="59" s="1"/>
  <c r="D21" i="59"/>
  <c r="C21" i="59"/>
  <c r="C37" i="59" s="1"/>
  <c r="C41" i="59" s="1"/>
  <c r="C43" i="59" s="1"/>
  <c r="C45" i="59" s="1"/>
  <c r="C47" i="59" s="1"/>
  <c r="AA21" i="60"/>
  <c r="AA37" i="60" s="1"/>
  <c r="AA41" i="60" s="1"/>
  <c r="AA43" i="60" s="1"/>
  <c r="AA45" i="60" s="1"/>
  <c r="AA47" i="60" s="1"/>
  <c r="Y21" i="60"/>
  <c r="Y37" i="60" s="1"/>
  <c r="Y41" i="60" s="1"/>
  <c r="Y43" i="60" s="1"/>
  <c r="Y45" i="60" s="1"/>
  <c r="Y47" i="60" s="1"/>
  <c r="X21" i="60"/>
  <c r="Z21" i="60" s="1"/>
  <c r="W21" i="60"/>
  <c r="W37" i="60" s="1"/>
  <c r="W41" i="60" s="1"/>
  <c r="W43" i="60" s="1"/>
  <c r="W45" i="60" s="1"/>
  <c r="W47" i="60" s="1"/>
  <c r="V21" i="60"/>
  <c r="V37" i="60" s="1"/>
  <c r="V41" i="60" s="1"/>
  <c r="V43" i="60" s="1"/>
  <c r="V45" i="60" s="1"/>
  <c r="V47" i="60" s="1"/>
  <c r="U21" i="60"/>
  <c r="U37" i="60" s="1"/>
  <c r="U41" i="60" s="1"/>
  <c r="U43" i="60" s="1"/>
  <c r="U45" i="60" s="1"/>
  <c r="U47" i="60" s="1"/>
  <c r="T21" i="60"/>
  <c r="S21" i="60"/>
  <c r="S37" i="60" s="1"/>
  <c r="S41" i="60" s="1"/>
  <c r="S43" i="60" s="1"/>
  <c r="S45" i="60" s="1"/>
  <c r="S47" i="60" s="1"/>
  <c r="R21" i="60"/>
  <c r="R37" i="60" s="1"/>
  <c r="R41" i="60" s="1"/>
  <c r="R43" i="60" s="1"/>
  <c r="R45" i="60" s="1"/>
  <c r="R47" i="60" s="1"/>
  <c r="Q21" i="60"/>
  <c r="Q37" i="60" s="1"/>
  <c r="Q41" i="60" s="1"/>
  <c r="Q43" i="60" s="1"/>
  <c r="Q45" i="60" s="1"/>
  <c r="Q47" i="60" s="1"/>
  <c r="P21" i="60"/>
  <c r="P37" i="60" s="1"/>
  <c r="P41" i="60" s="1"/>
  <c r="P43" i="60" s="1"/>
  <c r="P45" i="60" s="1"/>
  <c r="P47" i="60" s="1"/>
  <c r="O21" i="60"/>
  <c r="O37" i="60" s="1"/>
  <c r="O41" i="60" s="1"/>
  <c r="O43" i="60" s="1"/>
  <c r="O45" i="60" s="1"/>
  <c r="O47" i="60" s="1"/>
  <c r="N21" i="60"/>
  <c r="N37" i="60" s="1"/>
  <c r="N41" i="60" s="1"/>
  <c r="N43" i="60" s="1"/>
  <c r="N45" i="60" s="1"/>
  <c r="N47" i="60" s="1"/>
  <c r="M21" i="60"/>
  <c r="M37" i="60" s="1"/>
  <c r="M41" i="60" s="1"/>
  <c r="M43" i="60" s="1"/>
  <c r="M45" i="60" s="1"/>
  <c r="M47" i="60" s="1"/>
  <c r="L21" i="60"/>
  <c r="K21" i="60"/>
  <c r="K37" i="60" s="1"/>
  <c r="K41" i="60" s="1"/>
  <c r="K43" i="60" s="1"/>
  <c r="K45" i="60" s="1"/>
  <c r="K47" i="60" s="1"/>
  <c r="J21" i="60"/>
  <c r="J37" i="60" s="1"/>
  <c r="J41" i="60" s="1"/>
  <c r="J43" i="60" s="1"/>
  <c r="J45" i="60" s="1"/>
  <c r="J47" i="60" s="1"/>
  <c r="I21" i="60"/>
  <c r="I37" i="60" s="1"/>
  <c r="I41" i="60" s="1"/>
  <c r="I43" i="60" s="1"/>
  <c r="I45" i="60" s="1"/>
  <c r="I47" i="60" s="1"/>
  <c r="H21" i="60"/>
  <c r="H37" i="60" s="1"/>
  <c r="H41" i="60" s="1"/>
  <c r="H43" i="60" s="1"/>
  <c r="H45" i="60" s="1"/>
  <c r="H47" i="60" s="1"/>
  <c r="G21" i="60"/>
  <c r="G37" i="60" s="1"/>
  <c r="G41" i="60" s="1"/>
  <c r="G43" i="60" s="1"/>
  <c r="G45" i="60" s="1"/>
  <c r="G47" i="60" s="1"/>
  <c r="F21" i="60"/>
  <c r="E21" i="60"/>
  <c r="E37" i="60" s="1"/>
  <c r="E41" i="60" s="1"/>
  <c r="E43" i="60" s="1"/>
  <c r="E45" i="60" s="1"/>
  <c r="E47" i="60" s="1"/>
  <c r="D21" i="60"/>
  <c r="C21" i="60"/>
  <c r="C37" i="60" s="1"/>
  <c r="C41" i="60" s="1"/>
  <c r="C43" i="60" s="1"/>
  <c r="C45" i="60" s="1"/>
  <c r="C47" i="60" s="1"/>
  <c r="AA21" i="61"/>
  <c r="AA37" i="61" s="1"/>
  <c r="AA41" i="61" s="1"/>
  <c r="AA43" i="61" s="1"/>
  <c r="AA45" i="61" s="1"/>
  <c r="AA47" i="61" s="1"/>
  <c r="Y21" i="61"/>
  <c r="Y37" i="61" s="1"/>
  <c r="Y41" i="61" s="1"/>
  <c r="Y43" i="61" s="1"/>
  <c r="Y45" i="61" s="1"/>
  <c r="X21" i="61"/>
  <c r="Z21" i="61" s="1"/>
  <c r="W21" i="61"/>
  <c r="W37" i="61" s="1"/>
  <c r="W41" i="61" s="1"/>
  <c r="W43" i="61" s="1"/>
  <c r="W45" i="61" s="1"/>
  <c r="W47" i="61" s="1"/>
  <c r="V21" i="61"/>
  <c r="V37" i="61" s="1"/>
  <c r="V41" i="61" s="1"/>
  <c r="V43" i="61" s="1"/>
  <c r="V45" i="61" s="1"/>
  <c r="V47" i="61" s="1"/>
  <c r="U21" i="61"/>
  <c r="U37" i="61" s="1"/>
  <c r="U41" i="61" s="1"/>
  <c r="U43" i="61" s="1"/>
  <c r="U45" i="61" s="1"/>
  <c r="U47" i="61" s="1"/>
  <c r="T21" i="61"/>
  <c r="S21" i="61"/>
  <c r="S37" i="61" s="1"/>
  <c r="S41" i="61" s="1"/>
  <c r="S43" i="61" s="1"/>
  <c r="S45" i="61" s="1"/>
  <c r="S47" i="61" s="1"/>
  <c r="R21" i="61"/>
  <c r="R37" i="61" s="1"/>
  <c r="R41" i="61" s="1"/>
  <c r="R43" i="61" s="1"/>
  <c r="R45" i="61" s="1"/>
  <c r="R47" i="61" s="1"/>
  <c r="Q21" i="61"/>
  <c r="Q37" i="61" s="1"/>
  <c r="Q41" i="61" s="1"/>
  <c r="Q43" i="61" s="1"/>
  <c r="Q45" i="61" s="1"/>
  <c r="Q47" i="61" s="1"/>
  <c r="P21" i="61"/>
  <c r="P37" i="61" s="1"/>
  <c r="P41" i="61" s="1"/>
  <c r="P43" i="61" s="1"/>
  <c r="P45" i="61" s="1"/>
  <c r="P47" i="61" s="1"/>
  <c r="O21" i="61"/>
  <c r="O37" i="61" s="1"/>
  <c r="O41" i="61" s="1"/>
  <c r="O43" i="61" s="1"/>
  <c r="O45" i="61" s="1"/>
  <c r="O47" i="61" s="1"/>
  <c r="N21" i="61"/>
  <c r="N37" i="61" s="1"/>
  <c r="N41" i="61" s="1"/>
  <c r="N43" i="61" s="1"/>
  <c r="N45" i="61" s="1"/>
  <c r="N47" i="61" s="1"/>
  <c r="M21" i="61"/>
  <c r="M37" i="61" s="1"/>
  <c r="M41" i="61" s="1"/>
  <c r="M43" i="61" s="1"/>
  <c r="M45" i="61" s="1"/>
  <c r="M47" i="61" s="1"/>
  <c r="L21" i="61"/>
  <c r="K21" i="61"/>
  <c r="K37" i="61" s="1"/>
  <c r="K41" i="61" s="1"/>
  <c r="K43" i="61" s="1"/>
  <c r="K45" i="61" s="1"/>
  <c r="K47" i="61" s="1"/>
  <c r="J21" i="61"/>
  <c r="J37" i="61" s="1"/>
  <c r="J41" i="61" s="1"/>
  <c r="J43" i="61" s="1"/>
  <c r="J45" i="61" s="1"/>
  <c r="J47" i="61" s="1"/>
  <c r="I21" i="61"/>
  <c r="I37" i="61" s="1"/>
  <c r="I41" i="61" s="1"/>
  <c r="I43" i="61" s="1"/>
  <c r="I45" i="61" s="1"/>
  <c r="I47" i="61" s="1"/>
  <c r="H21" i="61"/>
  <c r="H37" i="61" s="1"/>
  <c r="H41" i="61" s="1"/>
  <c r="H43" i="61" s="1"/>
  <c r="H45" i="61" s="1"/>
  <c r="H47" i="61" s="1"/>
  <c r="G21" i="61"/>
  <c r="G37" i="61" s="1"/>
  <c r="G41" i="61" s="1"/>
  <c r="G43" i="61" s="1"/>
  <c r="G45" i="61" s="1"/>
  <c r="G47" i="61" s="1"/>
  <c r="F21" i="61"/>
  <c r="E21" i="61"/>
  <c r="E37" i="61" s="1"/>
  <c r="E41" i="61" s="1"/>
  <c r="E43" i="61" s="1"/>
  <c r="E45" i="61" s="1"/>
  <c r="E47" i="61" s="1"/>
  <c r="D21" i="61"/>
  <c r="C21" i="61"/>
  <c r="C37" i="61" s="1"/>
  <c r="C41" i="61" s="1"/>
  <c r="C43" i="61" s="1"/>
  <c r="C45" i="61" s="1"/>
  <c r="C47" i="61" s="1"/>
  <c r="AA21" i="62"/>
  <c r="AA37" i="62" s="1"/>
  <c r="AA41" i="62" s="1"/>
  <c r="AA43" i="62" s="1"/>
  <c r="AA45" i="62" s="1"/>
  <c r="AA47" i="62" s="1"/>
  <c r="Y21" i="62"/>
  <c r="Y37" i="62" s="1"/>
  <c r="Y41" i="62" s="1"/>
  <c r="Y43" i="62" s="1"/>
  <c r="Y45" i="62" s="1"/>
  <c r="Y47" i="62" s="1"/>
  <c r="X21" i="62"/>
  <c r="Z21" i="62" s="1"/>
  <c r="W21" i="62"/>
  <c r="W37" i="62" s="1"/>
  <c r="W41" i="62" s="1"/>
  <c r="W43" i="62" s="1"/>
  <c r="W45" i="62" s="1"/>
  <c r="W47" i="62" s="1"/>
  <c r="V21" i="62"/>
  <c r="V37" i="62" s="1"/>
  <c r="V41" i="62" s="1"/>
  <c r="V43" i="62" s="1"/>
  <c r="V45" i="62" s="1"/>
  <c r="V47" i="62" s="1"/>
  <c r="U21" i="62"/>
  <c r="U37" i="62" s="1"/>
  <c r="U41" i="62" s="1"/>
  <c r="U43" i="62" s="1"/>
  <c r="U45" i="62" s="1"/>
  <c r="U47" i="62" s="1"/>
  <c r="T21" i="62"/>
  <c r="S21" i="62"/>
  <c r="S37" i="62" s="1"/>
  <c r="S41" i="62" s="1"/>
  <c r="S43" i="62" s="1"/>
  <c r="S45" i="62" s="1"/>
  <c r="S47" i="62" s="1"/>
  <c r="R21" i="62"/>
  <c r="R37" i="62" s="1"/>
  <c r="R41" i="62" s="1"/>
  <c r="R43" i="62" s="1"/>
  <c r="R45" i="62" s="1"/>
  <c r="R47" i="62" s="1"/>
  <c r="Q21" i="62"/>
  <c r="Q37" i="62" s="1"/>
  <c r="Q41" i="62" s="1"/>
  <c r="Q43" i="62" s="1"/>
  <c r="Q45" i="62" s="1"/>
  <c r="Q47" i="62" s="1"/>
  <c r="P21" i="62"/>
  <c r="P37" i="62" s="1"/>
  <c r="P41" i="62" s="1"/>
  <c r="P43" i="62" s="1"/>
  <c r="P45" i="62" s="1"/>
  <c r="P47" i="62" s="1"/>
  <c r="O21" i="62"/>
  <c r="O37" i="62" s="1"/>
  <c r="O41" i="62" s="1"/>
  <c r="O43" i="62" s="1"/>
  <c r="O45" i="62" s="1"/>
  <c r="O47" i="62" s="1"/>
  <c r="N21" i="62"/>
  <c r="N37" i="62" s="1"/>
  <c r="N41" i="62" s="1"/>
  <c r="N43" i="62" s="1"/>
  <c r="N45" i="62" s="1"/>
  <c r="N47" i="62" s="1"/>
  <c r="M21" i="62"/>
  <c r="M37" i="62" s="1"/>
  <c r="M41" i="62" s="1"/>
  <c r="M43" i="62" s="1"/>
  <c r="M45" i="62" s="1"/>
  <c r="M47" i="62" s="1"/>
  <c r="L21" i="62"/>
  <c r="K21" i="62"/>
  <c r="K37" i="62" s="1"/>
  <c r="K41" i="62" s="1"/>
  <c r="K43" i="62" s="1"/>
  <c r="K45" i="62" s="1"/>
  <c r="K47" i="62" s="1"/>
  <c r="J21" i="62"/>
  <c r="J37" i="62" s="1"/>
  <c r="J41" i="62" s="1"/>
  <c r="J43" i="62" s="1"/>
  <c r="J45" i="62" s="1"/>
  <c r="J47" i="62" s="1"/>
  <c r="I21" i="62"/>
  <c r="I37" i="62" s="1"/>
  <c r="I41" i="62" s="1"/>
  <c r="I43" i="62" s="1"/>
  <c r="I45" i="62" s="1"/>
  <c r="I47" i="62" s="1"/>
  <c r="H21" i="62"/>
  <c r="H37" i="62" s="1"/>
  <c r="H41" i="62" s="1"/>
  <c r="H43" i="62" s="1"/>
  <c r="H45" i="62" s="1"/>
  <c r="H47" i="62" s="1"/>
  <c r="G21" i="62"/>
  <c r="G37" i="62" s="1"/>
  <c r="G41" i="62" s="1"/>
  <c r="G43" i="62" s="1"/>
  <c r="G45" i="62" s="1"/>
  <c r="G47" i="62" s="1"/>
  <c r="F21" i="62"/>
  <c r="E21" i="62"/>
  <c r="E37" i="62" s="1"/>
  <c r="E41" i="62" s="1"/>
  <c r="E43" i="62" s="1"/>
  <c r="E45" i="62" s="1"/>
  <c r="E47" i="62" s="1"/>
  <c r="D21" i="62"/>
  <c r="C21" i="62"/>
  <c r="C37" i="62" s="1"/>
  <c r="C41" i="62" s="1"/>
  <c r="C43" i="62" s="1"/>
  <c r="C45" i="62" s="1"/>
  <c r="C47" i="62" s="1"/>
  <c r="AA21" i="63"/>
  <c r="AA37" i="63" s="1"/>
  <c r="AA41" i="63" s="1"/>
  <c r="AA43" i="63" s="1"/>
  <c r="AA45" i="63" s="1"/>
  <c r="AA47" i="63" s="1"/>
  <c r="Y21" i="63"/>
  <c r="Y37" i="63" s="1"/>
  <c r="Y41" i="63" s="1"/>
  <c r="Y43" i="63" s="1"/>
  <c r="Y45" i="63" s="1"/>
  <c r="Y47" i="63" s="1"/>
  <c r="X21" i="63"/>
  <c r="W21" i="63"/>
  <c r="W37" i="63" s="1"/>
  <c r="W41" i="63" s="1"/>
  <c r="W43" i="63" s="1"/>
  <c r="W45" i="63" s="1"/>
  <c r="W47" i="63" s="1"/>
  <c r="V21" i="63"/>
  <c r="V37" i="63" s="1"/>
  <c r="V41" i="63" s="1"/>
  <c r="V43" i="63" s="1"/>
  <c r="V45" i="63" s="1"/>
  <c r="V47" i="63" s="1"/>
  <c r="U21" i="63"/>
  <c r="U37" i="63" s="1"/>
  <c r="U41" i="63" s="1"/>
  <c r="U43" i="63" s="1"/>
  <c r="U45" i="63" s="1"/>
  <c r="U47" i="63" s="1"/>
  <c r="T21" i="63"/>
  <c r="S21" i="63"/>
  <c r="S37" i="63" s="1"/>
  <c r="S41" i="63" s="1"/>
  <c r="S43" i="63" s="1"/>
  <c r="S45" i="63" s="1"/>
  <c r="S47" i="63" s="1"/>
  <c r="R21" i="63"/>
  <c r="R37" i="63" s="1"/>
  <c r="R41" i="63" s="1"/>
  <c r="R43" i="63" s="1"/>
  <c r="R45" i="63" s="1"/>
  <c r="R47" i="63" s="1"/>
  <c r="Q21" i="63"/>
  <c r="Q37" i="63" s="1"/>
  <c r="Q41" i="63" s="1"/>
  <c r="Q43" i="63" s="1"/>
  <c r="Q45" i="63" s="1"/>
  <c r="Q47" i="63" s="1"/>
  <c r="P21" i="63"/>
  <c r="P37" i="63" s="1"/>
  <c r="P41" i="63" s="1"/>
  <c r="P43" i="63" s="1"/>
  <c r="P45" i="63" s="1"/>
  <c r="P47" i="63" s="1"/>
  <c r="O21" i="63"/>
  <c r="O37" i="63" s="1"/>
  <c r="O41" i="63" s="1"/>
  <c r="O43" i="63" s="1"/>
  <c r="O45" i="63" s="1"/>
  <c r="O47" i="63" s="1"/>
  <c r="N21" i="63"/>
  <c r="N37" i="63" s="1"/>
  <c r="N41" i="63" s="1"/>
  <c r="N43" i="63" s="1"/>
  <c r="N45" i="63" s="1"/>
  <c r="N47" i="63" s="1"/>
  <c r="M21" i="63"/>
  <c r="M37" i="63" s="1"/>
  <c r="M41" i="63" s="1"/>
  <c r="M43" i="63" s="1"/>
  <c r="M45" i="63" s="1"/>
  <c r="M47" i="63" s="1"/>
  <c r="L21" i="63"/>
  <c r="K21" i="63"/>
  <c r="K37" i="63" s="1"/>
  <c r="K41" i="63" s="1"/>
  <c r="K43" i="63" s="1"/>
  <c r="K45" i="63" s="1"/>
  <c r="K47" i="63" s="1"/>
  <c r="J21" i="63"/>
  <c r="J37" i="63" s="1"/>
  <c r="J41" i="63" s="1"/>
  <c r="J43" i="63" s="1"/>
  <c r="J45" i="63" s="1"/>
  <c r="J47" i="63" s="1"/>
  <c r="I21" i="63"/>
  <c r="I37" i="63" s="1"/>
  <c r="I41" i="63" s="1"/>
  <c r="I43" i="63" s="1"/>
  <c r="I45" i="63" s="1"/>
  <c r="I47" i="63" s="1"/>
  <c r="H21" i="63"/>
  <c r="H37" i="63" s="1"/>
  <c r="H41" i="63" s="1"/>
  <c r="H43" i="63" s="1"/>
  <c r="H45" i="63" s="1"/>
  <c r="H47" i="63" s="1"/>
  <c r="G21" i="63"/>
  <c r="G37" i="63" s="1"/>
  <c r="G41" i="63" s="1"/>
  <c r="G43" i="63" s="1"/>
  <c r="G45" i="63" s="1"/>
  <c r="G47" i="63" s="1"/>
  <c r="F21" i="63"/>
  <c r="E21" i="63"/>
  <c r="E37" i="63" s="1"/>
  <c r="E41" i="63" s="1"/>
  <c r="E43" i="63" s="1"/>
  <c r="E45" i="63" s="1"/>
  <c r="E47" i="63" s="1"/>
  <c r="D21" i="63"/>
  <c r="C21" i="63"/>
  <c r="C37" i="63" s="1"/>
  <c r="C41" i="63" s="1"/>
  <c r="C43" i="63" s="1"/>
  <c r="C45" i="63" s="1"/>
  <c r="C47" i="63" s="1"/>
  <c r="AA21" i="64"/>
  <c r="AA37" i="64" s="1"/>
  <c r="AA41" i="64" s="1"/>
  <c r="AA43" i="64" s="1"/>
  <c r="AA45" i="64" s="1"/>
  <c r="AA47" i="64" s="1"/>
  <c r="Z21" i="64"/>
  <c r="Y21" i="64"/>
  <c r="Y37" i="64" s="1"/>
  <c r="Y41" i="64" s="1"/>
  <c r="Y43" i="64" s="1"/>
  <c r="Y45" i="64" s="1"/>
  <c r="Y47" i="64" s="1"/>
  <c r="X21" i="64"/>
  <c r="W21" i="64"/>
  <c r="W37" i="64" s="1"/>
  <c r="W41" i="64" s="1"/>
  <c r="W43" i="64" s="1"/>
  <c r="W45" i="64" s="1"/>
  <c r="W47" i="64" s="1"/>
  <c r="V21" i="64"/>
  <c r="V37" i="64" s="1"/>
  <c r="V41" i="64" s="1"/>
  <c r="V43" i="64" s="1"/>
  <c r="V45" i="64" s="1"/>
  <c r="V47" i="64" s="1"/>
  <c r="U21" i="64"/>
  <c r="U37" i="64" s="1"/>
  <c r="U41" i="64" s="1"/>
  <c r="U43" i="64" s="1"/>
  <c r="U45" i="64" s="1"/>
  <c r="U47" i="64" s="1"/>
  <c r="T21" i="64"/>
  <c r="S21" i="64"/>
  <c r="S37" i="64" s="1"/>
  <c r="S41" i="64" s="1"/>
  <c r="S43" i="64" s="1"/>
  <c r="S45" i="64" s="1"/>
  <c r="S47" i="64" s="1"/>
  <c r="R21" i="64"/>
  <c r="R37" i="64" s="1"/>
  <c r="R41" i="64" s="1"/>
  <c r="R43" i="64" s="1"/>
  <c r="R45" i="64" s="1"/>
  <c r="R47" i="64" s="1"/>
  <c r="Q21" i="64"/>
  <c r="Q37" i="64" s="1"/>
  <c r="Q41" i="64" s="1"/>
  <c r="Q43" i="64" s="1"/>
  <c r="Q45" i="64" s="1"/>
  <c r="Q47" i="64" s="1"/>
  <c r="P21" i="64"/>
  <c r="P37" i="64" s="1"/>
  <c r="P41" i="64" s="1"/>
  <c r="P43" i="64" s="1"/>
  <c r="P45" i="64" s="1"/>
  <c r="P47" i="64" s="1"/>
  <c r="O21" i="64"/>
  <c r="O37" i="64" s="1"/>
  <c r="O41" i="64" s="1"/>
  <c r="O43" i="64" s="1"/>
  <c r="O45" i="64" s="1"/>
  <c r="O47" i="64" s="1"/>
  <c r="N21" i="64"/>
  <c r="N37" i="64" s="1"/>
  <c r="N41" i="64" s="1"/>
  <c r="N43" i="64" s="1"/>
  <c r="N45" i="64" s="1"/>
  <c r="N47" i="64" s="1"/>
  <c r="M21" i="64"/>
  <c r="M37" i="64" s="1"/>
  <c r="M41" i="64" s="1"/>
  <c r="M43" i="64" s="1"/>
  <c r="M45" i="64" s="1"/>
  <c r="M47" i="64" s="1"/>
  <c r="L21" i="64"/>
  <c r="K21" i="64"/>
  <c r="K37" i="64" s="1"/>
  <c r="K41" i="64" s="1"/>
  <c r="K43" i="64" s="1"/>
  <c r="K45" i="64" s="1"/>
  <c r="K47" i="64" s="1"/>
  <c r="J21" i="64"/>
  <c r="J37" i="64" s="1"/>
  <c r="J41" i="64" s="1"/>
  <c r="J43" i="64" s="1"/>
  <c r="J45" i="64" s="1"/>
  <c r="J47" i="64" s="1"/>
  <c r="I21" i="64"/>
  <c r="I37" i="64" s="1"/>
  <c r="I41" i="64" s="1"/>
  <c r="I43" i="64" s="1"/>
  <c r="I45" i="64" s="1"/>
  <c r="I47" i="64" s="1"/>
  <c r="H21" i="64"/>
  <c r="H37" i="64" s="1"/>
  <c r="H41" i="64" s="1"/>
  <c r="H43" i="64" s="1"/>
  <c r="H45" i="64" s="1"/>
  <c r="H47" i="64" s="1"/>
  <c r="G21" i="64"/>
  <c r="G37" i="64" s="1"/>
  <c r="G41" i="64" s="1"/>
  <c r="G43" i="64" s="1"/>
  <c r="G45" i="64" s="1"/>
  <c r="G47" i="64" s="1"/>
  <c r="F21" i="64"/>
  <c r="X37" i="64" s="1"/>
  <c r="E21" i="64"/>
  <c r="E37" i="64" s="1"/>
  <c r="E41" i="64" s="1"/>
  <c r="E43" i="64" s="1"/>
  <c r="E45" i="64" s="1"/>
  <c r="E47" i="64" s="1"/>
  <c r="D21" i="64"/>
  <c r="C21" i="64"/>
  <c r="C37" i="64" s="1"/>
  <c r="C41" i="64" s="1"/>
  <c r="C43" i="64" s="1"/>
  <c r="C45" i="64" s="1"/>
  <c r="C47" i="64" s="1"/>
  <c r="AA21" i="65"/>
  <c r="AA37" i="65" s="1"/>
  <c r="AA41" i="65" s="1"/>
  <c r="AA43" i="65" s="1"/>
  <c r="AA45" i="65" s="1"/>
  <c r="AA47" i="65" s="1"/>
  <c r="Y21" i="65"/>
  <c r="Y37" i="65" s="1"/>
  <c r="Y41" i="65" s="1"/>
  <c r="Y43" i="65" s="1"/>
  <c r="Y45" i="65" s="1"/>
  <c r="X21" i="65"/>
  <c r="W21" i="65"/>
  <c r="W37" i="65" s="1"/>
  <c r="W41" i="65" s="1"/>
  <c r="W43" i="65" s="1"/>
  <c r="W45" i="65" s="1"/>
  <c r="W47" i="65" s="1"/>
  <c r="V21" i="65"/>
  <c r="V37" i="65" s="1"/>
  <c r="V41" i="65" s="1"/>
  <c r="V43" i="65" s="1"/>
  <c r="V45" i="65" s="1"/>
  <c r="V47" i="65" s="1"/>
  <c r="U21" i="65"/>
  <c r="U37" i="65" s="1"/>
  <c r="U41" i="65" s="1"/>
  <c r="U43" i="65" s="1"/>
  <c r="U45" i="65" s="1"/>
  <c r="U47" i="65" s="1"/>
  <c r="T21" i="65"/>
  <c r="S21" i="65"/>
  <c r="S37" i="65" s="1"/>
  <c r="S41" i="65" s="1"/>
  <c r="S43" i="65" s="1"/>
  <c r="S45" i="65" s="1"/>
  <c r="S47" i="65" s="1"/>
  <c r="R21" i="65"/>
  <c r="R37" i="65" s="1"/>
  <c r="R41" i="65" s="1"/>
  <c r="R43" i="65" s="1"/>
  <c r="R45" i="65" s="1"/>
  <c r="R47" i="65" s="1"/>
  <c r="Q21" i="65"/>
  <c r="Q37" i="65" s="1"/>
  <c r="Q41" i="65" s="1"/>
  <c r="Q43" i="65" s="1"/>
  <c r="Q45" i="65" s="1"/>
  <c r="Q47" i="65" s="1"/>
  <c r="P21" i="65"/>
  <c r="P37" i="65" s="1"/>
  <c r="P41" i="65" s="1"/>
  <c r="P43" i="65" s="1"/>
  <c r="P45" i="65" s="1"/>
  <c r="P47" i="65" s="1"/>
  <c r="O21" i="65"/>
  <c r="O37" i="65" s="1"/>
  <c r="O41" i="65" s="1"/>
  <c r="O43" i="65" s="1"/>
  <c r="O45" i="65" s="1"/>
  <c r="O47" i="65" s="1"/>
  <c r="N21" i="65"/>
  <c r="N37" i="65" s="1"/>
  <c r="N41" i="65" s="1"/>
  <c r="N43" i="65" s="1"/>
  <c r="N45" i="65" s="1"/>
  <c r="N47" i="65" s="1"/>
  <c r="M21" i="65"/>
  <c r="M37" i="65" s="1"/>
  <c r="M41" i="65" s="1"/>
  <c r="M43" i="65" s="1"/>
  <c r="M45" i="65" s="1"/>
  <c r="M47" i="65" s="1"/>
  <c r="L21" i="65"/>
  <c r="K21" i="65"/>
  <c r="K37" i="65" s="1"/>
  <c r="K41" i="65" s="1"/>
  <c r="K43" i="65" s="1"/>
  <c r="K45" i="65" s="1"/>
  <c r="K47" i="65" s="1"/>
  <c r="J21" i="65"/>
  <c r="J37" i="65" s="1"/>
  <c r="J41" i="65" s="1"/>
  <c r="J43" i="65" s="1"/>
  <c r="J45" i="65" s="1"/>
  <c r="J47" i="65" s="1"/>
  <c r="I21" i="65"/>
  <c r="I37" i="65" s="1"/>
  <c r="I41" i="65" s="1"/>
  <c r="I43" i="65" s="1"/>
  <c r="I45" i="65" s="1"/>
  <c r="I47" i="65" s="1"/>
  <c r="H21" i="65"/>
  <c r="H37" i="65" s="1"/>
  <c r="H41" i="65" s="1"/>
  <c r="H43" i="65" s="1"/>
  <c r="H45" i="65" s="1"/>
  <c r="H47" i="65" s="1"/>
  <c r="G21" i="65"/>
  <c r="G37" i="65" s="1"/>
  <c r="G41" i="65" s="1"/>
  <c r="G43" i="65" s="1"/>
  <c r="G45" i="65" s="1"/>
  <c r="G47" i="65" s="1"/>
  <c r="F21" i="65"/>
  <c r="E21" i="65"/>
  <c r="E37" i="65" s="1"/>
  <c r="E41" i="65" s="1"/>
  <c r="E43" i="65" s="1"/>
  <c r="E45" i="65" s="1"/>
  <c r="E47" i="65" s="1"/>
  <c r="D21" i="65"/>
  <c r="C21" i="65"/>
  <c r="C37" i="65" s="1"/>
  <c r="C41" i="65" s="1"/>
  <c r="C43" i="65" s="1"/>
  <c r="C45" i="65" s="1"/>
  <c r="C47" i="65" s="1"/>
  <c r="AA21" i="66"/>
  <c r="AA37" i="66" s="1"/>
  <c r="AA41" i="66" s="1"/>
  <c r="AA43" i="66" s="1"/>
  <c r="AA45" i="66" s="1"/>
  <c r="AA47" i="66" s="1"/>
  <c r="Y21" i="66"/>
  <c r="Y37" i="66" s="1"/>
  <c r="Y41" i="66" s="1"/>
  <c r="Y43" i="66" s="1"/>
  <c r="X21" i="66"/>
  <c r="W21" i="66"/>
  <c r="W37" i="66" s="1"/>
  <c r="W41" i="66" s="1"/>
  <c r="W43" i="66" s="1"/>
  <c r="W45" i="66" s="1"/>
  <c r="W47" i="66" s="1"/>
  <c r="V21" i="66"/>
  <c r="V37" i="66" s="1"/>
  <c r="V41" i="66" s="1"/>
  <c r="V43" i="66" s="1"/>
  <c r="V45" i="66" s="1"/>
  <c r="V47" i="66" s="1"/>
  <c r="U21" i="66"/>
  <c r="U37" i="66" s="1"/>
  <c r="U41" i="66" s="1"/>
  <c r="U43" i="66" s="1"/>
  <c r="U45" i="66" s="1"/>
  <c r="U47" i="66" s="1"/>
  <c r="T21" i="66"/>
  <c r="S21" i="66"/>
  <c r="S37" i="66" s="1"/>
  <c r="S41" i="66" s="1"/>
  <c r="S43" i="66" s="1"/>
  <c r="S45" i="66" s="1"/>
  <c r="S47" i="66" s="1"/>
  <c r="R21" i="66"/>
  <c r="R37" i="66" s="1"/>
  <c r="R41" i="66" s="1"/>
  <c r="R43" i="66" s="1"/>
  <c r="R45" i="66" s="1"/>
  <c r="R47" i="66" s="1"/>
  <c r="Q21" i="66"/>
  <c r="Q37" i="66" s="1"/>
  <c r="Q41" i="66" s="1"/>
  <c r="Q43" i="66" s="1"/>
  <c r="Q45" i="66" s="1"/>
  <c r="Q47" i="66" s="1"/>
  <c r="P21" i="66"/>
  <c r="P37" i="66" s="1"/>
  <c r="P41" i="66" s="1"/>
  <c r="P43" i="66" s="1"/>
  <c r="P45" i="66" s="1"/>
  <c r="P47" i="66" s="1"/>
  <c r="O21" i="66"/>
  <c r="O37" i="66" s="1"/>
  <c r="O41" i="66" s="1"/>
  <c r="O43" i="66" s="1"/>
  <c r="O45" i="66" s="1"/>
  <c r="O47" i="66" s="1"/>
  <c r="N21" i="66"/>
  <c r="N37" i="66" s="1"/>
  <c r="N41" i="66" s="1"/>
  <c r="N43" i="66" s="1"/>
  <c r="N45" i="66" s="1"/>
  <c r="N47" i="66" s="1"/>
  <c r="M21" i="66"/>
  <c r="M37" i="66" s="1"/>
  <c r="M41" i="66" s="1"/>
  <c r="M43" i="66" s="1"/>
  <c r="M45" i="66" s="1"/>
  <c r="M47" i="66" s="1"/>
  <c r="L21" i="66"/>
  <c r="K21" i="66"/>
  <c r="K37" i="66" s="1"/>
  <c r="K41" i="66" s="1"/>
  <c r="K43" i="66" s="1"/>
  <c r="K45" i="66" s="1"/>
  <c r="K47" i="66" s="1"/>
  <c r="J21" i="66"/>
  <c r="J37" i="66" s="1"/>
  <c r="J41" i="66" s="1"/>
  <c r="J43" i="66" s="1"/>
  <c r="J45" i="66" s="1"/>
  <c r="J47" i="66" s="1"/>
  <c r="I21" i="66"/>
  <c r="I37" i="66" s="1"/>
  <c r="I41" i="66" s="1"/>
  <c r="I43" i="66" s="1"/>
  <c r="I45" i="66" s="1"/>
  <c r="I47" i="66" s="1"/>
  <c r="H21" i="66"/>
  <c r="H37" i="66" s="1"/>
  <c r="H41" i="66" s="1"/>
  <c r="H43" i="66" s="1"/>
  <c r="H45" i="66" s="1"/>
  <c r="H47" i="66" s="1"/>
  <c r="G21" i="66"/>
  <c r="G37" i="66" s="1"/>
  <c r="G41" i="66" s="1"/>
  <c r="G43" i="66" s="1"/>
  <c r="G45" i="66" s="1"/>
  <c r="G47" i="66" s="1"/>
  <c r="F21" i="66"/>
  <c r="E21" i="66"/>
  <c r="E37" i="66" s="1"/>
  <c r="E41" i="66" s="1"/>
  <c r="E43" i="66" s="1"/>
  <c r="E45" i="66" s="1"/>
  <c r="E47" i="66" s="1"/>
  <c r="D21" i="66"/>
  <c r="C21" i="66"/>
  <c r="C37" i="66" s="1"/>
  <c r="C41" i="66" s="1"/>
  <c r="C43" i="66" s="1"/>
  <c r="C45" i="66" s="1"/>
  <c r="C47" i="66" s="1"/>
  <c r="AA21" i="67"/>
  <c r="AA37" i="67" s="1"/>
  <c r="AA41" i="67" s="1"/>
  <c r="AA43" i="67" s="1"/>
  <c r="AA45" i="67" s="1"/>
  <c r="AA47" i="67" s="1"/>
  <c r="Y21" i="67"/>
  <c r="Y37" i="67" s="1"/>
  <c r="Y41" i="67" s="1"/>
  <c r="Y43" i="67" s="1"/>
  <c r="Y45" i="67" s="1"/>
  <c r="Y47" i="67" s="1"/>
  <c r="X21" i="67"/>
  <c r="W21" i="67"/>
  <c r="W37" i="67" s="1"/>
  <c r="W41" i="67" s="1"/>
  <c r="W43" i="67" s="1"/>
  <c r="W45" i="67" s="1"/>
  <c r="W47" i="67" s="1"/>
  <c r="V21" i="67"/>
  <c r="V37" i="67" s="1"/>
  <c r="V41" i="67" s="1"/>
  <c r="V43" i="67" s="1"/>
  <c r="V45" i="67" s="1"/>
  <c r="V47" i="67" s="1"/>
  <c r="U21" i="67"/>
  <c r="T21" i="67"/>
  <c r="S21" i="67"/>
  <c r="S37" i="67" s="1"/>
  <c r="S41" i="67" s="1"/>
  <c r="S43" i="67" s="1"/>
  <c r="S45" i="67" s="1"/>
  <c r="S47" i="67" s="1"/>
  <c r="R21" i="67"/>
  <c r="R37" i="67" s="1"/>
  <c r="R41" i="67" s="1"/>
  <c r="R43" i="67" s="1"/>
  <c r="R45" i="67" s="1"/>
  <c r="R47" i="67" s="1"/>
  <c r="Q21" i="67"/>
  <c r="Q37" i="67" s="1"/>
  <c r="Q41" i="67" s="1"/>
  <c r="Q43" i="67" s="1"/>
  <c r="Q45" i="67" s="1"/>
  <c r="Q47" i="67" s="1"/>
  <c r="P21" i="67"/>
  <c r="P37" i="67" s="1"/>
  <c r="P41" i="67" s="1"/>
  <c r="P43" i="67" s="1"/>
  <c r="P45" i="67" s="1"/>
  <c r="P47" i="67" s="1"/>
  <c r="O21" i="67"/>
  <c r="O37" i="67" s="1"/>
  <c r="O41" i="67" s="1"/>
  <c r="O43" i="67" s="1"/>
  <c r="O45" i="67" s="1"/>
  <c r="O47" i="67" s="1"/>
  <c r="N21" i="67"/>
  <c r="N37" i="67" s="1"/>
  <c r="N41" i="67" s="1"/>
  <c r="N43" i="67" s="1"/>
  <c r="N45" i="67" s="1"/>
  <c r="N47" i="67" s="1"/>
  <c r="M21" i="67"/>
  <c r="L21" i="67"/>
  <c r="K21" i="67"/>
  <c r="K37" i="67" s="1"/>
  <c r="K41" i="67" s="1"/>
  <c r="K43" i="67" s="1"/>
  <c r="K45" i="67" s="1"/>
  <c r="K47" i="67" s="1"/>
  <c r="J21" i="67"/>
  <c r="J37" i="67" s="1"/>
  <c r="J41" i="67" s="1"/>
  <c r="J43" i="67" s="1"/>
  <c r="J45" i="67" s="1"/>
  <c r="J47" i="67" s="1"/>
  <c r="I21" i="67"/>
  <c r="I37" i="67" s="1"/>
  <c r="I41" i="67" s="1"/>
  <c r="I43" i="67" s="1"/>
  <c r="I45" i="67" s="1"/>
  <c r="I47" i="67" s="1"/>
  <c r="H21" i="67"/>
  <c r="H37" i="67" s="1"/>
  <c r="H41" i="67" s="1"/>
  <c r="H43" i="67" s="1"/>
  <c r="H45" i="67" s="1"/>
  <c r="H47" i="67" s="1"/>
  <c r="G21" i="67"/>
  <c r="G37" i="67" s="1"/>
  <c r="G41" i="67" s="1"/>
  <c r="G43" i="67" s="1"/>
  <c r="G45" i="67" s="1"/>
  <c r="G47" i="67" s="1"/>
  <c r="F21" i="67"/>
  <c r="E21" i="67"/>
  <c r="D21" i="67"/>
  <c r="C21" i="67"/>
  <c r="C37" i="67" s="1"/>
  <c r="C41" i="67" s="1"/>
  <c r="C43" i="67" s="1"/>
  <c r="C45" i="67" s="1"/>
  <c r="C47" i="67" s="1"/>
  <c r="AA21" i="68"/>
  <c r="AA37" i="68" s="1"/>
  <c r="AA41" i="68" s="1"/>
  <c r="AA43" i="68" s="1"/>
  <c r="AA45" i="68" s="1"/>
  <c r="AA47" i="68" s="1"/>
  <c r="Z21" i="68"/>
  <c r="Y21" i="68"/>
  <c r="Y37" i="68" s="1"/>
  <c r="Y41" i="68" s="1"/>
  <c r="Y43" i="68" s="1"/>
  <c r="Y45" i="68" s="1"/>
  <c r="Y47" i="68" s="1"/>
  <c r="X21" i="68"/>
  <c r="W21" i="68"/>
  <c r="W37" i="68" s="1"/>
  <c r="W41" i="68" s="1"/>
  <c r="W43" i="68" s="1"/>
  <c r="W45" i="68" s="1"/>
  <c r="W47" i="68" s="1"/>
  <c r="V21" i="68"/>
  <c r="V37" i="68" s="1"/>
  <c r="V41" i="68" s="1"/>
  <c r="V43" i="68" s="1"/>
  <c r="V45" i="68" s="1"/>
  <c r="V47" i="68" s="1"/>
  <c r="U21" i="68"/>
  <c r="T21" i="68"/>
  <c r="S21" i="68"/>
  <c r="S37" i="68" s="1"/>
  <c r="S41" i="68" s="1"/>
  <c r="S43" i="68" s="1"/>
  <c r="S45" i="68" s="1"/>
  <c r="S47" i="68" s="1"/>
  <c r="R21" i="68"/>
  <c r="R37" i="68" s="1"/>
  <c r="R41" i="68" s="1"/>
  <c r="R43" i="68" s="1"/>
  <c r="R45" i="68" s="1"/>
  <c r="R47" i="68" s="1"/>
  <c r="Q21" i="68"/>
  <c r="Q37" i="68" s="1"/>
  <c r="Q41" i="68" s="1"/>
  <c r="Q43" i="68" s="1"/>
  <c r="Q45" i="68" s="1"/>
  <c r="Q47" i="68" s="1"/>
  <c r="P21" i="68"/>
  <c r="P37" i="68" s="1"/>
  <c r="P41" i="68" s="1"/>
  <c r="P43" i="68" s="1"/>
  <c r="P45" i="68" s="1"/>
  <c r="P47" i="68" s="1"/>
  <c r="O21" i="68"/>
  <c r="O37" i="68" s="1"/>
  <c r="O41" i="68" s="1"/>
  <c r="O43" i="68" s="1"/>
  <c r="O45" i="68" s="1"/>
  <c r="O47" i="68" s="1"/>
  <c r="N21" i="68"/>
  <c r="N37" i="68" s="1"/>
  <c r="N41" i="68" s="1"/>
  <c r="N43" i="68" s="1"/>
  <c r="N45" i="68" s="1"/>
  <c r="N47" i="68" s="1"/>
  <c r="M21" i="68"/>
  <c r="L21" i="68"/>
  <c r="K21" i="68"/>
  <c r="K37" i="68" s="1"/>
  <c r="K41" i="68" s="1"/>
  <c r="K43" i="68" s="1"/>
  <c r="K45" i="68" s="1"/>
  <c r="K47" i="68" s="1"/>
  <c r="J21" i="68"/>
  <c r="J37" i="68" s="1"/>
  <c r="J41" i="68" s="1"/>
  <c r="J43" i="68" s="1"/>
  <c r="J45" i="68" s="1"/>
  <c r="J47" i="68" s="1"/>
  <c r="I21" i="68"/>
  <c r="I37" i="68" s="1"/>
  <c r="I41" i="68" s="1"/>
  <c r="I43" i="68" s="1"/>
  <c r="I45" i="68" s="1"/>
  <c r="I47" i="68" s="1"/>
  <c r="H21" i="68"/>
  <c r="H37" i="68" s="1"/>
  <c r="H41" i="68" s="1"/>
  <c r="H43" i="68" s="1"/>
  <c r="H45" i="68" s="1"/>
  <c r="H47" i="68" s="1"/>
  <c r="G21" i="68"/>
  <c r="G37" i="68" s="1"/>
  <c r="G41" i="68" s="1"/>
  <c r="G43" i="68" s="1"/>
  <c r="G45" i="68" s="1"/>
  <c r="G47" i="68" s="1"/>
  <c r="F21" i="68"/>
  <c r="E21" i="68"/>
  <c r="D21" i="68"/>
  <c r="C21" i="68"/>
  <c r="C37" i="68" s="1"/>
  <c r="C41" i="68" s="1"/>
  <c r="C43" i="68" s="1"/>
  <c r="C45" i="68" s="1"/>
  <c r="C47" i="68" s="1"/>
  <c r="AA21" i="69"/>
  <c r="AA37" i="69" s="1"/>
  <c r="AA41" i="69" s="1"/>
  <c r="AA43" i="69" s="1"/>
  <c r="AA45" i="69" s="1"/>
  <c r="AA47" i="69" s="1"/>
  <c r="Y21" i="69"/>
  <c r="Y37" i="69" s="1"/>
  <c r="Y41" i="69" s="1"/>
  <c r="Y43" i="69" s="1"/>
  <c r="Y45" i="69" s="1"/>
  <c r="Y47" i="69" s="1"/>
  <c r="X21" i="69"/>
  <c r="Z21" i="69" s="1"/>
  <c r="W21" i="69"/>
  <c r="W37" i="69" s="1"/>
  <c r="W41" i="69" s="1"/>
  <c r="W43" i="69" s="1"/>
  <c r="W45" i="69" s="1"/>
  <c r="W47" i="69" s="1"/>
  <c r="V21" i="69"/>
  <c r="V37" i="69" s="1"/>
  <c r="V41" i="69" s="1"/>
  <c r="V43" i="69" s="1"/>
  <c r="V45" i="69" s="1"/>
  <c r="V47" i="69" s="1"/>
  <c r="U21" i="69"/>
  <c r="U37" i="69" s="1"/>
  <c r="U41" i="69" s="1"/>
  <c r="U43" i="69" s="1"/>
  <c r="U45" i="69" s="1"/>
  <c r="U47" i="69" s="1"/>
  <c r="T21" i="69"/>
  <c r="S21" i="69"/>
  <c r="S37" i="69" s="1"/>
  <c r="S41" i="69" s="1"/>
  <c r="S43" i="69" s="1"/>
  <c r="S45" i="69" s="1"/>
  <c r="S47" i="69" s="1"/>
  <c r="R21" i="69"/>
  <c r="R37" i="69" s="1"/>
  <c r="R41" i="69" s="1"/>
  <c r="R43" i="69" s="1"/>
  <c r="R45" i="69" s="1"/>
  <c r="R47" i="69" s="1"/>
  <c r="Q21" i="69"/>
  <c r="Q37" i="69" s="1"/>
  <c r="Q41" i="69" s="1"/>
  <c r="Q43" i="69" s="1"/>
  <c r="Q45" i="69" s="1"/>
  <c r="Q47" i="69" s="1"/>
  <c r="P21" i="69"/>
  <c r="P37" i="69" s="1"/>
  <c r="P41" i="69" s="1"/>
  <c r="P43" i="69" s="1"/>
  <c r="P45" i="69" s="1"/>
  <c r="P47" i="69" s="1"/>
  <c r="O21" i="69"/>
  <c r="O37" i="69" s="1"/>
  <c r="O41" i="69" s="1"/>
  <c r="O43" i="69" s="1"/>
  <c r="O45" i="69" s="1"/>
  <c r="O47" i="69" s="1"/>
  <c r="N21" i="69"/>
  <c r="N37" i="69" s="1"/>
  <c r="N41" i="69" s="1"/>
  <c r="N43" i="69" s="1"/>
  <c r="N45" i="69" s="1"/>
  <c r="N47" i="69" s="1"/>
  <c r="M21" i="69"/>
  <c r="M37" i="69" s="1"/>
  <c r="M41" i="69" s="1"/>
  <c r="M43" i="69" s="1"/>
  <c r="M45" i="69" s="1"/>
  <c r="M47" i="69" s="1"/>
  <c r="L21" i="69"/>
  <c r="K21" i="69"/>
  <c r="K37" i="69" s="1"/>
  <c r="K41" i="69" s="1"/>
  <c r="K43" i="69" s="1"/>
  <c r="K45" i="69" s="1"/>
  <c r="K47" i="69" s="1"/>
  <c r="J21" i="69"/>
  <c r="J37" i="69" s="1"/>
  <c r="J41" i="69" s="1"/>
  <c r="J43" i="69" s="1"/>
  <c r="J45" i="69" s="1"/>
  <c r="J47" i="69" s="1"/>
  <c r="I21" i="69"/>
  <c r="I37" i="69" s="1"/>
  <c r="I41" i="69" s="1"/>
  <c r="I43" i="69" s="1"/>
  <c r="I45" i="69" s="1"/>
  <c r="I47" i="69" s="1"/>
  <c r="H21" i="69"/>
  <c r="H37" i="69" s="1"/>
  <c r="H41" i="69" s="1"/>
  <c r="H43" i="69" s="1"/>
  <c r="H45" i="69" s="1"/>
  <c r="H47" i="69" s="1"/>
  <c r="G21" i="69"/>
  <c r="G37" i="69" s="1"/>
  <c r="G41" i="69" s="1"/>
  <c r="G43" i="69" s="1"/>
  <c r="G45" i="69" s="1"/>
  <c r="G47" i="69" s="1"/>
  <c r="F21" i="69"/>
  <c r="E21" i="69"/>
  <c r="E37" i="69" s="1"/>
  <c r="E41" i="69" s="1"/>
  <c r="E43" i="69" s="1"/>
  <c r="E45" i="69" s="1"/>
  <c r="E47" i="69" s="1"/>
  <c r="D21" i="69"/>
  <c r="C21" i="69"/>
  <c r="C37" i="69" s="1"/>
  <c r="C41" i="69" s="1"/>
  <c r="C43" i="69" s="1"/>
  <c r="C45" i="69" s="1"/>
  <c r="C47" i="69" s="1"/>
  <c r="AA21" i="70"/>
  <c r="AA37" i="70" s="1"/>
  <c r="AA41" i="70" s="1"/>
  <c r="AA43" i="70" s="1"/>
  <c r="AA45" i="70" s="1"/>
  <c r="AA47" i="70" s="1"/>
  <c r="Y21" i="70"/>
  <c r="Y37" i="70" s="1"/>
  <c r="Y41" i="70" s="1"/>
  <c r="Y43" i="70" s="1"/>
  <c r="X21" i="70"/>
  <c r="W21" i="70"/>
  <c r="W37" i="70" s="1"/>
  <c r="W41" i="70" s="1"/>
  <c r="W43" i="70" s="1"/>
  <c r="W45" i="70" s="1"/>
  <c r="W47" i="70" s="1"/>
  <c r="V21" i="70"/>
  <c r="V37" i="70" s="1"/>
  <c r="V41" i="70" s="1"/>
  <c r="V43" i="70" s="1"/>
  <c r="V45" i="70" s="1"/>
  <c r="V47" i="70" s="1"/>
  <c r="U21" i="70"/>
  <c r="U37" i="70" s="1"/>
  <c r="U41" i="70" s="1"/>
  <c r="U43" i="70" s="1"/>
  <c r="U45" i="70" s="1"/>
  <c r="U47" i="70" s="1"/>
  <c r="T21" i="70"/>
  <c r="S21" i="70"/>
  <c r="S37" i="70" s="1"/>
  <c r="S41" i="70" s="1"/>
  <c r="S43" i="70" s="1"/>
  <c r="S45" i="70" s="1"/>
  <c r="S47" i="70" s="1"/>
  <c r="R21" i="70"/>
  <c r="R37" i="70" s="1"/>
  <c r="R41" i="70" s="1"/>
  <c r="R43" i="70" s="1"/>
  <c r="R45" i="70" s="1"/>
  <c r="R47" i="70" s="1"/>
  <c r="Q21" i="70"/>
  <c r="Q37" i="70" s="1"/>
  <c r="Q41" i="70" s="1"/>
  <c r="Q43" i="70" s="1"/>
  <c r="Q45" i="70" s="1"/>
  <c r="Q47" i="70" s="1"/>
  <c r="P21" i="70"/>
  <c r="P37" i="70" s="1"/>
  <c r="P41" i="70" s="1"/>
  <c r="P43" i="70" s="1"/>
  <c r="P45" i="70" s="1"/>
  <c r="P47" i="70" s="1"/>
  <c r="O21" i="70"/>
  <c r="O37" i="70" s="1"/>
  <c r="O41" i="70" s="1"/>
  <c r="O43" i="70" s="1"/>
  <c r="O45" i="70" s="1"/>
  <c r="O47" i="70" s="1"/>
  <c r="N21" i="70"/>
  <c r="N37" i="70" s="1"/>
  <c r="N41" i="70" s="1"/>
  <c r="N43" i="70" s="1"/>
  <c r="N45" i="70" s="1"/>
  <c r="N47" i="70" s="1"/>
  <c r="M21" i="70"/>
  <c r="M37" i="70" s="1"/>
  <c r="M41" i="70" s="1"/>
  <c r="M43" i="70" s="1"/>
  <c r="M45" i="70" s="1"/>
  <c r="M47" i="70" s="1"/>
  <c r="L21" i="70"/>
  <c r="K21" i="70"/>
  <c r="K37" i="70" s="1"/>
  <c r="K41" i="70" s="1"/>
  <c r="K43" i="70" s="1"/>
  <c r="K45" i="70" s="1"/>
  <c r="K47" i="70" s="1"/>
  <c r="J21" i="70"/>
  <c r="J37" i="70" s="1"/>
  <c r="J41" i="70" s="1"/>
  <c r="J43" i="70" s="1"/>
  <c r="J45" i="70" s="1"/>
  <c r="J47" i="70" s="1"/>
  <c r="I21" i="70"/>
  <c r="I37" i="70" s="1"/>
  <c r="I41" i="70" s="1"/>
  <c r="I43" i="70" s="1"/>
  <c r="I45" i="70" s="1"/>
  <c r="I47" i="70" s="1"/>
  <c r="H21" i="70"/>
  <c r="H37" i="70" s="1"/>
  <c r="H41" i="70" s="1"/>
  <c r="H43" i="70" s="1"/>
  <c r="H45" i="70" s="1"/>
  <c r="H47" i="70" s="1"/>
  <c r="G21" i="70"/>
  <c r="G37" i="70" s="1"/>
  <c r="G41" i="70" s="1"/>
  <c r="G43" i="70" s="1"/>
  <c r="G45" i="70" s="1"/>
  <c r="G47" i="70" s="1"/>
  <c r="F21" i="70"/>
  <c r="E21" i="70"/>
  <c r="E37" i="70" s="1"/>
  <c r="E41" i="70" s="1"/>
  <c r="E43" i="70" s="1"/>
  <c r="E45" i="70" s="1"/>
  <c r="E47" i="70" s="1"/>
  <c r="D21" i="70"/>
  <c r="C21" i="70"/>
  <c r="C37" i="70" s="1"/>
  <c r="C41" i="70" s="1"/>
  <c r="C43" i="70" s="1"/>
  <c r="C45" i="70" s="1"/>
  <c r="C47" i="70" s="1"/>
  <c r="AA21" i="71"/>
  <c r="AA37" i="71" s="1"/>
  <c r="AA41" i="71" s="1"/>
  <c r="AA43" i="71" s="1"/>
  <c r="AA45" i="71" s="1"/>
  <c r="AA47" i="71" s="1"/>
  <c r="Y21" i="71"/>
  <c r="Y37" i="71" s="1"/>
  <c r="Y41" i="71" s="1"/>
  <c r="Y43" i="71" s="1"/>
  <c r="Y45" i="71" s="1"/>
  <c r="Y47" i="71" s="1"/>
  <c r="X21" i="71"/>
  <c r="W21" i="71"/>
  <c r="W37" i="71" s="1"/>
  <c r="W41" i="71" s="1"/>
  <c r="W43" i="71" s="1"/>
  <c r="W45" i="71" s="1"/>
  <c r="W47" i="71" s="1"/>
  <c r="V21" i="71"/>
  <c r="U21" i="71"/>
  <c r="U37" i="71" s="1"/>
  <c r="U41" i="71" s="1"/>
  <c r="U43" i="71" s="1"/>
  <c r="U45" i="71" s="1"/>
  <c r="U47" i="71" s="1"/>
  <c r="T21" i="71"/>
  <c r="S21" i="71"/>
  <c r="S37" i="71" s="1"/>
  <c r="S41" i="71" s="1"/>
  <c r="S43" i="71" s="1"/>
  <c r="S45" i="71" s="1"/>
  <c r="S47" i="71" s="1"/>
  <c r="R21" i="71"/>
  <c r="R37" i="71" s="1"/>
  <c r="R41" i="71" s="1"/>
  <c r="R43" i="71" s="1"/>
  <c r="R45" i="71" s="1"/>
  <c r="R47" i="71" s="1"/>
  <c r="Q21" i="71"/>
  <c r="Q37" i="71" s="1"/>
  <c r="Q41" i="71" s="1"/>
  <c r="Q43" i="71" s="1"/>
  <c r="Q45" i="71" s="1"/>
  <c r="Q47" i="71" s="1"/>
  <c r="P21" i="71"/>
  <c r="P37" i="71" s="1"/>
  <c r="P41" i="71" s="1"/>
  <c r="P43" i="71" s="1"/>
  <c r="P45" i="71" s="1"/>
  <c r="P47" i="71" s="1"/>
  <c r="O21" i="71"/>
  <c r="O37" i="71" s="1"/>
  <c r="O41" i="71" s="1"/>
  <c r="O43" i="71" s="1"/>
  <c r="O45" i="71" s="1"/>
  <c r="O47" i="71" s="1"/>
  <c r="N21" i="71"/>
  <c r="M21" i="71"/>
  <c r="M37" i="71" s="1"/>
  <c r="M41" i="71" s="1"/>
  <c r="M43" i="71" s="1"/>
  <c r="M45" i="71" s="1"/>
  <c r="M47" i="71" s="1"/>
  <c r="L21" i="71"/>
  <c r="K21" i="71"/>
  <c r="K37" i="71" s="1"/>
  <c r="K41" i="71" s="1"/>
  <c r="K43" i="71" s="1"/>
  <c r="K45" i="71" s="1"/>
  <c r="K47" i="71" s="1"/>
  <c r="J21" i="71"/>
  <c r="J37" i="71" s="1"/>
  <c r="J41" i="71" s="1"/>
  <c r="J43" i="71" s="1"/>
  <c r="J45" i="71" s="1"/>
  <c r="J47" i="71" s="1"/>
  <c r="I21" i="71"/>
  <c r="I37" i="71" s="1"/>
  <c r="I41" i="71" s="1"/>
  <c r="I43" i="71" s="1"/>
  <c r="I45" i="71" s="1"/>
  <c r="I47" i="71" s="1"/>
  <c r="H21" i="71"/>
  <c r="H37" i="71" s="1"/>
  <c r="H41" i="71" s="1"/>
  <c r="H43" i="71" s="1"/>
  <c r="H45" i="71" s="1"/>
  <c r="H47" i="71" s="1"/>
  <c r="G21" i="71"/>
  <c r="G37" i="71" s="1"/>
  <c r="G41" i="71" s="1"/>
  <c r="G43" i="71" s="1"/>
  <c r="G45" i="71" s="1"/>
  <c r="G47" i="71" s="1"/>
  <c r="F21" i="71"/>
  <c r="E21" i="71"/>
  <c r="E37" i="71" s="1"/>
  <c r="E41" i="71" s="1"/>
  <c r="E43" i="71" s="1"/>
  <c r="E45" i="71" s="1"/>
  <c r="E47" i="71" s="1"/>
  <c r="D21" i="71"/>
  <c r="C21" i="71"/>
  <c r="C37" i="71" s="1"/>
  <c r="C41" i="71" s="1"/>
  <c r="C43" i="71" s="1"/>
  <c r="C45" i="71" s="1"/>
  <c r="C47" i="71" s="1"/>
  <c r="AA21" i="72"/>
  <c r="AA37" i="72" s="1"/>
  <c r="AA41" i="72" s="1"/>
  <c r="AA43" i="72" s="1"/>
  <c r="AA45" i="72" s="1"/>
  <c r="AA47" i="72" s="1"/>
  <c r="Y21" i="72"/>
  <c r="Y37" i="72" s="1"/>
  <c r="Y41" i="72" s="1"/>
  <c r="Y43" i="72" s="1"/>
  <c r="Y45" i="72" s="1"/>
  <c r="Y47" i="72" s="1"/>
  <c r="X21" i="72"/>
  <c r="Z21" i="72" s="1"/>
  <c r="W21" i="72"/>
  <c r="W37" i="72" s="1"/>
  <c r="W41" i="72" s="1"/>
  <c r="W43" i="72" s="1"/>
  <c r="W45" i="72" s="1"/>
  <c r="W47" i="72" s="1"/>
  <c r="V21" i="72"/>
  <c r="U21" i="72"/>
  <c r="U37" i="72" s="1"/>
  <c r="U41" i="72" s="1"/>
  <c r="U43" i="72" s="1"/>
  <c r="U45" i="72" s="1"/>
  <c r="U47" i="72" s="1"/>
  <c r="T21" i="72"/>
  <c r="S21" i="72"/>
  <c r="S37" i="72" s="1"/>
  <c r="S41" i="72" s="1"/>
  <c r="S43" i="72" s="1"/>
  <c r="S45" i="72" s="1"/>
  <c r="S47" i="72" s="1"/>
  <c r="R21" i="72"/>
  <c r="R37" i="72" s="1"/>
  <c r="R41" i="72" s="1"/>
  <c r="R43" i="72" s="1"/>
  <c r="R45" i="72" s="1"/>
  <c r="R47" i="72" s="1"/>
  <c r="Q21" i="72"/>
  <c r="Q37" i="72" s="1"/>
  <c r="Q41" i="72" s="1"/>
  <c r="Q43" i="72" s="1"/>
  <c r="Q45" i="72" s="1"/>
  <c r="Q47" i="72" s="1"/>
  <c r="P21" i="72"/>
  <c r="P37" i="72" s="1"/>
  <c r="P41" i="72" s="1"/>
  <c r="P43" i="72" s="1"/>
  <c r="P45" i="72" s="1"/>
  <c r="P47" i="72" s="1"/>
  <c r="O21" i="72"/>
  <c r="O37" i="72" s="1"/>
  <c r="O41" i="72" s="1"/>
  <c r="O43" i="72" s="1"/>
  <c r="O45" i="72" s="1"/>
  <c r="O47" i="72" s="1"/>
  <c r="N21" i="72"/>
  <c r="M21" i="72"/>
  <c r="M37" i="72" s="1"/>
  <c r="M41" i="72" s="1"/>
  <c r="M43" i="72" s="1"/>
  <c r="M45" i="72" s="1"/>
  <c r="M47" i="72" s="1"/>
  <c r="L21" i="72"/>
  <c r="K21" i="72"/>
  <c r="K37" i="72" s="1"/>
  <c r="K41" i="72" s="1"/>
  <c r="K43" i="72" s="1"/>
  <c r="K45" i="72" s="1"/>
  <c r="K47" i="72" s="1"/>
  <c r="J21" i="72"/>
  <c r="J37" i="72" s="1"/>
  <c r="J41" i="72" s="1"/>
  <c r="J43" i="72" s="1"/>
  <c r="J45" i="72" s="1"/>
  <c r="J47" i="72" s="1"/>
  <c r="I21" i="72"/>
  <c r="I37" i="72" s="1"/>
  <c r="I41" i="72" s="1"/>
  <c r="I43" i="72" s="1"/>
  <c r="I45" i="72" s="1"/>
  <c r="I47" i="72" s="1"/>
  <c r="H21" i="72"/>
  <c r="H37" i="72" s="1"/>
  <c r="H41" i="72" s="1"/>
  <c r="H43" i="72" s="1"/>
  <c r="H45" i="72" s="1"/>
  <c r="H47" i="72" s="1"/>
  <c r="G21" i="72"/>
  <c r="G37" i="72" s="1"/>
  <c r="G41" i="72" s="1"/>
  <c r="G43" i="72" s="1"/>
  <c r="G45" i="72" s="1"/>
  <c r="G47" i="72" s="1"/>
  <c r="F21" i="72"/>
  <c r="E21" i="72"/>
  <c r="E37" i="72" s="1"/>
  <c r="E41" i="72" s="1"/>
  <c r="E43" i="72" s="1"/>
  <c r="E45" i="72" s="1"/>
  <c r="E47" i="72" s="1"/>
  <c r="D21" i="72"/>
  <c r="C21" i="72"/>
  <c r="C37" i="72" s="1"/>
  <c r="C41" i="72" s="1"/>
  <c r="C43" i="72" s="1"/>
  <c r="C45" i="72" s="1"/>
  <c r="C47" i="72" s="1"/>
  <c r="AA21" i="73"/>
  <c r="AA37" i="73" s="1"/>
  <c r="AA41" i="73" s="1"/>
  <c r="AA43" i="73" s="1"/>
  <c r="AA45" i="73" s="1"/>
  <c r="AA47" i="73" s="1"/>
  <c r="Y21" i="73"/>
  <c r="Y37" i="73" s="1"/>
  <c r="Y41" i="73" s="1"/>
  <c r="Y43" i="73" s="1"/>
  <c r="Y45" i="73" s="1"/>
  <c r="Y47" i="73" s="1"/>
  <c r="X21" i="73"/>
  <c r="Z21" i="73" s="1"/>
  <c r="W21" i="73"/>
  <c r="W37" i="73" s="1"/>
  <c r="W41" i="73" s="1"/>
  <c r="W43" i="73" s="1"/>
  <c r="W45" i="73" s="1"/>
  <c r="W47" i="73" s="1"/>
  <c r="V21" i="73"/>
  <c r="V37" i="73" s="1"/>
  <c r="V41" i="73" s="1"/>
  <c r="V43" i="73" s="1"/>
  <c r="V45" i="73" s="1"/>
  <c r="V47" i="73" s="1"/>
  <c r="U21" i="73"/>
  <c r="U37" i="73" s="1"/>
  <c r="U41" i="73" s="1"/>
  <c r="U43" i="73" s="1"/>
  <c r="U45" i="73" s="1"/>
  <c r="U47" i="73" s="1"/>
  <c r="T21" i="73"/>
  <c r="S21" i="73"/>
  <c r="S37" i="73" s="1"/>
  <c r="S41" i="73" s="1"/>
  <c r="S43" i="73" s="1"/>
  <c r="S45" i="73" s="1"/>
  <c r="S47" i="73" s="1"/>
  <c r="R21" i="73"/>
  <c r="R37" i="73" s="1"/>
  <c r="R41" i="73" s="1"/>
  <c r="R43" i="73" s="1"/>
  <c r="R45" i="73" s="1"/>
  <c r="R47" i="73" s="1"/>
  <c r="Q21" i="73"/>
  <c r="Q37" i="73" s="1"/>
  <c r="Q41" i="73" s="1"/>
  <c r="Q43" i="73" s="1"/>
  <c r="Q45" i="73" s="1"/>
  <c r="Q47" i="73" s="1"/>
  <c r="P21" i="73"/>
  <c r="P37" i="73" s="1"/>
  <c r="P41" i="73" s="1"/>
  <c r="P43" i="73" s="1"/>
  <c r="P45" i="73" s="1"/>
  <c r="P47" i="73" s="1"/>
  <c r="O21" i="73"/>
  <c r="O37" i="73" s="1"/>
  <c r="O41" i="73" s="1"/>
  <c r="O43" i="73" s="1"/>
  <c r="O45" i="73" s="1"/>
  <c r="O47" i="73" s="1"/>
  <c r="N21" i="73"/>
  <c r="N37" i="73" s="1"/>
  <c r="N41" i="73" s="1"/>
  <c r="N43" i="73" s="1"/>
  <c r="N45" i="73" s="1"/>
  <c r="N47" i="73" s="1"/>
  <c r="M21" i="73"/>
  <c r="M37" i="73" s="1"/>
  <c r="M41" i="73" s="1"/>
  <c r="M43" i="73" s="1"/>
  <c r="M45" i="73" s="1"/>
  <c r="M47" i="73" s="1"/>
  <c r="L21" i="73"/>
  <c r="K21" i="73"/>
  <c r="K37" i="73" s="1"/>
  <c r="K41" i="73" s="1"/>
  <c r="K43" i="73" s="1"/>
  <c r="K45" i="73" s="1"/>
  <c r="K47" i="73" s="1"/>
  <c r="J21" i="73"/>
  <c r="J37" i="73" s="1"/>
  <c r="J41" i="73" s="1"/>
  <c r="J43" i="73" s="1"/>
  <c r="J45" i="73" s="1"/>
  <c r="J47" i="73" s="1"/>
  <c r="I21" i="73"/>
  <c r="I37" i="73" s="1"/>
  <c r="I41" i="73" s="1"/>
  <c r="I43" i="73" s="1"/>
  <c r="I45" i="73" s="1"/>
  <c r="I47" i="73" s="1"/>
  <c r="H21" i="73"/>
  <c r="H37" i="73" s="1"/>
  <c r="H41" i="73" s="1"/>
  <c r="H43" i="73" s="1"/>
  <c r="H45" i="73" s="1"/>
  <c r="H47" i="73" s="1"/>
  <c r="G21" i="73"/>
  <c r="G37" i="73" s="1"/>
  <c r="G41" i="73" s="1"/>
  <c r="G43" i="73" s="1"/>
  <c r="G45" i="73" s="1"/>
  <c r="G47" i="73" s="1"/>
  <c r="F21" i="73"/>
  <c r="X37" i="73" s="1"/>
  <c r="E21" i="73"/>
  <c r="E37" i="73" s="1"/>
  <c r="E41" i="73" s="1"/>
  <c r="E43" i="73" s="1"/>
  <c r="E45" i="73" s="1"/>
  <c r="E47" i="73" s="1"/>
  <c r="D21" i="73"/>
  <c r="C21" i="73"/>
  <c r="C37" i="73" s="1"/>
  <c r="C41" i="73" s="1"/>
  <c r="C43" i="73" s="1"/>
  <c r="C45" i="73" s="1"/>
  <c r="C47" i="73" s="1"/>
  <c r="AA21" i="74"/>
  <c r="AA37" i="74" s="1"/>
  <c r="AA41" i="74" s="1"/>
  <c r="AA43" i="74" s="1"/>
  <c r="AA45" i="74" s="1"/>
  <c r="AA47" i="74" s="1"/>
  <c r="Y21" i="74"/>
  <c r="Y37" i="74" s="1"/>
  <c r="Y41" i="74" s="1"/>
  <c r="Y43" i="74" s="1"/>
  <c r="X21" i="74"/>
  <c r="W21" i="74"/>
  <c r="W37" i="74" s="1"/>
  <c r="W41" i="74" s="1"/>
  <c r="W43" i="74" s="1"/>
  <c r="W45" i="74" s="1"/>
  <c r="W47" i="74" s="1"/>
  <c r="V21" i="74"/>
  <c r="V37" i="74" s="1"/>
  <c r="V41" i="74" s="1"/>
  <c r="V43" i="74" s="1"/>
  <c r="V45" i="74" s="1"/>
  <c r="V47" i="74" s="1"/>
  <c r="U21" i="74"/>
  <c r="U37" i="74" s="1"/>
  <c r="U41" i="74" s="1"/>
  <c r="U43" i="74" s="1"/>
  <c r="U45" i="74" s="1"/>
  <c r="U47" i="74" s="1"/>
  <c r="T21" i="74"/>
  <c r="S21" i="74"/>
  <c r="S37" i="74" s="1"/>
  <c r="S41" i="74" s="1"/>
  <c r="S43" i="74" s="1"/>
  <c r="S45" i="74" s="1"/>
  <c r="S47" i="74" s="1"/>
  <c r="R21" i="74"/>
  <c r="R37" i="74" s="1"/>
  <c r="R41" i="74" s="1"/>
  <c r="R43" i="74" s="1"/>
  <c r="R45" i="74" s="1"/>
  <c r="R47" i="74" s="1"/>
  <c r="Q21" i="74"/>
  <c r="Q37" i="74" s="1"/>
  <c r="Q41" i="74" s="1"/>
  <c r="Q43" i="74" s="1"/>
  <c r="Q45" i="74" s="1"/>
  <c r="Q47" i="74" s="1"/>
  <c r="P21" i="74"/>
  <c r="P37" i="74" s="1"/>
  <c r="P41" i="74" s="1"/>
  <c r="P43" i="74" s="1"/>
  <c r="P45" i="74" s="1"/>
  <c r="P47" i="74" s="1"/>
  <c r="O21" i="74"/>
  <c r="O37" i="74" s="1"/>
  <c r="O41" i="74" s="1"/>
  <c r="O43" i="74" s="1"/>
  <c r="O45" i="74" s="1"/>
  <c r="O47" i="74" s="1"/>
  <c r="N21" i="74"/>
  <c r="N37" i="74" s="1"/>
  <c r="N41" i="74" s="1"/>
  <c r="N43" i="74" s="1"/>
  <c r="N45" i="74" s="1"/>
  <c r="N47" i="74" s="1"/>
  <c r="M21" i="74"/>
  <c r="M37" i="74" s="1"/>
  <c r="M41" i="74" s="1"/>
  <c r="M43" i="74" s="1"/>
  <c r="M45" i="74" s="1"/>
  <c r="M47" i="74" s="1"/>
  <c r="L21" i="74"/>
  <c r="K21" i="74"/>
  <c r="K37" i="74" s="1"/>
  <c r="K41" i="74" s="1"/>
  <c r="K43" i="74" s="1"/>
  <c r="K45" i="74" s="1"/>
  <c r="K47" i="74" s="1"/>
  <c r="J21" i="74"/>
  <c r="J37" i="74" s="1"/>
  <c r="J41" i="74" s="1"/>
  <c r="J43" i="74" s="1"/>
  <c r="J45" i="74" s="1"/>
  <c r="J47" i="74" s="1"/>
  <c r="I21" i="74"/>
  <c r="I37" i="74" s="1"/>
  <c r="I41" i="74" s="1"/>
  <c r="I43" i="74" s="1"/>
  <c r="I45" i="74" s="1"/>
  <c r="I47" i="74" s="1"/>
  <c r="H21" i="74"/>
  <c r="H37" i="74" s="1"/>
  <c r="H41" i="74" s="1"/>
  <c r="H43" i="74" s="1"/>
  <c r="H45" i="74" s="1"/>
  <c r="H47" i="74" s="1"/>
  <c r="G21" i="74"/>
  <c r="G37" i="74" s="1"/>
  <c r="G41" i="74" s="1"/>
  <c r="G43" i="74" s="1"/>
  <c r="G45" i="74" s="1"/>
  <c r="G47" i="74" s="1"/>
  <c r="F21" i="74"/>
  <c r="X37" i="74" s="1"/>
  <c r="E21" i="74"/>
  <c r="E37" i="74" s="1"/>
  <c r="E41" i="74" s="1"/>
  <c r="E43" i="74" s="1"/>
  <c r="E45" i="74" s="1"/>
  <c r="E47" i="74" s="1"/>
  <c r="D21" i="74"/>
  <c r="C21" i="74"/>
  <c r="C37" i="74" s="1"/>
  <c r="C41" i="74" s="1"/>
  <c r="C43" i="74" s="1"/>
  <c r="C45" i="74" s="1"/>
  <c r="C47" i="74" s="1"/>
  <c r="AA21" i="75"/>
  <c r="AA37" i="75" s="1"/>
  <c r="AA41" i="75" s="1"/>
  <c r="AA43" i="75" s="1"/>
  <c r="AA45" i="75" s="1"/>
  <c r="AA47" i="75" s="1"/>
  <c r="Y21" i="75"/>
  <c r="Y37" i="75" s="1"/>
  <c r="Y41" i="75" s="1"/>
  <c r="Y43" i="75" s="1"/>
  <c r="Y45" i="75" s="1"/>
  <c r="Y47" i="75" s="1"/>
  <c r="X21" i="75"/>
  <c r="Z21" i="75" s="1"/>
  <c r="W21" i="75"/>
  <c r="W37" i="75" s="1"/>
  <c r="W41" i="75" s="1"/>
  <c r="W43" i="75" s="1"/>
  <c r="W45" i="75" s="1"/>
  <c r="W47" i="75" s="1"/>
  <c r="V21" i="75"/>
  <c r="V37" i="75" s="1"/>
  <c r="V41" i="75" s="1"/>
  <c r="V43" i="75" s="1"/>
  <c r="V45" i="75" s="1"/>
  <c r="V47" i="75" s="1"/>
  <c r="U21" i="75"/>
  <c r="U37" i="75" s="1"/>
  <c r="U41" i="75" s="1"/>
  <c r="U43" i="75" s="1"/>
  <c r="U45" i="75" s="1"/>
  <c r="U47" i="75" s="1"/>
  <c r="T21" i="75"/>
  <c r="S21" i="75"/>
  <c r="S37" i="75" s="1"/>
  <c r="S41" i="75" s="1"/>
  <c r="S43" i="75" s="1"/>
  <c r="S45" i="75" s="1"/>
  <c r="S47" i="75" s="1"/>
  <c r="R21" i="75"/>
  <c r="R37" i="75" s="1"/>
  <c r="R41" i="75" s="1"/>
  <c r="R43" i="75" s="1"/>
  <c r="R45" i="75" s="1"/>
  <c r="R47" i="75" s="1"/>
  <c r="Q21" i="75"/>
  <c r="Q37" i="75" s="1"/>
  <c r="Q41" i="75" s="1"/>
  <c r="Q43" i="75" s="1"/>
  <c r="Q45" i="75" s="1"/>
  <c r="Q47" i="75" s="1"/>
  <c r="P21" i="75"/>
  <c r="P37" i="75" s="1"/>
  <c r="P41" i="75" s="1"/>
  <c r="P43" i="75" s="1"/>
  <c r="P45" i="75" s="1"/>
  <c r="P47" i="75" s="1"/>
  <c r="O21" i="75"/>
  <c r="O37" i="75" s="1"/>
  <c r="O41" i="75" s="1"/>
  <c r="O43" i="75" s="1"/>
  <c r="O45" i="75" s="1"/>
  <c r="O47" i="75" s="1"/>
  <c r="N21" i="75"/>
  <c r="N37" i="75" s="1"/>
  <c r="N41" i="75" s="1"/>
  <c r="N43" i="75" s="1"/>
  <c r="N45" i="75" s="1"/>
  <c r="N47" i="75" s="1"/>
  <c r="M21" i="75"/>
  <c r="M37" i="75" s="1"/>
  <c r="M41" i="75" s="1"/>
  <c r="M43" i="75" s="1"/>
  <c r="M45" i="75" s="1"/>
  <c r="M47" i="75" s="1"/>
  <c r="L21" i="75"/>
  <c r="K21" i="75"/>
  <c r="K37" i="75" s="1"/>
  <c r="K41" i="75" s="1"/>
  <c r="K43" i="75" s="1"/>
  <c r="K45" i="75" s="1"/>
  <c r="K47" i="75" s="1"/>
  <c r="J21" i="75"/>
  <c r="J37" i="75" s="1"/>
  <c r="J41" i="75" s="1"/>
  <c r="J43" i="75" s="1"/>
  <c r="J45" i="75" s="1"/>
  <c r="J47" i="75" s="1"/>
  <c r="I21" i="75"/>
  <c r="I37" i="75" s="1"/>
  <c r="I41" i="75" s="1"/>
  <c r="I43" i="75" s="1"/>
  <c r="I45" i="75" s="1"/>
  <c r="I47" i="75" s="1"/>
  <c r="H21" i="75"/>
  <c r="H37" i="75" s="1"/>
  <c r="H41" i="75" s="1"/>
  <c r="H43" i="75" s="1"/>
  <c r="H45" i="75" s="1"/>
  <c r="H47" i="75" s="1"/>
  <c r="G21" i="75"/>
  <c r="G37" i="75" s="1"/>
  <c r="G41" i="75" s="1"/>
  <c r="G43" i="75" s="1"/>
  <c r="G45" i="75" s="1"/>
  <c r="G47" i="75" s="1"/>
  <c r="F21" i="75"/>
  <c r="X37" i="75" s="1"/>
  <c r="E21" i="75"/>
  <c r="E37" i="75" s="1"/>
  <c r="E41" i="75" s="1"/>
  <c r="E43" i="75" s="1"/>
  <c r="E45" i="75" s="1"/>
  <c r="E47" i="75" s="1"/>
  <c r="D21" i="75"/>
  <c r="C21" i="75"/>
  <c r="C37" i="75" s="1"/>
  <c r="C41" i="75" s="1"/>
  <c r="C43" i="75" s="1"/>
  <c r="C45" i="75" s="1"/>
  <c r="C47" i="75" s="1"/>
  <c r="AA21" i="76"/>
  <c r="AA37" i="76" s="1"/>
  <c r="AA41" i="76" s="1"/>
  <c r="AA43" i="76" s="1"/>
  <c r="AA45" i="76" s="1"/>
  <c r="AA47" i="76" s="1"/>
  <c r="Y21" i="76"/>
  <c r="Y37" i="76" s="1"/>
  <c r="Y41" i="76" s="1"/>
  <c r="Y43" i="76" s="1"/>
  <c r="Y45" i="76" s="1"/>
  <c r="Y47" i="76" s="1"/>
  <c r="X21" i="76"/>
  <c r="Z21" i="76" s="1"/>
  <c r="W21" i="76"/>
  <c r="W37" i="76" s="1"/>
  <c r="W41" i="76" s="1"/>
  <c r="W43" i="76" s="1"/>
  <c r="W45" i="76" s="1"/>
  <c r="W47" i="76" s="1"/>
  <c r="V21" i="76"/>
  <c r="V37" i="76" s="1"/>
  <c r="V41" i="76" s="1"/>
  <c r="V43" i="76" s="1"/>
  <c r="V45" i="76" s="1"/>
  <c r="V47" i="76" s="1"/>
  <c r="U21" i="76"/>
  <c r="U37" i="76" s="1"/>
  <c r="U41" i="76" s="1"/>
  <c r="U43" i="76" s="1"/>
  <c r="U45" i="76" s="1"/>
  <c r="U47" i="76" s="1"/>
  <c r="T21" i="76"/>
  <c r="S21" i="76"/>
  <c r="S37" i="76" s="1"/>
  <c r="S41" i="76" s="1"/>
  <c r="S43" i="76" s="1"/>
  <c r="S45" i="76" s="1"/>
  <c r="S47" i="76" s="1"/>
  <c r="R21" i="76"/>
  <c r="R37" i="76" s="1"/>
  <c r="R41" i="76" s="1"/>
  <c r="R43" i="76" s="1"/>
  <c r="R45" i="76" s="1"/>
  <c r="R47" i="76" s="1"/>
  <c r="Q21" i="76"/>
  <c r="Q37" i="76" s="1"/>
  <c r="Q41" i="76" s="1"/>
  <c r="Q43" i="76" s="1"/>
  <c r="Q45" i="76" s="1"/>
  <c r="Q47" i="76" s="1"/>
  <c r="P21" i="76"/>
  <c r="P37" i="76" s="1"/>
  <c r="P41" i="76" s="1"/>
  <c r="P43" i="76" s="1"/>
  <c r="P45" i="76" s="1"/>
  <c r="P47" i="76" s="1"/>
  <c r="O21" i="76"/>
  <c r="O37" i="76" s="1"/>
  <c r="O41" i="76" s="1"/>
  <c r="O43" i="76" s="1"/>
  <c r="O45" i="76" s="1"/>
  <c r="O47" i="76" s="1"/>
  <c r="N21" i="76"/>
  <c r="M21" i="76"/>
  <c r="M37" i="76" s="1"/>
  <c r="M41" i="76" s="1"/>
  <c r="M43" i="76" s="1"/>
  <c r="M45" i="76" s="1"/>
  <c r="M47" i="76" s="1"/>
  <c r="L21" i="76"/>
  <c r="K21" i="76"/>
  <c r="K37" i="76" s="1"/>
  <c r="K41" i="76" s="1"/>
  <c r="K43" i="76" s="1"/>
  <c r="K45" i="76" s="1"/>
  <c r="K47" i="76" s="1"/>
  <c r="J21" i="76"/>
  <c r="J37" i="76" s="1"/>
  <c r="J41" i="76" s="1"/>
  <c r="J43" i="76" s="1"/>
  <c r="J45" i="76" s="1"/>
  <c r="J47" i="76" s="1"/>
  <c r="I21" i="76"/>
  <c r="I37" i="76" s="1"/>
  <c r="I41" i="76" s="1"/>
  <c r="I43" i="76" s="1"/>
  <c r="I45" i="76" s="1"/>
  <c r="I47" i="76" s="1"/>
  <c r="H21" i="76"/>
  <c r="H37" i="76" s="1"/>
  <c r="H41" i="76" s="1"/>
  <c r="H43" i="76" s="1"/>
  <c r="H45" i="76" s="1"/>
  <c r="H47" i="76" s="1"/>
  <c r="G21" i="76"/>
  <c r="G37" i="76" s="1"/>
  <c r="G41" i="76" s="1"/>
  <c r="G43" i="76" s="1"/>
  <c r="G45" i="76" s="1"/>
  <c r="G47" i="76" s="1"/>
  <c r="F21" i="76"/>
  <c r="E21" i="76"/>
  <c r="E37" i="76" s="1"/>
  <c r="E41" i="76" s="1"/>
  <c r="E43" i="76" s="1"/>
  <c r="E45" i="76" s="1"/>
  <c r="E47" i="76" s="1"/>
  <c r="D21" i="76"/>
  <c r="C21" i="76"/>
  <c r="C37" i="76" s="1"/>
  <c r="C41" i="76" s="1"/>
  <c r="C43" i="76" s="1"/>
  <c r="C45" i="76" s="1"/>
  <c r="C47" i="76" s="1"/>
  <c r="AA21" i="77"/>
  <c r="AA37" i="77" s="1"/>
  <c r="AA41" i="77" s="1"/>
  <c r="AA43" i="77" s="1"/>
  <c r="AA45" i="77" s="1"/>
  <c r="AA47" i="77" s="1"/>
  <c r="Y21" i="77"/>
  <c r="Y37" i="77" s="1"/>
  <c r="Y41" i="77" s="1"/>
  <c r="Y43" i="77" s="1"/>
  <c r="Y45" i="77" s="1"/>
  <c r="Y47" i="77" s="1"/>
  <c r="X21" i="77"/>
  <c r="Z21" i="77" s="1"/>
  <c r="W21" i="77"/>
  <c r="W37" i="77" s="1"/>
  <c r="W41" i="77" s="1"/>
  <c r="W43" i="77" s="1"/>
  <c r="W45" i="77" s="1"/>
  <c r="W47" i="77" s="1"/>
  <c r="V21" i="77"/>
  <c r="U21" i="77"/>
  <c r="U37" i="77" s="1"/>
  <c r="U41" i="77" s="1"/>
  <c r="U43" i="77" s="1"/>
  <c r="U45" i="77" s="1"/>
  <c r="U47" i="77" s="1"/>
  <c r="T21" i="77"/>
  <c r="S21" i="77"/>
  <c r="S37" i="77" s="1"/>
  <c r="S41" i="77" s="1"/>
  <c r="S43" i="77" s="1"/>
  <c r="S45" i="77" s="1"/>
  <c r="S47" i="77" s="1"/>
  <c r="R21" i="77"/>
  <c r="R37" i="77" s="1"/>
  <c r="R41" i="77" s="1"/>
  <c r="R43" i="77" s="1"/>
  <c r="R45" i="77" s="1"/>
  <c r="R47" i="77" s="1"/>
  <c r="Q21" i="77"/>
  <c r="Q37" i="77" s="1"/>
  <c r="Q41" i="77" s="1"/>
  <c r="Q43" i="77" s="1"/>
  <c r="Q45" i="77" s="1"/>
  <c r="Q47" i="77" s="1"/>
  <c r="P21" i="77"/>
  <c r="P37" i="77" s="1"/>
  <c r="P41" i="77" s="1"/>
  <c r="P43" i="77" s="1"/>
  <c r="P45" i="77" s="1"/>
  <c r="P47" i="77" s="1"/>
  <c r="O21" i="77"/>
  <c r="O37" i="77" s="1"/>
  <c r="O41" i="77" s="1"/>
  <c r="O43" i="77" s="1"/>
  <c r="O45" i="77" s="1"/>
  <c r="O47" i="77" s="1"/>
  <c r="N21" i="77"/>
  <c r="M21" i="77"/>
  <c r="M37" i="77" s="1"/>
  <c r="M41" i="77" s="1"/>
  <c r="M43" i="77" s="1"/>
  <c r="M45" i="77" s="1"/>
  <c r="M47" i="77" s="1"/>
  <c r="L21" i="77"/>
  <c r="K21" i="77"/>
  <c r="K37" i="77" s="1"/>
  <c r="K41" i="77" s="1"/>
  <c r="K43" i="77" s="1"/>
  <c r="K45" i="77" s="1"/>
  <c r="K47" i="77" s="1"/>
  <c r="J21" i="77"/>
  <c r="J37" i="77" s="1"/>
  <c r="J41" i="77" s="1"/>
  <c r="J43" i="77" s="1"/>
  <c r="J45" i="77" s="1"/>
  <c r="J47" i="77" s="1"/>
  <c r="I21" i="77"/>
  <c r="I37" i="77" s="1"/>
  <c r="I41" i="77" s="1"/>
  <c r="I43" i="77" s="1"/>
  <c r="I45" i="77" s="1"/>
  <c r="I47" i="77" s="1"/>
  <c r="H21" i="77"/>
  <c r="H37" i="77" s="1"/>
  <c r="H41" i="77" s="1"/>
  <c r="H43" i="77" s="1"/>
  <c r="H45" i="77" s="1"/>
  <c r="H47" i="77" s="1"/>
  <c r="G21" i="77"/>
  <c r="G37" i="77" s="1"/>
  <c r="G41" i="77" s="1"/>
  <c r="G43" i="77" s="1"/>
  <c r="G45" i="77" s="1"/>
  <c r="G47" i="77" s="1"/>
  <c r="F21" i="77"/>
  <c r="E21" i="77"/>
  <c r="E37" i="77" s="1"/>
  <c r="E41" i="77" s="1"/>
  <c r="E43" i="77" s="1"/>
  <c r="E45" i="77" s="1"/>
  <c r="E47" i="77" s="1"/>
  <c r="D21" i="77"/>
  <c r="C21" i="77"/>
  <c r="C37" i="77" s="1"/>
  <c r="C41" i="77" s="1"/>
  <c r="C43" i="77" s="1"/>
  <c r="C45" i="77" s="1"/>
  <c r="C47" i="77" s="1"/>
  <c r="AA21" i="78"/>
  <c r="AA37" i="78" s="1"/>
  <c r="AA41" i="78" s="1"/>
  <c r="AA43" i="78" s="1"/>
  <c r="AA45" i="78" s="1"/>
  <c r="AA47" i="78" s="1"/>
  <c r="Y21" i="78"/>
  <c r="Y37" i="78" s="1"/>
  <c r="Y41" i="78" s="1"/>
  <c r="Y43" i="78" s="1"/>
  <c r="Y45" i="78" s="1"/>
  <c r="Y47" i="78" s="1"/>
  <c r="X21" i="78"/>
  <c r="Z21" i="78" s="1"/>
  <c r="W21" i="78"/>
  <c r="W37" i="78" s="1"/>
  <c r="W41" i="78" s="1"/>
  <c r="W43" i="78" s="1"/>
  <c r="W45" i="78" s="1"/>
  <c r="W47" i="78" s="1"/>
  <c r="V21" i="78"/>
  <c r="U21" i="78"/>
  <c r="U37" i="78" s="1"/>
  <c r="U41" i="78" s="1"/>
  <c r="U43" i="78" s="1"/>
  <c r="U45" i="78" s="1"/>
  <c r="U47" i="78" s="1"/>
  <c r="T21" i="78"/>
  <c r="S21" i="78"/>
  <c r="S37" i="78" s="1"/>
  <c r="S41" i="78" s="1"/>
  <c r="S43" i="78" s="1"/>
  <c r="S45" i="78" s="1"/>
  <c r="S47" i="78" s="1"/>
  <c r="R21" i="78"/>
  <c r="R37" i="78" s="1"/>
  <c r="R41" i="78" s="1"/>
  <c r="R43" i="78" s="1"/>
  <c r="R45" i="78" s="1"/>
  <c r="R47" i="78" s="1"/>
  <c r="Q21" i="78"/>
  <c r="Q37" i="78" s="1"/>
  <c r="Q41" i="78" s="1"/>
  <c r="Q43" i="78" s="1"/>
  <c r="Q45" i="78" s="1"/>
  <c r="Q47" i="78" s="1"/>
  <c r="P21" i="78"/>
  <c r="P37" i="78" s="1"/>
  <c r="P41" i="78" s="1"/>
  <c r="P43" i="78" s="1"/>
  <c r="P45" i="78" s="1"/>
  <c r="P47" i="78" s="1"/>
  <c r="O21" i="78"/>
  <c r="O37" i="78" s="1"/>
  <c r="O41" i="78" s="1"/>
  <c r="O43" i="78" s="1"/>
  <c r="O45" i="78" s="1"/>
  <c r="O47" i="78" s="1"/>
  <c r="N21" i="78"/>
  <c r="M21" i="78"/>
  <c r="M37" i="78" s="1"/>
  <c r="M41" i="78" s="1"/>
  <c r="M43" i="78" s="1"/>
  <c r="M45" i="78" s="1"/>
  <c r="M47" i="78" s="1"/>
  <c r="L21" i="78"/>
  <c r="K21" i="78"/>
  <c r="K37" i="78" s="1"/>
  <c r="K41" i="78" s="1"/>
  <c r="K43" i="78" s="1"/>
  <c r="K45" i="78" s="1"/>
  <c r="K47" i="78" s="1"/>
  <c r="J21" i="78"/>
  <c r="J37" i="78" s="1"/>
  <c r="J41" i="78" s="1"/>
  <c r="J43" i="78" s="1"/>
  <c r="J45" i="78" s="1"/>
  <c r="J47" i="78" s="1"/>
  <c r="I21" i="78"/>
  <c r="I37" i="78" s="1"/>
  <c r="I41" i="78" s="1"/>
  <c r="I43" i="78" s="1"/>
  <c r="I45" i="78" s="1"/>
  <c r="I47" i="78" s="1"/>
  <c r="H21" i="78"/>
  <c r="H37" i="78" s="1"/>
  <c r="H41" i="78" s="1"/>
  <c r="H43" i="78" s="1"/>
  <c r="H45" i="78" s="1"/>
  <c r="H47" i="78" s="1"/>
  <c r="G21" i="78"/>
  <c r="G37" i="78" s="1"/>
  <c r="G41" i="78" s="1"/>
  <c r="G43" i="78" s="1"/>
  <c r="G45" i="78" s="1"/>
  <c r="G47" i="78" s="1"/>
  <c r="F21" i="78"/>
  <c r="E21" i="78"/>
  <c r="E37" i="78" s="1"/>
  <c r="E41" i="78" s="1"/>
  <c r="E43" i="78" s="1"/>
  <c r="E45" i="78" s="1"/>
  <c r="E47" i="78" s="1"/>
  <c r="D21" i="78"/>
  <c r="C21" i="78"/>
  <c r="C37" i="78" s="1"/>
  <c r="C41" i="78" s="1"/>
  <c r="C43" i="78" s="1"/>
  <c r="C45" i="78" s="1"/>
  <c r="C47" i="78" s="1"/>
  <c r="AA21" i="79"/>
  <c r="AA37" i="79" s="1"/>
  <c r="AA41" i="79" s="1"/>
  <c r="AA43" i="79" s="1"/>
  <c r="AA45" i="79" s="1"/>
  <c r="AA47" i="79" s="1"/>
  <c r="Y21" i="79"/>
  <c r="Y37" i="79" s="1"/>
  <c r="Y41" i="79" s="1"/>
  <c r="Y43" i="79" s="1"/>
  <c r="Y45" i="79" s="1"/>
  <c r="Y47" i="79" s="1"/>
  <c r="X21" i="79"/>
  <c r="W21" i="79"/>
  <c r="W37" i="79" s="1"/>
  <c r="W41" i="79" s="1"/>
  <c r="W43" i="79" s="1"/>
  <c r="W45" i="79" s="1"/>
  <c r="W47" i="79" s="1"/>
  <c r="V21" i="79"/>
  <c r="U21" i="79"/>
  <c r="U37" i="79" s="1"/>
  <c r="U41" i="79" s="1"/>
  <c r="U43" i="79" s="1"/>
  <c r="U45" i="79" s="1"/>
  <c r="U47" i="79" s="1"/>
  <c r="T21" i="79"/>
  <c r="S21" i="79"/>
  <c r="S37" i="79" s="1"/>
  <c r="S41" i="79" s="1"/>
  <c r="S43" i="79" s="1"/>
  <c r="S45" i="79" s="1"/>
  <c r="S47" i="79" s="1"/>
  <c r="R21" i="79"/>
  <c r="R37" i="79" s="1"/>
  <c r="R41" i="79" s="1"/>
  <c r="R43" i="79" s="1"/>
  <c r="R45" i="79" s="1"/>
  <c r="R47" i="79" s="1"/>
  <c r="Q21" i="79"/>
  <c r="Q37" i="79" s="1"/>
  <c r="Q41" i="79" s="1"/>
  <c r="Q43" i="79" s="1"/>
  <c r="Q45" i="79" s="1"/>
  <c r="Q47" i="79" s="1"/>
  <c r="P21" i="79"/>
  <c r="P37" i="79" s="1"/>
  <c r="P41" i="79" s="1"/>
  <c r="P43" i="79" s="1"/>
  <c r="P45" i="79" s="1"/>
  <c r="P47" i="79" s="1"/>
  <c r="O21" i="79"/>
  <c r="O37" i="79" s="1"/>
  <c r="O41" i="79" s="1"/>
  <c r="O43" i="79" s="1"/>
  <c r="O45" i="79" s="1"/>
  <c r="O47" i="79" s="1"/>
  <c r="N21" i="79"/>
  <c r="M21" i="79"/>
  <c r="M37" i="79" s="1"/>
  <c r="M41" i="79" s="1"/>
  <c r="M43" i="79" s="1"/>
  <c r="M45" i="79" s="1"/>
  <c r="M47" i="79" s="1"/>
  <c r="L21" i="79"/>
  <c r="K21" i="79"/>
  <c r="K37" i="79" s="1"/>
  <c r="K41" i="79" s="1"/>
  <c r="K43" i="79" s="1"/>
  <c r="K45" i="79" s="1"/>
  <c r="K47" i="79" s="1"/>
  <c r="J21" i="79"/>
  <c r="J37" i="79" s="1"/>
  <c r="J41" i="79" s="1"/>
  <c r="J43" i="79" s="1"/>
  <c r="J45" i="79" s="1"/>
  <c r="J47" i="79" s="1"/>
  <c r="I21" i="79"/>
  <c r="I37" i="79" s="1"/>
  <c r="I41" i="79" s="1"/>
  <c r="I43" i="79" s="1"/>
  <c r="I45" i="79" s="1"/>
  <c r="I47" i="79" s="1"/>
  <c r="H21" i="79"/>
  <c r="H37" i="79" s="1"/>
  <c r="H41" i="79" s="1"/>
  <c r="H43" i="79" s="1"/>
  <c r="H45" i="79" s="1"/>
  <c r="H47" i="79" s="1"/>
  <c r="G21" i="79"/>
  <c r="G37" i="79" s="1"/>
  <c r="G41" i="79" s="1"/>
  <c r="G43" i="79" s="1"/>
  <c r="G45" i="79" s="1"/>
  <c r="G47" i="79" s="1"/>
  <c r="F21" i="79"/>
  <c r="E21" i="79"/>
  <c r="E37" i="79" s="1"/>
  <c r="E41" i="79" s="1"/>
  <c r="E43" i="79" s="1"/>
  <c r="E45" i="79" s="1"/>
  <c r="E47" i="79" s="1"/>
  <c r="D21" i="79"/>
  <c r="C21" i="79"/>
  <c r="C37" i="79" s="1"/>
  <c r="C41" i="79" s="1"/>
  <c r="C43" i="79" s="1"/>
  <c r="C45" i="79" s="1"/>
  <c r="C47" i="79" s="1"/>
  <c r="AA21" i="80"/>
  <c r="AA37" i="80" s="1"/>
  <c r="AA41" i="80" s="1"/>
  <c r="AA43" i="80" s="1"/>
  <c r="AA45" i="80" s="1"/>
  <c r="AA47" i="80" s="1"/>
  <c r="Y21" i="80"/>
  <c r="Y37" i="80" s="1"/>
  <c r="Y41" i="80" s="1"/>
  <c r="Y43" i="80" s="1"/>
  <c r="Y45" i="80" s="1"/>
  <c r="Y47" i="80" s="1"/>
  <c r="X21" i="80"/>
  <c r="Z21" i="80" s="1"/>
  <c r="W21" i="80"/>
  <c r="W37" i="80" s="1"/>
  <c r="W41" i="80" s="1"/>
  <c r="W43" i="80" s="1"/>
  <c r="W45" i="80" s="1"/>
  <c r="W47" i="80" s="1"/>
  <c r="V21" i="80"/>
  <c r="U21" i="80"/>
  <c r="U37" i="80" s="1"/>
  <c r="U41" i="80" s="1"/>
  <c r="U43" i="80" s="1"/>
  <c r="U45" i="80" s="1"/>
  <c r="U47" i="80" s="1"/>
  <c r="T21" i="80"/>
  <c r="S21" i="80"/>
  <c r="S37" i="80" s="1"/>
  <c r="S41" i="80" s="1"/>
  <c r="S43" i="80" s="1"/>
  <c r="S45" i="80" s="1"/>
  <c r="S47" i="80" s="1"/>
  <c r="R21" i="80"/>
  <c r="R37" i="80" s="1"/>
  <c r="R41" i="80" s="1"/>
  <c r="R43" i="80" s="1"/>
  <c r="R45" i="80" s="1"/>
  <c r="R47" i="80" s="1"/>
  <c r="Q21" i="80"/>
  <c r="Q37" i="80" s="1"/>
  <c r="Q41" i="80" s="1"/>
  <c r="Q43" i="80" s="1"/>
  <c r="Q45" i="80" s="1"/>
  <c r="Q47" i="80" s="1"/>
  <c r="P21" i="80"/>
  <c r="P37" i="80" s="1"/>
  <c r="P41" i="80" s="1"/>
  <c r="P43" i="80" s="1"/>
  <c r="P45" i="80" s="1"/>
  <c r="P47" i="80" s="1"/>
  <c r="O21" i="80"/>
  <c r="O37" i="80" s="1"/>
  <c r="O41" i="80" s="1"/>
  <c r="O43" i="80" s="1"/>
  <c r="O45" i="80" s="1"/>
  <c r="O47" i="80" s="1"/>
  <c r="N21" i="80"/>
  <c r="M21" i="80"/>
  <c r="M37" i="80" s="1"/>
  <c r="M41" i="80" s="1"/>
  <c r="M43" i="80" s="1"/>
  <c r="M45" i="80" s="1"/>
  <c r="M47" i="80" s="1"/>
  <c r="L21" i="80"/>
  <c r="K21" i="80"/>
  <c r="K37" i="80" s="1"/>
  <c r="K41" i="80" s="1"/>
  <c r="K43" i="80" s="1"/>
  <c r="K45" i="80" s="1"/>
  <c r="K47" i="80" s="1"/>
  <c r="J21" i="80"/>
  <c r="J37" i="80" s="1"/>
  <c r="J41" i="80" s="1"/>
  <c r="J43" i="80" s="1"/>
  <c r="J45" i="80" s="1"/>
  <c r="J47" i="80" s="1"/>
  <c r="I21" i="80"/>
  <c r="I37" i="80" s="1"/>
  <c r="I41" i="80" s="1"/>
  <c r="I43" i="80" s="1"/>
  <c r="I45" i="80" s="1"/>
  <c r="I47" i="80" s="1"/>
  <c r="H21" i="80"/>
  <c r="H37" i="80" s="1"/>
  <c r="H41" i="80" s="1"/>
  <c r="H43" i="80" s="1"/>
  <c r="H45" i="80" s="1"/>
  <c r="H47" i="80" s="1"/>
  <c r="G21" i="80"/>
  <c r="G37" i="80" s="1"/>
  <c r="G41" i="80" s="1"/>
  <c r="G43" i="80" s="1"/>
  <c r="G45" i="80" s="1"/>
  <c r="G47" i="80" s="1"/>
  <c r="F21" i="80"/>
  <c r="E21" i="80"/>
  <c r="E37" i="80" s="1"/>
  <c r="E41" i="80" s="1"/>
  <c r="E43" i="80" s="1"/>
  <c r="E45" i="80" s="1"/>
  <c r="E47" i="80" s="1"/>
  <c r="D21" i="80"/>
  <c r="C21" i="80"/>
  <c r="C37" i="80" s="1"/>
  <c r="C41" i="80" s="1"/>
  <c r="C43" i="80" s="1"/>
  <c r="C45" i="80" s="1"/>
  <c r="C47" i="80" s="1"/>
  <c r="AA21" i="81"/>
  <c r="AA37" i="81" s="1"/>
  <c r="AA41" i="81" s="1"/>
  <c r="AA43" i="81" s="1"/>
  <c r="AA45" i="81" s="1"/>
  <c r="AA47" i="81" s="1"/>
  <c r="Y21" i="81"/>
  <c r="Y37" i="81" s="1"/>
  <c r="Y41" i="81" s="1"/>
  <c r="Y43" i="81" s="1"/>
  <c r="Y45" i="81" s="1"/>
  <c r="Y47" i="81" s="1"/>
  <c r="X21" i="81"/>
  <c r="Z21" i="81" s="1"/>
  <c r="W21" i="81"/>
  <c r="W37" i="81" s="1"/>
  <c r="W41" i="81" s="1"/>
  <c r="W43" i="81" s="1"/>
  <c r="W45" i="81" s="1"/>
  <c r="W47" i="81" s="1"/>
  <c r="V21" i="81"/>
  <c r="U21" i="81"/>
  <c r="U37" i="81" s="1"/>
  <c r="U41" i="81" s="1"/>
  <c r="U43" i="81" s="1"/>
  <c r="U45" i="81" s="1"/>
  <c r="U47" i="81" s="1"/>
  <c r="T21" i="81"/>
  <c r="S21" i="81"/>
  <c r="S37" i="81" s="1"/>
  <c r="S41" i="81" s="1"/>
  <c r="S43" i="81" s="1"/>
  <c r="S45" i="81" s="1"/>
  <c r="S47" i="81" s="1"/>
  <c r="R21" i="81"/>
  <c r="R37" i="81" s="1"/>
  <c r="R41" i="81" s="1"/>
  <c r="R43" i="81" s="1"/>
  <c r="R45" i="81" s="1"/>
  <c r="R47" i="81" s="1"/>
  <c r="Q21" i="81"/>
  <c r="Q37" i="81" s="1"/>
  <c r="Q41" i="81" s="1"/>
  <c r="Q43" i="81" s="1"/>
  <c r="Q45" i="81" s="1"/>
  <c r="Q47" i="81" s="1"/>
  <c r="P21" i="81"/>
  <c r="P37" i="81" s="1"/>
  <c r="P41" i="81" s="1"/>
  <c r="P43" i="81" s="1"/>
  <c r="P45" i="81" s="1"/>
  <c r="P47" i="81" s="1"/>
  <c r="O21" i="81"/>
  <c r="O37" i="81" s="1"/>
  <c r="O41" i="81" s="1"/>
  <c r="O43" i="81" s="1"/>
  <c r="O45" i="81" s="1"/>
  <c r="O47" i="81" s="1"/>
  <c r="N21" i="81"/>
  <c r="M21" i="81"/>
  <c r="M37" i="81" s="1"/>
  <c r="M41" i="81" s="1"/>
  <c r="M43" i="81" s="1"/>
  <c r="M45" i="81" s="1"/>
  <c r="M47" i="81" s="1"/>
  <c r="L21" i="81"/>
  <c r="K21" i="81"/>
  <c r="K37" i="81" s="1"/>
  <c r="K41" i="81" s="1"/>
  <c r="K43" i="81" s="1"/>
  <c r="K45" i="81" s="1"/>
  <c r="K47" i="81" s="1"/>
  <c r="J21" i="81"/>
  <c r="J37" i="81" s="1"/>
  <c r="J41" i="81" s="1"/>
  <c r="J43" i="81" s="1"/>
  <c r="J45" i="81" s="1"/>
  <c r="J47" i="81" s="1"/>
  <c r="I21" i="81"/>
  <c r="I37" i="81" s="1"/>
  <c r="I41" i="81" s="1"/>
  <c r="I43" i="81" s="1"/>
  <c r="I45" i="81" s="1"/>
  <c r="I47" i="81" s="1"/>
  <c r="H21" i="81"/>
  <c r="H37" i="81" s="1"/>
  <c r="H41" i="81" s="1"/>
  <c r="H43" i="81" s="1"/>
  <c r="H45" i="81" s="1"/>
  <c r="H47" i="81" s="1"/>
  <c r="G21" i="81"/>
  <c r="G37" i="81" s="1"/>
  <c r="G41" i="81" s="1"/>
  <c r="G43" i="81" s="1"/>
  <c r="G45" i="81" s="1"/>
  <c r="G47" i="81" s="1"/>
  <c r="F21" i="81"/>
  <c r="E21" i="81"/>
  <c r="E37" i="81" s="1"/>
  <c r="E41" i="81" s="1"/>
  <c r="E43" i="81" s="1"/>
  <c r="E45" i="81" s="1"/>
  <c r="E47" i="81" s="1"/>
  <c r="D21" i="81"/>
  <c r="C21" i="81"/>
  <c r="C37" i="81" s="1"/>
  <c r="C41" i="81" s="1"/>
  <c r="C43" i="81" s="1"/>
  <c r="C45" i="81" s="1"/>
  <c r="C47" i="81" s="1"/>
  <c r="AA21" i="82"/>
  <c r="AA37" i="82" s="1"/>
  <c r="AA41" i="82" s="1"/>
  <c r="AA43" i="82" s="1"/>
  <c r="AA45" i="82" s="1"/>
  <c r="AA47" i="82" s="1"/>
  <c r="Y21" i="82"/>
  <c r="Y37" i="82" s="1"/>
  <c r="Y41" i="82" s="1"/>
  <c r="Y43" i="82" s="1"/>
  <c r="Y45" i="82" s="1"/>
  <c r="Y47" i="82" s="1"/>
  <c r="X21" i="82"/>
  <c r="Z21" i="82" s="1"/>
  <c r="W21" i="82"/>
  <c r="W37" i="82" s="1"/>
  <c r="W41" i="82" s="1"/>
  <c r="W43" i="82" s="1"/>
  <c r="W45" i="82" s="1"/>
  <c r="W47" i="82" s="1"/>
  <c r="V21" i="82"/>
  <c r="U21" i="82"/>
  <c r="U37" i="82" s="1"/>
  <c r="U41" i="82" s="1"/>
  <c r="U43" i="82" s="1"/>
  <c r="U45" i="82" s="1"/>
  <c r="U47" i="82" s="1"/>
  <c r="T21" i="82"/>
  <c r="S21" i="82"/>
  <c r="S37" i="82" s="1"/>
  <c r="S41" i="82" s="1"/>
  <c r="S43" i="82" s="1"/>
  <c r="S45" i="82" s="1"/>
  <c r="S47" i="82" s="1"/>
  <c r="R21" i="82"/>
  <c r="R37" i="82" s="1"/>
  <c r="R41" i="82" s="1"/>
  <c r="R43" i="82" s="1"/>
  <c r="R45" i="82" s="1"/>
  <c r="R47" i="82" s="1"/>
  <c r="Q21" i="82"/>
  <c r="Q37" i="82" s="1"/>
  <c r="Q41" i="82" s="1"/>
  <c r="Q43" i="82" s="1"/>
  <c r="Q45" i="82" s="1"/>
  <c r="Q47" i="82" s="1"/>
  <c r="P21" i="82"/>
  <c r="P37" i="82" s="1"/>
  <c r="P41" i="82" s="1"/>
  <c r="P43" i="82" s="1"/>
  <c r="P45" i="82" s="1"/>
  <c r="P47" i="82" s="1"/>
  <c r="O21" i="82"/>
  <c r="O37" i="82" s="1"/>
  <c r="O41" i="82" s="1"/>
  <c r="O43" i="82" s="1"/>
  <c r="O45" i="82" s="1"/>
  <c r="O47" i="82" s="1"/>
  <c r="N21" i="82"/>
  <c r="M21" i="82"/>
  <c r="M37" i="82" s="1"/>
  <c r="M41" i="82" s="1"/>
  <c r="M43" i="82" s="1"/>
  <c r="M45" i="82" s="1"/>
  <c r="M47" i="82" s="1"/>
  <c r="L21" i="82"/>
  <c r="K21" i="82"/>
  <c r="K37" i="82" s="1"/>
  <c r="K41" i="82" s="1"/>
  <c r="K43" i="82" s="1"/>
  <c r="K45" i="82" s="1"/>
  <c r="K47" i="82" s="1"/>
  <c r="J21" i="82"/>
  <c r="J37" i="82" s="1"/>
  <c r="J41" i="82" s="1"/>
  <c r="J43" i="82" s="1"/>
  <c r="J45" i="82" s="1"/>
  <c r="J47" i="82" s="1"/>
  <c r="I21" i="82"/>
  <c r="I37" i="82" s="1"/>
  <c r="I41" i="82" s="1"/>
  <c r="I43" i="82" s="1"/>
  <c r="I45" i="82" s="1"/>
  <c r="I47" i="82" s="1"/>
  <c r="H21" i="82"/>
  <c r="H37" i="82" s="1"/>
  <c r="H41" i="82" s="1"/>
  <c r="H43" i="82" s="1"/>
  <c r="H45" i="82" s="1"/>
  <c r="H47" i="82" s="1"/>
  <c r="G21" i="82"/>
  <c r="G37" i="82" s="1"/>
  <c r="G41" i="82" s="1"/>
  <c r="G43" i="82" s="1"/>
  <c r="G45" i="82" s="1"/>
  <c r="G47" i="82" s="1"/>
  <c r="F21" i="82"/>
  <c r="E21" i="82"/>
  <c r="E37" i="82" s="1"/>
  <c r="E41" i="82" s="1"/>
  <c r="E43" i="82" s="1"/>
  <c r="E45" i="82" s="1"/>
  <c r="E47" i="82" s="1"/>
  <c r="D21" i="82"/>
  <c r="C21" i="82"/>
  <c r="C37" i="82" s="1"/>
  <c r="C41" i="82" s="1"/>
  <c r="C43" i="82" s="1"/>
  <c r="C45" i="82" s="1"/>
  <c r="C47" i="82" s="1"/>
  <c r="AA21" i="83"/>
  <c r="AA37" i="83" s="1"/>
  <c r="AA41" i="83" s="1"/>
  <c r="AA43" i="83" s="1"/>
  <c r="AA45" i="83" s="1"/>
  <c r="AA47" i="83" s="1"/>
  <c r="Y21" i="83"/>
  <c r="Y37" i="83" s="1"/>
  <c r="Y41" i="83" s="1"/>
  <c r="Y43" i="83" s="1"/>
  <c r="Y45" i="83" s="1"/>
  <c r="Y47" i="83" s="1"/>
  <c r="X21" i="83"/>
  <c r="Z21" i="83" s="1"/>
  <c r="W21" i="83"/>
  <c r="W37" i="83" s="1"/>
  <c r="W41" i="83" s="1"/>
  <c r="W43" i="83" s="1"/>
  <c r="W45" i="83" s="1"/>
  <c r="W47" i="83" s="1"/>
  <c r="V21" i="83"/>
  <c r="U21" i="83"/>
  <c r="U37" i="83" s="1"/>
  <c r="U41" i="83" s="1"/>
  <c r="U43" i="83" s="1"/>
  <c r="U45" i="83" s="1"/>
  <c r="U47" i="83" s="1"/>
  <c r="T21" i="83"/>
  <c r="S21" i="83"/>
  <c r="S37" i="83" s="1"/>
  <c r="S41" i="83" s="1"/>
  <c r="S43" i="83" s="1"/>
  <c r="S45" i="83" s="1"/>
  <c r="S47" i="83" s="1"/>
  <c r="R21" i="83"/>
  <c r="R37" i="83" s="1"/>
  <c r="R41" i="83" s="1"/>
  <c r="R43" i="83" s="1"/>
  <c r="R45" i="83" s="1"/>
  <c r="R47" i="83" s="1"/>
  <c r="Q21" i="83"/>
  <c r="Q37" i="83" s="1"/>
  <c r="Q41" i="83" s="1"/>
  <c r="Q43" i="83" s="1"/>
  <c r="Q45" i="83" s="1"/>
  <c r="Q47" i="83" s="1"/>
  <c r="P21" i="83"/>
  <c r="P37" i="83" s="1"/>
  <c r="P41" i="83" s="1"/>
  <c r="P43" i="83" s="1"/>
  <c r="P45" i="83" s="1"/>
  <c r="P47" i="83" s="1"/>
  <c r="O21" i="83"/>
  <c r="O37" i="83" s="1"/>
  <c r="O41" i="83" s="1"/>
  <c r="O43" i="83" s="1"/>
  <c r="O45" i="83" s="1"/>
  <c r="O47" i="83" s="1"/>
  <c r="N21" i="83"/>
  <c r="M21" i="83"/>
  <c r="M37" i="83" s="1"/>
  <c r="M41" i="83" s="1"/>
  <c r="M43" i="83" s="1"/>
  <c r="M45" i="83" s="1"/>
  <c r="M47" i="83" s="1"/>
  <c r="L21" i="83"/>
  <c r="K21" i="83"/>
  <c r="K37" i="83" s="1"/>
  <c r="K41" i="83" s="1"/>
  <c r="K43" i="83" s="1"/>
  <c r="K45" i="83" s="1"/>
  <c r="K47" i="83" s="1"/>
  <c r="J21" i="83"/>
  <c r="J37" i="83" s="1"/>
  <c r="J41" i="83" s="1"/>
  <c r="J43" i="83" s="1"/>
  <c r="J45" i="83" s="1"/>
  <c r="J47" i="83" s="1"/>
  <c r="I21" i="83"/>
  <c r="I37" i="83" s="1"/>
  <c r="I41" i="83" s="1"/>
  <c r="I43" i="83" s="1"/>
  <c r="I45" i="83" s="1"/>
  <c r="I47" i="83" s="1"/>
  <c r="H21" i="83"/>
  <c r="H37" i="83" s="1"/>
  <c r="H41" i="83" s="1"/>
  <c r="H43" i="83" s="1"/>
  <c r="H45" i="83" s="1"/>
  <c r="H47" i="83" s="1"/>
  <c r="G21" i="83"/>
  <c r="G37" i="83" s="1"/>
  <c r="G41" i="83" s="1"/>
  <c r="G43" i="83" s="1"/>
  <c r="G45" i="83" s="1"/>
  <c r="G47" i="83" s="1"/>
  <c r="F21" i="83"/>
  <c r="E21" i="83"/>
  <c r="E37" i="83" s="1"/>
  <c r="E41" i="83" s="1"/>
  <c r="E43" i="83" s="1"/>
  <c r="E45" i="83" s="1"/>
  <c r="E47" i="83" s="1"/>
  <c r="D21" i="83"/>
  <c r="C21" i="83"/>
  <c r="C37" i="83" s="1"/>
  <c r="C41" i="83" s="1"/>
  <c r="C43" i="83" s="1"/>
  <c r="C45" i="83" s="1"/>
  <c r="C47" i="83" s="1"/>
  <c r="AA21" i="84"/>
  <c r="AA37" i="84" s="1"/>
  <c r="AA41" i="84" s="1"/>
  <c r="AA43" i="84" s="1"/>
  <c r="AA45" i="84" s="1"/>
  <c r="AA47" i="84" s="1"/>
  <c r="Y21" i="84"/>
  <c r="Y37" i="84" s="1"/>
  <c r="Y41" i="84" s="1"/>
  <c r="Y43" i="84" s="1"/>
  <c r="Y45" i="84" s="1"/>
  <c r="Y47" i="84" s="1"/>
  <c r="X21" i="84"/>
  <c r="W21" i="84"/>
  <c r="W37" i="84" s="1"/>
  <c r="W41" i="84" s="1"/>
  <c r="W43" i="84" s="1"/>
  <c r="W45" i="84" s="1"/>
  <c r="W47" i="84" s="1"/>
  <c r="V21" i="84"/>
  <c r="U21" i="84"/>
  <c r="U37" i="84" s="1"/>
  <c r="U41" i="84" s="1"/>
  <c r="U43" i="84" s="1"/>
  <c r="U45" i="84" s="1"/>
  <c r="U47" i="84" s="1"/>
  <c r="T21" i="84"/>
  <c r="S21" i="84"/>
  <c r="S37" i="84" s="1"/>
  <c r="S41" i="84" s="1"/>
  <c r="S43" i="84" s="1"/>
  <c r="S45" i="84" s="1"/>
  <c r="S47" i="84" s="1"/>
  <c r="R21" i="84"/>
  <c r="R37" i="84" s="1"/>
  <c r="R41" i="84" s="1"/>
  <c r="R43" i="84" s="1"/>
  <c r="R45" i="84" s="1"/>
  <c r="R47" i="84" s="1"/>
  <c r="Q21" i="84"/>
  <c r="Q37" i="84" s="1"/>
  <c r="Q41" i="84" s="1"/>
  <c r="Q43" i="84" s="1"/>
  <c r="Q45" i="84" s="1"/>
  <c r="Q47" i="84" s="1"/>
  <c r="P21" i="84"/>
  <c r="P37" i="84" s="1"/>
  <c r="P41" i="84" s="1"/>
  <c r="P43" i="84" s="1"/>
  <c r="P45" i="84" s="1"/>
  <c r="P47" i="84" s="1"/>
  <c r="O21" i="84"/>
  <c r="O37" i="84" s="1"/>
  <c r="O41" i="84" s="1"/>
  <c r="O43" i="84" s="1"/>
  <c r="O45" i="84" s="1"/>
  <c r="O47" i="84" s="1"/>
  <c r="N21" i="84"/>
  <c r="M21" i="84"/>
  <c r="M37" i="84" s="1"/>
  <c r="M41" i="84" s="1"/>
  <c r="M43" i="84" s="1"/>
  <c r="M45" i="84" s="1"/>
  <c r="M47" i="84" s="1"/>
  <c r="L21" i="84"/>
  <c r="K21" i="84"/>
  <c r="K37" i="84" s="1"/>
  <c r="K41" i="84" s="1"/>
  <c r="K43" i="84" s="1"/>
  <c r="K45" i="84" s="1"/>
  <c r="K47" i="84" s="1"/>
  <c r="J21" i="84"/>
  <c r="J37" i="84" s="1"/>
  <c r="J41" i="84" s="1"/>
  <c r="J43" i="84" s="1"/>
  <c r="J45" i="84" s="1"/>
  <c r="J47" i="84" s="1"/>
  <c r="I21" i="84"/>
  <c r="I37" i="84" s="1"/>
  <c r="I41" i="84" s="1"/>
  <c r="I43" i="84" s="1"/>
  <c r="I45" i="84" s="1"/>
  <c r="I47" i="84" s="1"/>
  <c r="H21" i="84"/>
  <c r="H37" i="84" s="1"/>
  <c r="H41" i="84" s="1"/>
  <c r="H43" i="84" s="1"/>
  <c r="H45" i="84" s="1"/>
  <c r="H47" i="84" s="1"/>
  <c r="G21" i="84"/>
  <c r="G37" i="84" s="1"/>
  <c r="G41" i="84" s="1"/>
  <c r="G43" i="84" s="1"/>
  <c r="G45" i="84" s="1"/>
  <c r="G47" i="84" s="1"/>
  <c r="F21" i="84"/>
  <c r="E21" i="84"/>
  <c r="E37" i="84" s="1"/>
  <c r="E41" i="84" s="1"/>
  <c r="E43" i="84" s="1"/>
  <c r="E45" i="84" s="1"/>
  <c r="E47" i="84" s="1"/>
  <c r="D21" i="84"/>
  <c r="C21" i="84"/>
  <c r="C37" i="84" s="1"/>
  <c r="C41" i="84" s="1"/>
  <c r="C43" i="84" s="1"/>
  <c r="C45" i="84" s="1"/>
  <c r="C47" i="84" s="1"/>
  <c r="AA21" i="85"/>
  <c r="AA37" i="85" s="1"/>
  <c r="AA41" i="85" s="1"/>
  <c r="AA43" i="85" s="1"/>
  <c r="AA45" i="85" s="1"/>
  <c r="AA47" i="85" s="1"/>
  <c r="Y21" i="85"/>
  <c r="Y37" i="85" s="1"/>
  <c r="Y41" i="85" s="1"/>
  <c r="Y43" i="85" s="1"/>
  <c r="Y45" i="85" s="1"/>
  <c r="Y47" i="85" s="1"/>
  <c r="X21" i="85"/>
  <c r="Z21" i="85" s="1"/>
  <c r="W21" i="85"/>
  <c r="W37" i="85" s="1"/>
  <c r="W41" i="85" s="1"/>
  <c r="W43" i="85" s="1"/>
  <c r="W45" i="85" s="1"/>
  <c r="W47" i="85" s="1"/>
  <c r="V21" i="85"/>
  <c r="V37" i="85" s="1"/>
  <c r="V41" i="85" s="1"/>
  <c r="V43" i="85" s="1"/>
  <c r="V45" i="85" s="1"/>
  <c r="V47" i="85" s="1"/>
  <c r="U21" i="85"/>
  <c r="U37" i="85" s="1"/>
  <c r="U41" i="85" s="1"/>
  <c r="U43" i="85" s="1"/>
  <c r="U45" i="85" s="1"/>
  <c r="U47" i="85" s="1"/>
  <c r="T21" i="85"/>
  <c r="S21" i="85"/>
  <c r="S37" i="85" s="1"/>
  <c r="S41" i="85" s="1"/>
  <c r="S43" i="85" s="1"/>
  <c r="S45" i="85" s="1"/>
  <c r="S47" i="85" s="1"/>
  <c r="R21" i="85"/>
  <c r="R37" i="85" s="1"/>
  <c r="R41" i="85" s="1"/>
  <c r="R43" i="85" s="1"/>
  <c r="R45" i="85" s="1"/>
  <c r="R47" i="85" s="1"/>
  <c r="Q21" i="85"/>
  <c r="Q37" i="85" s="1"/>
  <c r="Q41" i="85" s="1"/>
  <c r="Q43" i="85" s="1"/>
  <c r="Q45" i="85" s="1"/>
  <c r="Q47" i="85" s="1"/>
  <c r="P21" i="85"/>
  <c r="P37" i="85" s="1"/>
  <c r="P41" i="85" s="1"/>
  <c r="P43" i="85" s="1"/>
  <c r="P45" i="85" s="1"/>
  <c r="P47" i="85" s="1"/>
  <c r="O21" i="85"/>
  <c r="O37" i="85" s="1"/>
  <c r="O41" i="85" s="1"/>
  <c r="O43" i="85" s="1"/>
  <c r="O45" i="85" s="1"/>
  <c r="O47" i="85" s="1"/>
  <c r="N21" i="85"/>
  <c r="N37" i="85" s="1"/>
  <c r="N41" i="85" s="1"/>
  <c r="N43" i="85" s="1"/>
  <c r="N45" i="85" s="1"/>
  <c r="N47" i="85" s="1"/>
  <c r="M21" i="85"/>
  <c r="M37" i="85" s="1"/>
  <c r="M41" i="85" s="1"/>
  <c r="M43" i="85" s="1"/>
  <c r="M45" i="85" s="1"/>
  <c r="M47" i="85" s="1"/>
  <c r="L21" i="85"/>
  <c r="K21" i="85"/>
  <c r="K37" i="85" s="1"/>
  <c r="K41" i="85" s="1"/>
  <c r="K43" i="85" s="1"/>
  <c r="K45" i="85" s="1"/>
  <c r="K47" i="85" s="1"/>
  <c r="J21" i="85"/>
  <c r="J37" i="85" s="1"/>
  <c r="J41" i="85" s="1"/>
  <c r="J43" i="85" s="1"/>
  <c r="J45" i="85" s="1"/>
  <c r="J47" i="85" s="1"/>
  <c r="I21" i="85"/>
  <c r="I37" i="85" s="1"/>
  <c r="I41" i="85" s="1"/>
  <c r="I43" i="85" s="1"/>
  <c r="I45" i="85" s="1"/>
  <c r="I47" i="85" s="1"/>
  <c r="H21" i="85"/>
  <c r="H37" i="85" s="1"/>
  <c r="H41" i="85" s="1"/>
  <c r="H43" i="85" s="1"/>
  <c r="H45" i="85" s="1"/>
  <c r="H47" i="85" s="1"/>
  <c r="G21" i="85"/>
  <c r="G37" i="85" s="1"/>
  <c r="G41" i="85" s="1"/>
  <c r="G43" i="85" s="1"/>
  <c r="G45" i="85" s="1"/>
  <c r="G47" i="85" s="1"/>
  <c r="F21" i="85"/>
  <c r="E21" i="85"/>
  <c r="E37" i="85" s="1"/>
  <c r="E41" i="85" s="1"/>
  <c r="E43" i="85" s="1"/>
  <c r="E45" i="85" s="1"/>
  <c r="E47" i="85" s="1"/>
  <c r="D21" i="85"/>
  <c r="C21" i="85"/>
  <c r="C37" i="85" s="1"/>
  <c r="C41" i="85" s="1"/>
  <c r="C43" i="85" s="1"/>
  <c r="C45" i="85" s="1"/>
  <c r="C47" i="85" s="1"/>
  <c r="AA21" i="86"/>
  <c r="AA37" i="86" s="1"/>
  <c r="AA41" i="86" s="1"/>
  <c r="AA43" i="86" s="1"/>
  <c r="AA45" i="86" s="1"/>
  <c r="AA47" i="86" s="1"/>
  <c r="Y21" i="86"/>
  <c r="Y37" i="86" s="1"/>
  <c r="Y41" i="86" s="1"/>
  <c r="Y43" i="86" s="1"/>
  <c r="Y45" i="86" s="1"/>
  <c r="Y47" i="86" s="1"/>
  <c r="X21" i="86"/>
  <c r="Z21" i="86" s="1"/>
  <c r="W21" i="86"/>
  <c r="W37" i="86" s="1"/>
  <c r="W41" i="86" s="1"/>
  <c r="W43" i="86" s="1"/>
  <c r="W45" i="86" s="1"/>
  <c r="W47" i="86" s="1"/>
  <c r="V21" i="86"/>
  <c r="V37" i="86" s="1"/>
  <c r="V41" i="86" s="1"/>
  <c r="V43" i="86" s="1"/>
  <c r="V45" i="86" s="1"/>
  <c r="V47" i="86" s="1"/>
  <c r="U21" i="86"/>
  <c r="U37" i="86" s="1"/>
  <c r="U41" i="86" s="1"/>
  <c r="U43" i="86" s="1"/>
  <c r="U45" i="86" s="1"/>
  <c r="U47" i="86" s="1"/>
  <c r="T21" i="86"/>
  <c r="S21" i="86"/>
  <c r="S37" i="86" s="1"/>
  <c r="S41" i="86" s="1"/>
  <c r="S43" i="86" s="1"/>
  <c r="S45" i="86" s="1"/>
  <c r="S47" i="86" s="1"/>
  <c r="R21" i="86"/>
  <c r="R37" i="86" s="1"/>
  <c r="R41" i="86" s="1"/>
  <c r="R43" i="86" s="1"/>
  <c r="R45" i="86" s="1"/>
  <c r="R47" i="86" s="1"/>
  <c r="Q21" i="86"/>
  <c r="Q37" i="86" s="1"/>
  <c r="Q41" i="86" s="1"/>
  <c r="Q43" i="86" s="1"/>
  <c r="Q45" i="86" s="1"/>
  <c r="Q47" i="86" s="1"/>
  <c r="P21" i="86"/>
  <c r="P37" i="86" s="1"/>
  <c r="P41" i="86" s="1"/>
  <c r="P43" i="86" s="1"/>
  <c r="P45" i="86" s="1"/>
  <c r="P47" i="86" s="1"/>
  <c r="O21" i="86"/>
  <c r="O37" i="86" s="1"/>
  <c r="O41" i="86" s="1"/>
  <c r="O43" i="86" s="1"/>
  <c r="O45" i="86" s="1"/>
  <c r="O47" i="86" s="1"/>
  <c r="N21" i="86"/>
  <c r="N37" i="86" s="1"/>
  <c r="N41" i="86" s="1"/>
  <c r="N43" i="86" s="1"/>
  <c r="N45" i="86" s="1"/>
  <c r="N47" i="86" s="1"/>
  <c r="M21" i="86"/>
  <c r="M37" i="86" s="1"/>
  <c r="M41" i="86" s="1"/>
  <c r="M43" i="86" s="1"/>
  <c r="M45" i="86" s="1"/>
  <c r="M47" i="86" s="1"/>
  <c r="L21" i="86"/>
  <c r="K21" i="86"/>
  <c r="K37" i="86" s="1"/>
  <c r="K41" i="86" s="1"/>
  <c r="K43" i="86" s="1"/>
  <c r="K45" i="86" s="1"/>
  <c r="K47" i="86" s="1"/>
  <c r="J21" i="86"/>
  <c r="J37" i="86" s="1"/>
  <c r="J41" i="86" s="1"/>
  <c r="J43" i="86" s="1"/>
  <c r="J45" i="86" s="1"/>
  <c r="J47" i="86" s="1"/>
  <c r="I21" i="86"/>
  <c r="I37" i="86" s="1"/>
  <c r="I41" i="86" s="1"/>
  <c r="I43" i="86" s="1"/>
  <c r="I45" i="86" s="1"/>
  <c r="I47" i="86" s="1"/>
  <c r="H21" i="86"/>
  <c r="H37" i="86" s="1"/>
  <c r="H41" i="86" s="1"/>
  <c r="H43" i="86" s="1"/>
  <c r="H45" i="86" s="1"/>
  <c r="H47" i="86" s="1"/>
  <c r="G21" i="86"/>
  <c r="G37" i="86" s="1"/>
  <c r="G41" i="86" s="1"/>
  <c r="G43" i="86" s="1"/>
  <c r="G45" i="86" s="1"/>
  <c r="G47" i="86" s="1"/>
  <c r="F21" i="86"/>
  <c r="E21" i="86"/>
  <c r="E37" i="86" s="1"/>
  <c r="E41" i="86" s="1"/>
  <c r="E43" i="86" s="1"/>
  <c r="E45" i="86" s="1"/>
  <c r="E47" i="86" s="1"/>
  <c r="D21" i="86"/>
  <c r="C21" i="86"/>
  <c r="C37" i="86" s="1"/>
  <c r="C41" i="86" s="1"/>
  <c r="C43" i="86" s="1"/>
  <c r="C45" i="86" s="1"/>
  <c r="C47" i="86" s="1"/>
  <c r="AA21" i="87"/>
  <c r="AA37" i="87" s="1"/>
  <c r="AA41" i="87" s="1"/>
  <c r="AA43" i="87" s="1"/>
  <c r="AA45" i="87" s="1"/>
  <c r="AA47" i="87" s="1"/>
  <c r="Y21" i="87"/>
  <c r="Y37" i="87" s="1"/>
  <c r="Y41" i="87" s="1"/>
  <c r="Y43" i="87" s="1"/>
  <c r="Y45" i="87" s="1"/>
  <c r="Y47" i="87" s="1"/>
  <c r="X21" i="87"/>
  <c r="W21" i="87"/>
  <c r="V21" i="87"/>
  <c r="V37" i="87" s="1"/>
  <c r="V41" i="87" s="1"/>
  <c r="V43" i="87" s="1"/>
  <c r="V45" i="87" s="1"/>
  <c r="V47" i="87" s="1"/>
  <c r="U21" i="87"/>
  <c r="U37" i="87" s="1"/>
  <c r="U41" i="87" s="1"/>
  <c r="U43" i="87" s="1"/>
  <c r="U45" i="87" s="1"/>
  <c r="U47" i="87" s="1"/>
  <c r="T21" i="87"/>
  <c r="S21" i="87"/>
  <c r="S37" i="87" s="1"/>
  <c r="S41" i="87" s="1"/>
  <c r="S43" i="87" s="1"/>
  <c r="S45" i="87" s="1"/>
  <c r="S47" i="87" s="1"/>
  <c r="R21" i="87"/>
  <c r="R37" i="87" s="1"/>
  <c r="R41" i="87" s="1"/>
  <c r="R43" i="87" s="1"/>
  <c r="R45" i="87" s="1"/>
  <c r="R47" i="87" s="1"/>
  <c r="Q21" i="87"/>
  <c r="Q37" i="87" s="1"/>
  <c r="Q41" i="87" s="1"/>
  <c r="Q43" i="87" s="1"/>
  <c r="Q45" i="87" s="1"/>
  <c r="Q47" i="87" s="1"/>
  <c r="P21" i="87"/>
  <c r="P37" i="87" s="1"/>
  <c r="P41" i="87" s="1"/>
  <c r="P43" i="87" s="1"/>
  <c r="P45" i="87" s="1"/>
  <c r="P47" i="87" s="1"/>
  <c r="O21" i="87"/>
  <c r="O37" i="87" s="1"/>
  <c r="O41" i="87" s="1"/>
  <c r="O43" i="87" s="1"/>
  <c r="O45" i="87" s="1"/>
  <c r="O47" i="87" s="1"/>
  <c r="N21" i="87"/>
  <c r="N37" i="87" s="1"/>
  <c r="N41" i="87" s="1"/>
  <c r="N43" i="87" s="1"/>
  <c r="N45" i="87" s="1"/>
  <c r="N47" i="87" s="1"/>
  <c r="M21" i="87"/>
  <c r="M37" i="87" s="1"/>
  <c r="M41" i="87" s="1"/>
  <c r="M43" i="87" s="1"/>
  <c r="M45" i="87" s="1"/>
  <c r="M47" i="87" s="1"/>
  <c r="L21" i="87"/>
  <c r="K21" i="87"/>
  <c r="K37" i="87" s="1"/>
  <c r="K41" i="87" s="1"/>
  <c r="K43" i="87" s="1"/>
  <c r="K45" i="87" s="1"/>
  <c r="K47" i="87" s="1"/>
  <c r="J21" i="87"/>
  <c r="J37" i="87" s="1"/>
  <c r="J41" i="87" s="1"/>
  <c r="J43" i="87" s="1"/>
  <c r="J45" i="87" s="1"/>
  <c r="J47" i="87" s="1"/>
  <c r="I21" i="87"/>
  <c r="I37" i="87" s="1"/>
  <c r="I41" i="87" s="1"/>
  <c r="I43" i="87" s="1"/>
  <c r="I45" i="87" s="1"/>
  <c r="I47" i="87" s="1"/>
  <c r="H21" i="87"/>
  <c r="H37" i="87" s="1"/>
  <c r="H41" i="87" s="1"/>
  <c r="H43" i="87" s="1"/>
  <c r="H45" i="87" s="1"/>
  <c r="H47" i="87" s="1"/>
  <c r="G21" i="87"/>
  <c r="G37" i="87" s="1"/>
  <c r="G41" i="87" s="1"/>
  <c r="G43" i="87" s="1"/>
  <c r="G45" i="87" s="1"/>
  <c r="G47" i="87" s="1"/>
  <c r="F21" i="87"/>
  <c r="E21" i="87"/>
  <c r="E37" i="87" s="1"/>
  <c r="E41" i="87" s="1"/>
  <c r="E43" i="87" s="1"/>
  <c r="E45" i="87" s="1"/>
  <c r="E47" i="87" s="1"/>
  <c r="D21" i="87"/>
  <c r="C21" i="87"/>
  <c r="C37" i="87" s="1"/>
  <c r="C41" i="87" s="1"/>
  <c r="C43" i="87" s="1"/>
  <c r="C45" i="87" s="1"/>
  <c r="C47" i="87" s="1"/>
  <c r="AA21" i="88"/>
  <c r="AA37" i="88" s="1"/>
  <c r="AA41" i="88" s="1"/>
  <c r="AA43" i="88" s="1"/>
  <c r="AA45" i="88" s="1"/>
  <c r="AA47" i="88" s="1"/>
  <c r="Y21" i="88"/>
  <c r="Y37" i="88" s="1"/>
  <c r="Y41" i="88" s="1"/>
  <c r="Y43" i="88" s="1"/>
  <c r="Y45" i="88" s="1"/>
  <c r="Y47" i="88" s="1"/>
  <c r="X21" i="88"/>
  <c r="Z21" i="88" s="1"/>
  <c r="W21" i="88"/>
  <c r="V21" i="88"/>
  <c r="V37" i="88" s="1"/>
  <c r="V41" i="88" s="1"/>
  <c r="V43" i="88" s="1"/>
  <c r="V45" i="88" s="1"/>
  <c r="V47" i="88" s="1"/>
  <c r="U21" i="88"/>
  <c r="U37" i="88" s="1"/>
  <c r="U41" i="88" s="1"/>
  <c r="U43" i="88" s="1"/>
  <c r="U45" i="88" s="1"/>
  <c r="U47" i="88" s="1"/>
  <c r="T21" i="88"/>
  <c r="S21" i="88"/>
  <c r="S37" i="88" s="1"/>
  <c r="S41" i="88" s="1"/>
  <c r="S43" i="88" s="1"/>
  <c r="S45" i="88" s="1"/>
  <c r="S47" i="88" s="1"/>
  <c r="R21" i="88"/>
  <c r="R37" i="88" s="1"/>
  <c r="R41" i="88" s="1"/>
  <c r="R43" i="88" s="1"/>
  <c r="R45" i="88" s="1"/>
  <c r="R47" i="88" s="1"/>
  <c r="Q21" i="88"/>
  <c r="Q37" i="88" s="1"/>
  <c r="Q41" i="88" s="1"/>
  <c r="Q43" i="88" s="1"/>
  <c r="Q45" i="88" s="1"/>
  <c r="Q47" i="88" s="1"/>
  <c r="P21" i="88"/>
  <c r="P37" i="88" s="1"/>
  <c r="P41" i="88" s="1"/>
  <c r="P43" i="88" s="1"/>
  <c r="P45" i="88" s="1"/>
  <c r="P47" i="88" s="1"/>
  <c r="O21" i="88"/>
  <c r="N21" i="88"/>
  <c r="N37" i="88" s="1"/>
  <c r="N41" i="88" s="1"/>
  <c r="N43" i="88" s="1"/>
  <c r="N45" i="88" s="1"/>
  <c r="N47" i="88" s="1"/>
  <c r="M21" i="88"/>
  <c r="M37" i="88" s="1"/>
  <c r="M41" i="88" s="1"/>
  <c r="M43" i="88" s="1"/>
  <c r="M45" i="88" s="1"/>
  <c r="M47" i="88" s="1"/>
  <c r="L21" i="88"/>
  <c r="K21" i="88"/>
  <c r="K37" i="88" s="1"/>
  <c r="K41" i="88" s="1"/>
  <c r="K43" i="88" s="1"/>
  <c r="K45" i="88" s="1"/>
  <c r="K47" i="88" s="1"/>
  <c r="J21" i="88"/>
  <c r="J37" i="88" s="1"/>
  <c r="J41" i="88" s="1"/>
  <c r="J43" i="88" s="1"/>
  <c r="J45" i="88" s="1"/>
  <c r="J47" i="88" s="1"/>
  <c r="I21" i="88"/>
  <c r="I37" i="88" s="1"/>
  <c r="I41" i="88" s="1"/>
  <c r="I43" i="88" s="1"/>
  <c r="I45" i="88" s="1"/>
  <c r="I47" i="88" s="1"/>
  <c r="H21" i="88"/>
  <c r="H37" i="88" s="1"/>
  <c r="H41" i="88" s="1"/>
  <c r="H43" i="88" s="1"/>
  <c r="H45" i="88" s="1"/>
  <c r="H47" i="88" s="1"/>
  <c r="G21" i="88"/>
  <c r="F21" i="88"/>
  <c r="F37" i="88" s="1"/>
  <c r="F41" i="88" s="1"/>
  <c r="F43" i="88" s="1"/>
  <c r="F45" i="88" s="1"/>
  <c r="F47" i="88" s="1"/>
  <c r="E21" i="88"/>
  <c r="E37" i="88" s="1"/>
  <c r="E41" i="88" s="1"/>
  <c r="E43" i="88" s="1"/>
  <c r="E45" i="88" s="1"/>
  <c r="E47" i="88" s="1"/>
  <c r="D21" i="88"/>
  <c r="C21" i="88"/>
  <c r="C37" i="88" s="1"/>
  <c r="C41" i="88" s="1"/>
  <c r="C43" i="88" s="1"/>
  <c r="C45" i="88" s="1"/>
  <c r="C47" i="88" s="1"/>
  <c r="AA21" i="89"/>
  <c r="AA37" i="89" s="1"/>
  <c r="AA41" i="89" s="1"/>
  <c r="AA43" i="89" s="1"/>
  <c r="AA45" i="89" s="1"/>
  <c r="AA47" i="89" s="1"/>
  <c r="Y21" i="89"/>
  <c r="Y37" i="89" s="1"/>
  <c r="Y41" i="89" s="1"/>
  <c r="Y43" i="89" s="1"/>
  <c r="Y45" i="89" s="1"/>
  <c r="Y47" i="89" s="1"/>
  <c r="X21" i="89"/>
  <c r="Z21" i="89" s="1"/>
  <c r="W21" i="89"/>
  <c r="V21" i="89"/>
  <c r="V37" i="89" s="1"/>
  <c r="V41" i="89" s="1"/>
  <c r="V43" i="89" s="1"/>
  <c r="V45" i="89" s="1"/>
  <c r="V47" i="89" s="1"/>
  <c r="U21" i="89"/>
  <c r="U37" i="89" s="1"/>
  <c r="U41" i="89" s="1"/>
  <c r="U43" i="89" s="1"/>
  <c r="U45" i="89" s="1"/>
  <c r="U47" i="89" s="1"/>
  <c r="T21" i="89"/>
  <c r="S21" i="89"/>
  <c r="S37" i="89" s="1"/>
  <c r="S41" i="89" s="1"/>
  <c r="S43" i="89" s="1"/>
  <c r="S45" i="89" s="1"/>
  <c r="S47" i="89" s="1"/>
  <c r="R21" i="89"/>
  <c r="R37" i="89" s="1"/>
  <c r="R41" i="89" s="1"/>
  <c r="R43" i="89" s="1"/>
  <c r="R45" i="89" s="1"/>
  <c r="R47" i="89" s="1"/>
  <c r="Q21" i="89"/>
  <c r="Q37" i="89" s="1"/>
  <c r="Q41" i="89" s="1"/>
  <c r="Q43" i="89" s="1"/>
  <c r="Q45" i="89" s="1"/>
  <c r="Q47" i="89" s="1"/>
  <c r="P21" i="89"/>
  <c r="P37" i="89" s="1"/>
  <c r="P41" i="89" s="1"/>
  <c r="P43" i="89" s="1"/>
  <c r="P45" i="89" s="1"/>
  <c r="P47" i="89" s="1"/>
  <c r="O21" i="89"/>
  <c r="N21" i="89"/>
  <c r="N37" i="89" s="1"/>
  <c r="N41" i="89" s="1"/>
  <c r="N43" i="89" s="1"/>
  <c r="N45" i="89" s="1"/>
  <c r="N47" i="89" s="1"/>
  <c r="M21" i="89"/>
  <c r="M37" i="89" s="1"/>
  <c r="M41" i="89" s="1"/>
  <c r="M43" i="89" s="1"/>
  <c r="M45" i="89" s="1"/>
  <c r="M47" i="89" s="1"/>
  <c r="L21" i="89"/>
  <c r="K21" i="89"/>
  <c r="K37" i="89" s="1"/>
  <c r="K41" i="89" s="1"/>
  <c r="K43" i="89" s="1"/>
  <c r="K45" i="89" s="1"/>
  <c r="K47" i="89" s="1"/>
  <c r="J21" i="89"/>
  <c r="J37" i="89" s="1"/>
  <c r="J41" i="89" s="1"/>
  <c r="J43" i="89" s="1"/>
  <c r="J45" i="89" s="1"/>
  <c r="J47" i="89" s="1"/>
  <c r="I21" i="89"/>
  <c r="I37" i="89" s="1"/>
  <c r="I41" i="89" s="1"/>
  <c r="I43" i="89" s="1"/>
  <c r="I45" i="89" s="1"/>
  <c r="I47" i="89" s="1"/>
  <c r="H21" i="89"/>
  <c r="H37" i="89" s="1"/>
  <c r="H41" i="89" s="1"/>
  <c r="H43" i="89" s="1"/>
  <c r="H45" i="89" s="1"/>
  <c r="H47" i="89" s="1"/>
  <c r="G21" i="89"/>
  <c r="F21" i="89"/>
  <c r="F37" i="89" s="1"/>
  <c r="F41" i="89" s="1"/>
  <c r="F43" i="89" s="1"/>
  <c r="F45" i="89" s="1"/>
  <c r="F47" i="89" s="1"/>
  <c r="E21" i="89"/>
  <c r="E37" i="89" s="1"/>
  <c r="E41" i="89" s="1"/>
  <c r="E43" i="89" s="1"/>
  <c r="E45" i="89" s="1"/>
  <c r="E47" i="89" s="1"/>
  <c r="D21" i="89"/>
  <c r="C21" i="89"/>
  <c r="C37" i="89" s="1"/>
  <c r="C41" i="89" s="1"/>
  <c r="C43" i="89" s="1"/>
  <c r="C45" i="89" s="1"/>
  <c r="C47" i="89" s="1"/>
  <c r="AA21" i="90"/>
  <c r="AA37" i="90" s="1"/>
  <c r="AA41" i="90" s="1"/>
  <c r="AA43" i="90" s="1"/>
  <c r="AA45" i="90" s="1"/>
  <c r="AA47" i="90" s="1"/>
  <c r="Y21" i="90"/>
  <c r="Y37" i="90" s="1"/>
  <c r="Y41" i="90" s="1"/>
  <c r="Y43" i="90" s="1"/>
  <c r="Y45" i="90" s="1"/>
  <c r="Y47" i="90" s="1"/>
  <c r="X21" i="90"/>
  <c r="Z21" i="90" s="1"/>
  <c r="W21" i="90"/>
  <c r="V21" i="90"/>
  <c r="V37" i="90" s="1"/>
  <c r="V41" i="90" s="1"/>
  <c r="V43" i="90" s="1"/>
  <c r="V45" i="90" s="1"/>
  <c r="V47" i="90" s="1"/>
  <c r="U21" i="90"/>
  <c r="U37" i="90" s="1"/>
  <c r="U41" i="90" s="1"/>
  <c r="U43" i="90" s="1"/>
  <c r="U45" i="90" s="1"/>
  <c r="U47" i="90" s="1"/>
  <c r="T21" i="90"/>
  <c r="S21" i="90"/>
  <c r="S37" i="90" s="1"/>
  <c r="S41" i="90" s="1"/>
  <c r="S43" i="90" s="1"/>
  <c r="S45" i="90" s="1"/>
  <c r="S47" i="90" s="1"/>
  <c r="R21" i="90"/>
  <c r="R37" i="90" s="1"/>
  <c r="R41" i="90" s="1"/>
  <c r="R43" i="90" s="1"/>
  <c r="R45" i="90" s="1"/>
  <c r="R47" i="90" s="1"/>
  <c r="Q21" i="90"/>
  <c r="Q37" i="90" s="1"/>
  <c r="Q41" i="90" s="1"/>
  <c r="Q43" i="90" s="1"/>
  <c r="Q45" i="90" s="1"/>
  <c r="Q47" i="90" s="1"/>
  <c r="P21" i="90"/>
  <c r="P37" i="90" s="1"/>
  <c r="P41" i="90" s="1"/>
  <c r="P43" i="90" s="1"/>
  <c r="P45" i="90" s="1"/>
  <c r="P47" i="90" s="1"/>
  <c r="O21" i="90"/>
  <c r="N21" i="90"/>
  <c r="N37" i="90" s="1"/>
  <c r="N41" i="90" s="1"/>
  <c r="N43" i="90" s="1"/>
  <c r="N45" i="90" s="1"/>
  <c r="N47" i="90" s="1"/>
  <c r="M21" i="90"/>
  <c r="M37" i="90" s="1"/>
  <c r="M41" i="90" s="1"/>
  <c r="M43" i="90" s="1"/>
  <c r="M45" i="90" s="1"/>
  <c r="M47" i="90" s="1"/>
  <c r="L21" i="90"/>
  <c r="K21" i="90"/>
  <c r="K37" i="90" s="1"/>
  <c r="K41" i="90" s="1"/>
  <c r="K43" i="90" s="1"/>
  <c r="K45" i="90" s="1"/>
  <c r="K47" i="90" s="1"/>
  <c r="J21" i="90"/>
  <c r="J37" i="90" s="1"/>
  <c r="J41" i="90" s="1"/>
  <c r="J43" i="90" s="1"/>
  <c r="J45" i="90" s="1"/>
  <c r="J47" i="90" s="1"/>
  <c r="I21" i="90"/>
  <c r="I37" i="90" s="1"/>
  <c r="I41" i="90" s="1"/>
  <c r="I43" i="90" s="1"/>
  <c r="I45" i="90" s="1"/>
  <c r="I47" i="90" s="1"/>
  <c r="H21" i="90"/>
  <c r="H37" i="90" s="1"/>
  <c r="H41" i="90" s="1"/>
  <c r="H43" i="90" s="1"/>
  <c r="H45" i="90" s="1"/>
  <c r="H47" i="90" s="1"/>
  <c r="G21" i="90"/>
  <c r="F21" i="90"/>
  <c r="F37" i="90" s="1"/>
  <c r="F41" i="90" s="1"/>
  <c r="F43" i="90" s="1"/>
  <c r="F45" i="90" s="1"/>
  <c r="F47" i="90" s="1"/>
  <c r="E21" i="90"/>
  <c r="E37" i="90" s="1"/>
  <c r="E41" i="90" s="1"/>
  <c r="E43" i="90" s="1"/>
  <c r="E45" i="90" s="1"/>
  <c r="E47" i="90" s="1"/>
  <c r="D21" i="90"/>
  <c r="C21" i="90"/>
  <c r="C37" i="90" s="1"/>
  <c r="C41" i="90" s="1"/>
  <c r="C43" i="90" s="1"/>
  <c r="C45" i="90" s="1"/>
  <c r="C47" i="90" s="1"/>
  <c r="AA21" i="91"/>
  <c r="AA37" i="91" s="1"/>
  <c r="AA41" i="91" s="1"/>
  <c r="AA43" i="91" s="1"/>
  <c r="AA45" i="91" s="1"/>
  <c r="AA47" i="91" s="1"/>
  <c r="Y21" i="91"/>
  <c r="Y37" i="91" s="1"/>
  <c r="Y41" i="91" s="1"/>
  <c r="Y43" i="91" s="1"/>
  <c r="Y45" i="91" s="1"/>
  <c r="Y47" i="91" s="1"/>
  <c r="X21" i="91"/>
  <c r="W21" i="91"/>
  <c r="V21" i="91"/>
  <c r="V37" i="91" s="1"/>
  <c r="V41" i="91" s="1"/>
  <c r="V43" i="91" s="1"/>
  <c r="V45" i="91" s="1"/>
  <c r="V47" i="91" s="1"/>
  <c r="U21" i="91"/>
  <c r="U37" i="91" s="1"/>
  <c r="U41" i="91" s="1"/>
  <c r="U43" i="91" s="1"/>
  <c r="U45" i="91" s="1"/>
  <c r="U47" i="91" s="1"/>
  <c r="T21" i="91"/>
  <c r="S21" i="91"/>
  <c r="S37" i="91" s="1"/>
  <c r="S41" i="91" s="1"/>
  <c r="S43" i="91" s="1"/>
  <c r="S45" i="91" s="1"/>
  <c r="S47" i="91" s="1"/>
  <c r="R21" i="91"/>
  <c r="R37" i="91" s="1"/>
  <c r="R41" i="91" s="1"/>
  <c r="R43" i="91" s="1"/>
  <c r="R45" i="91" s="1"/>
  <c r="R47" i="91" s="1"/>
  <c r="Q21" i="91"/>
  <c r="Q37" i="91" s="1"/>
  <c r="Q41" i="91" s="1"/>
  <c r="Q43" i="91" s="1"/>
  <c r="Q45" i="91" s="1"/>
  <c r="Q47" i="91" s="1"/>
  <c r="P21" i="91"/>
  <c r="P37" i="91" s="1"/>
  <c r="P41" i="91" s="1"/>
  <c r="P43" i="91" s="1"/>
  <c r="P45" i="91" s="1"/>
  <c r="P47" i="91" s="1"/>
  <c r="O21" i="91"/>
  <c r="N21" i="91"/>
  <c r="N37" i="91" s="1"/>
  <c r="N41" i="91" s="1"/>
  <c r="N43" i="91" s="1"/>
  <c r="N45" i="91" s="1"/>
  <c r="N47" i="91" s="1"/>
  <c r="M21" i="91"/>
  <c r="M37" i="91" s="1"/>
  <c r="M41" i="91" s="1"/>
  <c r="M43" i="91" s="1"/>
  <c r="M45" i="91" s="1"/>
  <c r="M47" i="91" s="1"/>
  <c r="L21" i="91"/>
  <c r="K21" i="91"/>
  <c r="K37" i="91" s="1"/>
  <c r="K41" i="91" s="1"/>
  <c r="K43" i="91" s="1"/>
  <c r="K45" i="91" s="1"/>
  <c r="K47" i="91" s="1"/>
  <c r="J21" i="91"/>
  <c r="J37" i="91" s="1"/>
  <c r="J41" i="91" s="1"/>
  <c r="J43" i="91" s="1"/>
  <c r="J45" i="91" s="1"/>
  <c r="J47" i="91" s="1"/>
  <c r="I21" i="91"/>
  <c r="I37" i="91" s="1"/>
  <c r="I41" i="91" s="1"/>
  <c r="I43" i="91" s="1"/>
  <c r="I45" i="91" s="1"/>
  <c r="I47" i="91" s="1"/>
  <c r="H21" i="91"/>
  <c r="H37" i="91" s="1"/>
  <c r="H41" i="91" s="1"/>
  <c r="H43" i="91" s="1"/>
  <c r="H45" i="91" s="1"/>
  <c r="H47" i="91" s="1"/>
  <c r="G21" i="91"/>
  <c r="F21" i="91"/>
  <c r="F37" i="91" s="1"/>
  <c r="F41" i="91" s="1"/>
  <c r="F43" i="91" s="1"/>
  <c r="F45" i="91" s="1"/>
  <c r="F47" i="91" s="1"/>
  <c r="E21" i="91"/>
  <c r="E37" i="91" s="1"/>
  <c r="E41" i="91" s="1"/>
  <c r="E43" i="91" s="1"/>
  <c r="E45" i="91" s="1"/>
  <c r="E47" i="91" s="1"/>
  <c r="D21" i="91"/>
  <c r="C21" i="91"/>
  <c r="C37" i="91" s="1"/>
  <c r="C41" i="91" s="1"/>
  <c r="C43" i="91" s="1"/>
  <c r="C45" i="91" s="1"/>
  <c r="C47" i="91" s="1"/>
  <c r="AA21" i="92"/>
  <c r="AA37" i="92" s="1"/>
  <c r="AA41" i="92" s="1"/>
  <c r="AA43" i="92" s="1"/>
  <c r="AA45" i="92" s="1"/>
  <c r="AA47" i="92" s="1"/>
  <c r="Z21" i="92"/>
  <c r="Y21" i="92"/>
  <c r="Y37" i="92" s="1"/>
  <c r="Y41" i="92" s="1"/>
  <c r="Y43" i="92" s="1"/>
  <c r="Y45" i="92" s="1"/>
  <c r="Y47" i="92" s="1"/>
  <c r="X21" i="92"/>
  <c r="W21" i="92"/>
  <c r="V21" i="92"/>
  <c r="V37" i="92" s="1"/>
  <c r="V41" i="92" s="1"/>
  <c r="V43" i="92" s="1"/>
  <c r="V45" i="92" s="1"/>
  <c r="V47" i="92" s="1"/>
  <c r="U21" i="92"/>
  <c r="U37" i="92" s="1"/>
  <c r="U41" i="92" s="1"/>
  <c r="U43" i="92" s="1"/>
  <c r="U45" i="92" s="1"/>
  <c r="U47" i="92" s="1"/>
  <c r="T21" i="92"/>
  <c r="S21" i="92"/>
  <c r="S37" i="92" s="1"/>
  <c r="S41" i="92" s="1"/>
  <c r="S43" i="92" s="1"/>
  <c r="S45" i="92" s="1"/>
  <c r="S47" i="92" s="1"/>
  <c r="R21" i="92"/>
  <c r="R37" i="92" s="1"/>
  <c r="R41" i="92" s="1"/>
  <c r="R43" i="92" s="1"/>
  <c r="R45" i="92" s="1"/>
  <c r="R47" i="92" s="1"/>
  <c r="Q21" i="92"/>
  <c r="Q37" i="92" s="1"/>
  <c r="Q41" i="92" s="1"/>
  <c r="Q43" i="92" s="1"/>
  <c r="Q45" i="92" s="1"/>
  <c r="Q47" i="92" s="1"/>
  <c r="P21" i="92"/>
  <c r="P37" i="92" s="1"/>
  <c r="P41" i="92" s="1"/>
  <c r="P43" i="92" s="1"/>
  <c r="P45" i="92" s="1"/>
  <c r="P47" i="92" s="1"/>
  <c r="O21" i="92"/>
  <c r="N21" i="92"/>
  <c r="N37" i="92" s="1"/>
  <c r="N41" i="92" s="1"/>
  <c r="N43" i="92" s="1"/>
  <c r="N45" i="92" s="1"/>
  <c r="N47" i="92" s="1"/>
  <c r="M21" i="92"/>
  <c r="M37" i="92" s="1"/>
  <c r="M41" i="92" s="1"/>
  <c r="M43" i="92" s="1"/>
  <c r="M45" i="92" s="1"/>
  <c r="M47" i="92" s="1"/>
  <c r="L21" i="92"/>
  <c r="K21" i="92"/>
  <c r="K37" i="92" s="1"/>
  <c r="K41" i="92" s="1"/>
  <c r="K43" i="92" s="1"/>
  <c r="K45" i="92" s="1"/>
  <c r="K47" i="92" s="1"/>
  <c r="J21" i="92"/>
  <c r="J37" i="92" s="1"/>
  <c r="J41" i="92" s="1"/>
  <c r="J43" i="92" s="1"/>
  <c r="J45" i="92" s="1"/>
  <c r="J47" i="92" s="1"/>
  <c r="I21" i="92"/>
  <c r="I37" i="92" s="1"/>
  <c r="I41" i="92" s="1"/>
  <c r="I43" i="92" s="1"/>
  <c r="I45" i="92" s="1"/>
  <c r="I47" i="92" s="1"/>
  <c r="H21" i="92"/>
  <c r="H37" i="92" s="1"/>
  <c r="H41" i="92" s="1"/>
  <c r="H43" i="92" s="1"/>
  <c r="H45" i="92" s="1"/>
  <c r="H47" i="92" s="1"/>
  <c r="G21" i="92"/>
  <c r="F21" i="92"/>
  <c r="F37" i="92" s="1"/>
  <c r="F41" i="92" s="1"/>
  <c r="F43" i="92" s="1"/>
  <c r="F45" i="92" s="1"/>
  <c r="F47" i="92" s="1"/>
  <c r="E21" i="92"/>
  <c r="E37" i="92" s="1"/>
  <c r="E41" i="92" s="1"/>
  <c r="E43" i="92" s="1"/>
  <c r="E45" i="92" s="1"/>
  <c r="E47" i="92" s="1"/>
  <c r="D21" i="92"/>
  <c r="C21" i="92"/>
  <c r="C37" i="92" s="1"/>
  <c r="C41" i="92" s="1"/>
  <c r="C43" i="92" s="1"/>
  <c r="C45" i="92" s="1"/>
  <c r="C47" i="92" s="1"/>
  <c r="AA21" i="93"/>
  <c r="AA37" i="93" s="1"/>
  <c r="AA41" i="93" s="1"/>
  <c r="AA43" i="93" s="1"/>
  <c r="AA45" i="93" s="1"/>
  <c r="AA47" i="93" s="1"/>
  <c r="Y21" i="93"/>
  <c r="Y37" i="93" s="1"/>
  <c r="Y41" i="93" s="1"/>
  <c r="Y43" i="93" s="1"/>
  <c r="Y45" i="93" s="1"/>
  <c r="Y47" i="93" s="1"/>
  <c r="X21" i="93"/>
  <c r="Z21" i="93" s="1"/>
  <c r="W21" i="93"/>
  <c r="V21" i="93"/>
  <c r="V37" i="93" s="1"/>
  <c r="V41" i="93" s="1"/>
  <c r="V43" i="93" s="1"/>
  <c r="V45" i="93" s="1"/>
  <c r="V47" i="93" s="1"/>
  <c r="U21" i="93"/>
  <c r="U37" i="93" s="1"/>
  <c r="U41" i="93" s="1"/>
  <c r="U43" i="93" s="1"/>
  <c r="U45" i="93" s="1"/>
  <c r="U47" i="93" s="1"/>
  <c r="T21" i="93"/>
  <c r="S21" i="93"/>
  <c r="S37" i="93" s="1"/>
  <c r="S41" i="93" s="1"/>
  <c r="S43" i="93" s="1"/>
  <c r="S45" i="93" s="1"/>
  <c r="S47" i="93" s="1"/>
  <c r="R21" i="93"/>
  <c r="R37" i="93" s="1"/>
  <c r="R41" i="93" s="1"/>
  <c r="R43" i="93" s="1"/>
  <c r="R45" i="93" s="1"/>
  <c r="R47" i="93" s="1"/>
  <c r="Q21" i="93"/>
  <c r="Q37" i="93" s="1"/>
  <c r="Q41" i="93" s="1"/>
  <c r="Q43" i="93" s="1"/>
  <c r="Q45" i="93" s="1"/>
  <c r="Q47" i="93" s="1"/>
  <c r="P21" i="93"/>
  <c r="P37" i="93" s="1"/>
  <c r="P41" i="93" s="1"/>
  <c r="P43" i="93" s="1"/>
  <c r="P45" i="93" s="1"/>
  <c r="P47" i="93" s="1"/>
  <c r="O21" i="93"/>
  <c r="N21" i="93"/>
  <c r="N37" i="93" s="1"/>
  <c r="N41" i="93" s="1"/>
  <c r="N43" i="93" s="1"/>
  <c r="N45" i="93" s="1"/>
  <c r="N47" i="93" s="1"/>
  <c r="M21" i="93"/>
  <c r="M37" i="93" s="1"/>
  <c r="M41" i="93" s="1"/>
  <c r="M43" i="93" s="1"/>
  <c r="M45" i="93" s="1"/>
  <c r="M47" i="93" s="1"/>
  <c r="L21" i="93"/>
  <c r="K21" i="93"/>
  <c r="K37" i="93" s="1"/>
  <c r="K41" i="93" s="1"/>
  <c r="K43" i="93" s="1"/>
  <c r="K45" i="93" s="1"/>
  <c r="K47" i="93" s="1"/>
  <c r="J21" i="93"/>
  <c r="J37" i="93" s="1"/>
  <c r="J41" i="93" s="1"/>
  <c r="J43" i="93" s="1"/>
  <c r="J45" i="93" s="1"/>
  <c r="J47" i="93" s="1"/>
  <c r="I21" i="93"/>
  <c r="I37" i="93" s="1"/>
  <c r="I41" i="93" s="1"/>
  <c r="I43" i="93" s="1"/>
  <c r="I45" i="93" s="1"/>
  <c r="I47" i="93" s="1"/>
  <c r="H21" i="93"/>
  <c r="H37" i="93" s="1"/>
  <c r="H41" i="93" s="1"/>
  <c r="H43" i="93" s="1"/>
  <c r="H45" i="93" s="1"/>
  <c r="H47" i="93" s="1"/>
  <c r="G21" i="93"/>
  <c r="F21" i="93"/>
  <c r="F37" i="93" s="1"/>
  <c r="F41" i="93" s="1"/>
  <c r="F43" i="93" s="1"/>
  <c r="F45" i="93" s="1"/>
  <c r="F47" i="93" s="1"/>
  <c r="E21" i="93"/>
  <c r="E37" i="93" s="1"/>
  <c r="E41" i="93" s="1"/>
  <c r="E43" i="93" s="1"/>
  <c r="E45" i="93" s="1"/>
  <c r="E47" i="93" s="1"/>
  <c r="D21" i="93"/>
  <c r="C21" i="93"/>
  <c r="C37" i="93" s="1"/>
  <c r="C41" i="93" s="1"/>
  <c r="C43" i="93" s="1"/>
  <c r="C45" i="93" s="1"/>
  <c r="C47" i="93" s="1"/>
  <c r="AA21" i="94"/>
  <c r="AA37" i="94" s="1"/>
  <c r="AA41" i="94" s="1"/>
  <c r="AA43" i="94" s="1"/>
  <c r="AA45" i="94" s="1"/>
  <c r="AA47" i="94" s="1"/>
  <c r="Y21" i="94"/>
  <c r="Y37" i="94" s="1"/>
  <c r="Y41" i="94" s="1"/>
  <c r="Y43" i="94" s="1"/>
  <c r="Y45" i="94" s="1"/>
  <c r="Y47" i="94" s="1"/>
  <c r="X21" i="94"/>
  <c r="Z21" i="94" s="1"/>
  <c r="W21" i="94"/>
  <c r="V21" i="94"/>
  <c r="V37" i="94" s="1"/>
  <c r="V41" i="94" s="1"/>
  <c r="V43" i="94" s="1"/>
  <c r="V45" i="94" s="1"/>
  <c r="V47" i="94" s="1"/>
  <c r="U21" i="94"/>
  <c r="U37" i="94" s="1"/>
  <c r="U41" i="94" s="1"/>
  <c r="U43" i="94" s="1"/>
  <c r="U45" i="94" s="1"/>
  <c r="U47" i="94" s="1"/>
  <c r="T21" i="94"/>
  <c r="S21" i="94"/>
  <c r="S37" i="94" s="1"/>
  <c r="S41" i="94" s="1"/>
  <c r="S43" i="94" s="1"/>
  <c r="S45" i="94" s="1"/>
  <c r="S47" i="94" s="1"/>
  <c r="R21" i="94"/>
  <c r="R37" i="94" s="1"/>
  <c r="R41" i="94" s="1"/>
  <c r="R43" i="94" s="1"/>
  <c r="R45" i="94" s="1"/>
  <c r="R47" i="94" s="1"/>
  <c r="Q21" i="94"/>
  <c r="Q37" i="94" s="1"/>
  <c r="Q41" i="94" s="1"/>
  <c r="Q43" i="94" s="1"/>
  <c r="Q45" i="94" s="1"/>
  <c r="Q47" i="94" s="1"/>
  <c r="P21" i="94"/>
  <c r="P37" i="94" s="1"/>
  <c r="P41" i="94" s="1"/>
  <c r="P43" i="94" s="1"/>
  <c r="P45" i="94" s="1"/>
  <c r="P47" i="94" s="1"/>
  <c r="O21" i="94"/>
  <c r="N21" i="94"/>
  <c r="N37" i="94" s="1"/>
  <c r="N41" i="94" s="1"/>
  <c r="N43" i="94" s="1"/>
  <c r="N45" i="94" s="1"/>
  <c r="N47" i="94" s="1"/>
  <c r="M21" i="94"/>
  <c r="M37" i="94" s="1"/>
  <c r="M41" i="94" s="1"/>
  <c r="M43" i="94" s="1"/>
  <c r="M45" i="94" s="1"/>
  <c r="M47" i="94" s="1"/>
  <c r="L21" i="94"/>
  <c r="K21" i="94"/>
  <c r="K37" i="94" s="1"/>
  <c r="K41" i="94" s="1"/>
  <c r="K43" i="94" s="1"/>
  <c r="K45" i="94" s="1"/>
  <c r="K47" i="94" s="1"/>
  <c r="J21" i="94"/>
  <c r="J37" i="94" s="1"/>
  <c r="J41" i="94" s="1"/>
  <c r="J43" i="94" s="1"/>
  <c r="J45" i="94" s="1"/>
  <c r="J47" i="94" s="1"/>
  <c r="I21" i="94"/>
  <c r="I37" i="94" s="1"/>
  <c r="I41" i="94" s="1"/>
  <c r="I43" i="94" s="1"/>
  <c r="I45" i="94" s="1"/>
  <c r="I47" i="94" s="1"/>
  <c r="H21" i="94"/>
  <c r="H37" i="94" s="1"/>
  <c r="H41" i="94" s="1"/>
  <c r="H43" i="94" s="1"/>
  <c r="H45" i="94" s="1"/>
  <c r="H47" i="94" s="1"/>
  <c r="G21" i="94"/>
  <c r="F21" i="94"/>
  <c r="F37" i="94" s="1"/>
  <c r="F41" i="94" s="1"/>
  <c r="F43" i="94" s="1"/>
  <c r="F45" i="94" s="1"/>
  <c r="F47" i="94" s="1"/>
  <c r="E21" i="94"/>
  <c r="E37" i="94" s="1"/>
  <c r="E41" i="94" s="1"/>
  <c r="E43" i="94" s="1"/>
  <c r="E45" i="94" s="1"/>
  <c r="E47" i="94" s="1"/>
  <c r="D21" i="94"/>
  <c r="C21" i="94"/>
  <c r="C37" i="94" s="1"/>
  <c r="C41" i="94" s="1"/>
  <c r="C43" i="94" s="1"/>
  <c r="C45" i="94" s="1"/>
  <c r="C47" i="94" s="1"/>
  <c r="AA21" i="95"/>
  <c r="AA37" i="95" s="1"/>
  <c r="AA41" i="95" s="1"/>
  <c r="AA43" i="95" s="1"/>
  <c r="AA45" i="95" s="1"/>
  <c r="AA47" i="95" s="1"/>
  <c r="Y21" i="95"/>
  <c r="Y37" i="95" s="1"/>
  <c r="Y41" i="95" s="1"/>
  <c r="Y43" i="95" s="1"/>
  <c r="Y45" i="95" s="1"/>
  <c r="Y47" i="95" s="1"/>
  <c r="X21" i="95"/>
  <c r="Z21" i="95" s="1"/>
  <c r="W21" i="95"/>
  <c r="V21" i="95"/>
  <c r="V37" i="95" s="1"/>
  <c r="V41" i="95" s="1"/>
  <c r="V43" i="95" s="1"/>
  <c r="V45" i="95" s="1"/>
  <c r="V47" i="95" s="1"/>
  <c r="U21" i="95"/>
  <c r="U37" i="95" s="1"/>
  <c r="U41" i="95" s="1"/>
  <c r="U43" i="95" s="1"/>
  <c r="U45" i="95" s="1"/>
  <c r="U47" i="95" s="1"/>
  <c r="T21" i="95"/>
  <c r="S21" i="95"/>
  <c r="S37" i="95" s="1"/>
  <c r="S41" i="95" s="1"/>
  <c r="S43" i="95" s="1"/>
  <c r="S45" i="95" s="1"/>
  <c r="S47" i="95" s="1"/>
  <c r="R21" i="95"/>
  <c r="R37" i="95" s="1"/>
  <c r="R41" i="95" s="1"/>
  <c r="R43" i="95" s="1"/>
  <c r="R45" i="95" s="1"/>
  <c r="R47" i="95" s="1"/>
  <c r="Q21" i="95"/>
  <c r="Q37" i="95" s="1"/>
  <c r="Q41" i="95" s="1"/>
  <c r="Q43" i="95" s="1"/>
  <c r="Q45" i="95" s="1"/>
  <c r="Q47" i="95" s="1"/>
  <c r="P21" i="95"/>
  <c r="P37" i="95" s="1"/>
  <c r="P41" i="95" s="1"/>
  <c r="P43" i="95" s="1"/>
  <c r="P45" i="95" s="1"/>
  <c r="P47" i="95" s="1"/>
  <c r="O21" i="95"/>
  <c r="N21" i="95"/>
  <c r="N37" i="95" s="1"/>
  <c r="N41" i="95" s="1"/>
  <c r="N43" i="95" s="1"/>
  <c r="N45" i="95" s="1"/>
  <c r="N47" i="95" s="1"/>
  <c r="M21" i="95"/>
  <c r="M37" i="95" s="1"/>
  <c r="M41" i="95" s="1"/>
  <c r="M43" i="95" s="1"/>
  <c r="M45" i="95" s="1"/>
  <c r="M47" i="95" s="1"/>
  <c r="L21" i="95"/>
  <c r="K21" i="95"/>
  <c r="K37" i="95" s="1"/>
  <c r="K41" i="95" s="1"/>
  <c r="K43" i="95" s="1"/>
  <c r="K45" i="95" s="1"/>
  <c r="K47" i="95" s="1"/>
  <c r="J21" i="95"/>
  <c r="J37" i="95" s="1"/>
  <c r="J41" i="95" s="1"/>
  <c r="J43" i="95" s="1"/>
  <c r="J45" i="95" s="1"/>
  <c r="J47" i="95" s="1"/>
  <c r="I21" i="95"/>
  <c r="I37" i="95" s="1"/>
  <c r="I41" i="95" s="1"/>
  <c r="I43" i="95" s="1"/>
  <c r="I45" i="95" s="1"/>
  <c r="I47" i="95" s="1"/>
  <c r="H21" i="95"/>
  <c r="H37" i="95" s="1"/>
  <c r="H41" i="95" s="1"/>
  <c r="H43" i="95" s="1"/>
  <c r="H45" i="95" s="1"/>
  <c r="H47" i="95" s="1"/>
  <c r="G21" i="95"/>
  <c r="F21" i="95"/>
  <c r="E21" i="95"/>
  <c r="E37" i="95" s="1"/>
  <c r="E41" i="95" s="1"/>
  <c r="E43" i="95" s="1"/>
  <c r="E45" i="95" s="1"/>
  <c r="E47" i="95" s="1"/>
  <c r="D21" i="95"/>
  <c r="C21" i="95"/>
  <c r="C37" i="95" s="1"/>
  <c r="C41" i="95" s="1"/>
  <c r="C43" i="95" s="1"/>
  <c r="C45" i="95" s="1"/>
  <c r="C47" i="95" s="1"/>
  <c r="AA21" i="96"/>
  <c r="AA37" i="96" s="1"/>
  <c r="AA41" i="96" s="1"/>
  <c r="AA43" i="96" s="1"/>
  <c r="AA45" i="96" s="1"/>
  <c r="AA47" i="96" s="1"/>
  <c r="Y21" i="96"/>
  <c r="Y37" i="96" s="1"/>
  <c r="Y41" i="96" s="1"/>
  <c r="Y43" i="96" s="1"/>
  <c r="Y45" i="96" s="1"/>
  <c r="Y47" i="96" s="1"/>
  <c r="X21" i="96"/>
  <c r="W21" i="96"/>
  <c r="V21" i="96"/>
  <c r="V37" i="96" s="1"/>
  <c r="V41" i="96" s="1"/>
  <c r="V43" i="96" s="1"/>
  <c r="V45" i="96" s="1"/>
  <c r="V47" i="96" s="1"/>
  <c r="U21" i="96"/>
  <c r="U37" i="96" s="1"/>
  <c r="U41" i="96" s="1"/>
  <c r="U43" i="96" s="1"/>
  <c r="U45" i="96" s="1"/>
  <c r="U47" i="96" s="1"/>
  <c r="T21" i="96"/>
  <c r="S21" i="96"/>
  <c r="S37" i="96" s="1"/>
  <c r="S41" i="96" s="1"/>
  <c r="S43" i="96" s="1"/>
  <c r="S45" i="96" s="1"/>
  <c r="S47" i="96" s="1"/>
  <c r="R21" i="96"/>
  <c r="R37" i="96" s="1"/>
  <c r="R41" i="96" s="1"/>
  <c r="R43" i="96" s="1"/>
  <c r="R45" i="96" s="1"/>
  <c r="R47" i="96" s="1"/>
  <c r="Q21" i="96"/>
  <c r="Q37" i="96" s="1"/>
  <c r="Q41" i="96" s="1"/>
  <c r="Q43" i="96" s="1"/>
  <c r="Q45" i="96" s="1"/>
  <c r="Q47" i="96" s="1"/>
  <c r="P21" i="96"/>
  <c r="P37" i="96" s="1"/>
  <c r="P41" i="96" s="1"/>
  <c r="P43" i="96" s="1"/>
  <c r="P45" i="96" s="1"/>
  <c r="P47" i="96" s="1"/>
  <c r="O21" i="96"/>
  <c r="N21" i="96"/>
  <c r="N37" i="96" s="1"/>
  <c r="N41" i="96" s="1"/>
  <c r="N43" i="96" s="1"/>
  <c r="N45" i="96" s="1"/>
  <c r="N47" i="96" s="1"/>
  <c r="M21" i="96"/>
  <c r="M37" i="96" s="1"/>
  <c r="M41" i="96" s="1"/>
  <c r="M43" i="96" s="1"/>
  <c r="M45" i="96" s="1"/>
  <c r="M47" i="96" s="1"/>
  <c r="L21" i="96"/>
  <c r="K21" i="96"/>
  <c r="K37" i="96" s="1"/>
  <c r="K41" i="96" s="1"/>
  <c r="K43" i="96" s="1"/>
  <c r="K45" i="96" s="1"/>
  <c r="K47" i="96" s="1"/>
  <c r="J21" i="96"/>
  <c r="J37" i="96" s="1"/>
  <c r="J41" i="96" s="1"/>
  <c r="J43" i="96" s="1"/>
  <c r="J45" i="96" s="1"/>
  <c r="J47" i="96" s="1"/>
  <c r="I21" i="96"/>
  <c r="I37" i="96" s="1"/>
  <c r="I41" i="96" s="1"/>
  <c r="I43" i="96" s="1"/>
  <c r="I45" i="96" s="1"/>
  <c r="I47" i="96" s="1"/>
  <c r="H21" i="96"/>
  <c r="H37" i="96" s="1"/>
  <c r="H41" i="96" s="1"/>
  <c r="H43" i="96" s="1"/>
  <c r="H45" i="96" s="1"/>
  <c r="H47" i="96" s="1"/>
  <c r="G21" i="96"/>
  <c r="F21" i="96"/>
  <c r="F37" i="96" s="1"/>
  <c r="F41" i="96" s="1"/>
  <c r="F43" i="96" s="1"/>
  <c r="F45" i="96" s="1"/>
  <c r="F47" i="96" s="1"/>
  <c r="E21" i="96"/>
  <c r="E37" i="96" s="1"/>
  <c r="E41" i="96" s="1"/>
  <c r="E43" i="96" s="1"/>
  <c r="E45" i="96" s="1"/>
  <c r="E47" i="96" s="1"/>
  <c r="D21" i="96"/>
  <c r="C21" i="96"/>
  <c r="C37" i="96" s="1"/>
  <c r="C41" i="96" s="1"/>
  <c r="C43" i="96" s="1"/>
  <c r="C45" i="96" s="1"/>
  <c r="C47" i="96" s="1"/>
  <c r="AA21" i="97"/>
  <c r="AA37" i="97" s="1"/>
  <c r="AA41" i="97" s="1"/>
  <c r="AA43" i="97" s="1"/>
  <c r="AA45" i="97" s="1"/>
  <c r="AA47" i="97" s="1"/>
  <c r="Y21" i="97"/>
  <c r="Y37" i="97" s="1"/>
  <c r="Y41" i="97" s="1"/>
  <c r="Y43" i="97" s="1"/>
  <c r="Y45" i="97" s="1"/>
  <c r="X21" i="97"/>
  <c r="W21" i="97"/>
  <c r="V21" i="97"/>
  <c r="V37" i="97" s="1"/>
  <c r="V41" i="97" s="1"/>
  <c r="V43" i="97" s="1"/>
  <c r="V45" i="97" s="1"/>
  <c r="V47" i="97" s="1"/>
  <c r="U21" i="97"/>
  <c r="U37" i="97" s="1"/>
  <c r="U41" i="97" s="1"/>
  <c r="U43" i="97" s="1"/>
  <c r="U45" i="97" s="1"/>
  <c r="U47" i="97" s="1"/>
  <c r="T21" i="97"/>
  <c r="S21" i="97"/>
  <c r="S37" i="97" s="1"/>
  <c r="S41" i="97" s="1"/>
  <c r="S43" i="97" s="1"/>
  <c r="S45" i="97" s="1"/>
  <c r="S47" i="97" s="1"/>
  <c r="R21" i="97"/>
  <c r="R37" i="97" s="1"/>
  <c r="R41" i="97" s="1"/>
  <c r="R43" i="97" s="1"/>
  <c r="R45" i="97" s="1"/>
  <c r="R47" i="97" s="1"/>
  <c r="Q21" i="97"/>
  <c r="Q37" i="97" s="1"/>
  <c r="Q41" i="97" s="1"/>
  <c r="Q43" i="97" s="1"/>
  <c r="Q45" i="97" s="1"/>
  <c r="Q47" i="97" s="1"/>
  <c r="P21" i="97"/>
  <c r="P37" i="97" s="1"/>
  <c r="P41" i="97" s="1"/>
  <c r="P43" i="97" s="1"/>
  <c r="P45" i="97" s="1"/>
  <c r="P47" i="97" s="1"/>
  <c r="O21" i="97"/>
  <c r="N21" i="97"/>
  <c r="N37" i="97" s="1"/>
  <c r="N41" i="97" s="1"/>
  <c r="N43" i="97" s="1"/>
  <c r="N45" i="97" s="1"/>
  <c r="N47" i="97" s="1"/>
  <c r="M21" i="97"/>
  <c r="M37" i="97" s="1"/>
  <c r="M41" i="97" s="1"/>
  <c r="M43" i="97" s="1"/>
  <c r="M45" i="97" s="1"/>
  <c r="M47" i="97" s="1"/>
  <c r="L21" i="97"/>
  <c r="K21" i="97"/>
  <c r="K37" i="97" s="1"/>
  <c r="K41" i="97" s="1"/>
  <c r="K43" i="97" s="1"/>
  <c r="K45" i="97" s="1"/>
  <c r="K47" i="97" s="1"/>
  <c r="J21" i="97"/>
  <c r="J37" i="97" s="1"/>
  <c r="J41" i="97" s="1"/>
  <c r="J43" i="97" s="1"/>
  <c r="J45" i="97" s="1"/>
  <c r="J47" i="97" s="1"/>
  <c r="I21" i="97"/>
  <c r="I37" i="97" s="1"/>
  <c r="I41" i="97" s="1"/>
  <c r="I43" i="97" s="1"/>
  <c r="I45" i="97" s="1"/>
  <c r="I47" i="97" s="1"/>
  <c r="H21" i="97"/>
  <c r="H37" i="97" s="1"/>
  <c r="H41" i="97" s="1"/>
  <c r="H43" i="97" s="1"/>
  <c r="H45" i="97" s="1"/>
  <c r="H47" i="97" s="1"/>
  <c r="G21" i="97"/>
  <c r="F21" i="97"/>
  <c r="F37" i="97" s="1"/>
  <c r="F41" i="97" s="1"/>
  <c r="F43" i="97" s="1"/>
  <c r="F45" i="97" s="1"/>
  <c r="F47" i="97" s="1"/>
  <c r="E21" i="97"/>
  <c r="E37" i="97" s="1"/>
  <c r="E41" i="97" s="1"/>
  <c r="E43" i="97" s="1"/>
  <c r="E45" i="97" s="1"/>
  <c r="E47" i="97" s="1"/>
  <c r="D21" i="97"/>
  <c r="C21" i="97"/>
  <c r="C37" i="97" s="1"/>
  <c r="C41" i="97" s="1"/>
  <c r="C43" i="97" s="1"/>
  <c r="C45" i="97" s="1"/>
  <c r="C47" i="97" s="1"/>
  <c r="AA21" i="98"/>
  <c r="AA37" i="98" s="1"/>
  <c r="AA41" i="98" s="1"/>
  <c r="AA43" i="98" s="1"/>
  <c r="AA45" i="98" s="1"/>
  <c r="AA47" i="98" s="1"/>
  <c r="Y21" i="98"/>
  <c r="Y37" i="98" s="1"/>
  <c r="Y41" i="98" s="1"/>
  <c r="Y43" i="98" s="1"/>
  <c r="Y45" i="98" s="1"/>
  <c r="Y47" i="98" s="1"/>
  <c r="X21" i="98"/>
  <c r="Z21" i="98" s="1"/>
  <c r="W21" i="98"/>
  <c r="V21" i="98"/>
  <c r="V37" i="98" s="1"/>
  <c r="V41" i="98" s="1"/>
  <c r="V43" i="98" s="1"/>
  <c r="V45" i="98" s="1"/>
  <c r="V47" i="98" s="1"/>
  <c r="U21" i="98"/>
  <c r="U37" i="98" s="1"/>
  <c r="U41" i="98" s="1"/>
  <c r="U43" i="98" s="1"/>
  <c r="U45" i="98" s="1"/>
  <c r="U47" i="98" s="1"/>
  <c r="T21" i="98"/>
  <c r="S21" i="98"/>
  <c r="S37" i="98" s="1"/>
  <c r="S41" i="98" s="1"/>
  <c r="S43" i="98" s="1"/>
  <c r="S45" i="98" s="1"/>
  <c r="S47" i="98" s="1"/>
  <c r="R21" i="98"/>
  <c r="R37" i="98" s="1"/>
  <c r="R41" i="98" s="1"/>
  <c r="R43" i="98" s="1"/>
  <c r="R45" i="98" s="1"/>
  <c r="R47" i="98" s="1"/>
  <c r="Q21" i="98"/>
  <c r="Q37" i="98" s="1"/>
  <c r="Q41" i="98" s="1"/>
  <c r="Q43" i="98" s="1"/>
  <c r="Q45" i="98" s="1"/>
  <c r="Q47" i="98" s="1"/>
  <c r="P21" i="98"/>
  <c r="P37" i="98" s="1"/>
  <c r="P41" i="98" s="1"/>
  <c r="P43" i="98" s="1"/>
  <c r="P45" i="98" s="1"/>
  <c r="P47" i="98" s="1"/>
  <c r="O21" i="98"/>
  <c r="N21" i="98"/>
  <c r="N37" i="98" s="1"/>
  <c r="N41" i="98" s="1"/>
  <c r="N43" i="98" s="1"/>
  <c r="N45" i="98" s="1"/>
  <c r="N47" i="98" s="1"/>
  <c r="M21" i="98"/>
  <c r="M37" i="98" s="1"/>
  <c r="M41" i="98" s="1"/>
  <c r="M43" i="98" s="1"/>
  <c r="M45" i="98" s="1"/>
  <c r="M47" i="98" s="1"/>
  <c r="L21" i="98"/>
  <c r="K21" i="98"/>
  <c r="K37" i="98" s="1"/>
  <c r="K41" i="98" s="1"/>
  <c r="K43" i="98" s="1"/>
  <c r="K45" i="98" s="1"/>
  <c r="K47" i="98" s="1"/>
  <c r="J21" i="98"/>
  <c r="J37" i="98" s="1"/>
  <c r="J41" i="98" s="1"/>
  <c r="J43" i="98" s="1"/>
  <c r="J45" i="98" s="1"/>
  <c r="J47" i="98" s="1"/>
  <c r="I21" i="98"/>
  <c r="I37" i="98" s="1"/>
  <c r="I41" i="98" s="1"/>
  <c r="I43" i="98" s="1"/>
  <c r="I45" i="98" s="1"/>
  <c r="I47" i="98" s="1"/>
  <c r="H21" i="98"/>
  <c r="H37" i="98" s="1"/>
  <c r="H41" i="98" s="1"/>
  <c r="H43" i="98" s="1"/>
  <c r="H45" i="98" s="1"/>
  <c r="H47" i="98" s="1"/>
  <c r="G21" i="98"/>
  <c r="F21" i="98"/>
  <c r="F37" i="98" s="1"/>
  <c r="F41" i="98" s="1"/>
  <c r="F43" i="98" s="1"/>
  <c r="F45" i="98" s="1"/>
  <c r="F47" i="98" s="1"/>
  <c r="E21" i="98"/>
  <c r="E37" i="98" s="1"/>
  <c r="E41" i="98" s="1"/>
  <c r="E43" i="98" s="1"/>
  <c r="E45" i="98" s="1"/>
  <c r="E47" i="98" s="1"/>
  <c r="D21" i="98"/>
  <c r="C21" i="98"/>
  <c r="C37" i="98" s="1"/>
  <c r="C41" i="98" s="1"/>
  <c r="C43" i="98" s="1"/>
  <c r="C45" i="98" s="1"/>
  <c r="C47" i="98" s="1"/>
  <c r="AA21" i="99"/>
  <c r="AA37" i="99" s="1"/>
  <c r="AA41" i="99" s="1"/>
  <c r="AA43" i="99" s="1"/>
  <c r="AA45" i="99" s="1"/>
  <c r="AA47" i="99" s="1"/>
  <c r="Y21" i="99"/>
  <c r="Y37" i="99" s="1"/>
  <c r="Y41" i="99" s="1"/>
  <c r="Y43" i="99" s="1"/>
  <c r="Y45" i="99" s="1"/>
  <c r="Y47" i="99" s="1"/>
  <c r="X21" i="99"/>
  <c r="Z21" i="99" s="1"/>
  <c r="W21" i="99"/>
  <c r="V21" i="99"/>
  <c r="V37" i="99" s="1"/>
  <c r="V41" i="99" s="1"/>
  <c r="V43" i="99" s="1"/>
  <c r="V45" i="99" s="1"/>
  <c r="V47" i="99" s="1"/>
  <c r="U21" i="99"/>
  <c r="U37" i="99" s="1"/>
  <c r="U41" i="99" s="1"/>
  <c r="U43" i="99" s="1"/>
  <c r="U45" i="99" s="1"/>
  <c r="U47" i="99" s="1"/>
  <c r="T21" i="99"/>
  <c r="S21" i="99"/>
  <c r="S37" i="99" s="1"/>
  <c r="S41" i="99" s="1"/>
  <c r="S43" i="99" s="1"/>
  <c r="S45" i="99" s="1"/>
  <c r="S47" i="99" s="1"/>
  <c r="R21" i="99"/>
  <c r="R37" i="99" s="1"/>
  <c r="R41" i="99" s="1"/>
  <c r="R43" i="99" s="1"/>
  <c r="R45" i="99" s="1"/>
  <c r="R47" i="99" s="1"/>
  <c r="Q21" i="99"/>
  <c r="Q37" i="99" s="1"/>
  <c r="Q41" i="99" s="1"/>
  <c r="Q43" i="99" s="1"/>
  <c r="Q45" i="99" s="1"/>
  <c r="Q47" i="99" s="1"/>
  <c r="P21" i="99"/>
  <c r="P37" i="99" s="1"/>
  <c r="P41" i="99" s="1"/>
  <c r="P43" i="99" s="1"/>
  <c r="P45" i="99" s="1"/>
  <c r="P47" i="99" s="1"/>
  <c r="O21" i="99"/>
  <c r="N21" i="99"/>
  <c r="N37" i="99" s="1"/>
  <c r="N41" i="99" s="1"/>
  <c r="N43" i="99" s="1"/>
  <c r="N45" i="99" s="1"/>
  <c r="N47" i="99" s="1"/>
  <c r="M21" i="99"/>
  <c r="M37" i="99" s="1"/>
  <c r="M41" i="99" s="1"/>
  <c r="M43" i="99" s="1"/>
  <c r="M45" i="99" s="1"/>
  <c r="M47" i="99" s="1"/>
  <c r="L21" i="99"/>
  <c r="K21" i="99"/>
  <c r="K37" i="99" s="1"/>
  <c r="K41" i="99" s="1"/>
  <c r="K43" i="99" s="1"/>
  <c r="K45" i="99" s="1"/>
  <c r="K47" i="99" s="1"/>
  <c r="J21" i="99"/>
  <c r="J37" i="99" s="1"/>
  <c r="J41" i="99" s="1"/>
  <c r="J43" i="99" s="1"/>
  <c r="J45" i="99" s="1"/>
  <c r="J47" i="99" s="1"/>
  <c r="I21" i="99"/>
  <c r="I37" i="99" s="1"/>
  <c r="I41" i="99" s="1"/>
  <c r="I43" i="99" s="1"/>
  <c r="I45" i="99" s="1"/>
  <c r="I47" i="99" s="1"/>
  <c r="H21" i="99"/>
  <c r="H37" i="99" s="1"/>
  <c r="H41" i="99" s="1"/>
  <c r="H43" i="99" s="1"/>
  <c r="H45" i="99" s="1"/>
  <c r="H47" i="99" s="1"/>
  <c r="G21" i="99"/>
  <c r="F21" i="99"/>
  <c r="F37" i="99" s="1"/>
  <c r="F41" i="99" s="1"/>
  <c r="F43" i="99" s="1"/>
  <c r="F45" i="99" s="1"/>
  <c r="F47" i="99" s="1"/>
  <c r="E21" i="99"/>
  <c r="E37" i="99" s="1"/>
  <c r="E41" i="99" s="1"/>
  <c r="E43" i="99" s="1"/>
  <c r="E45" i="99" s="1"/>
  <c r="E47" i="99" s="1"/>
  <c r="D21" i="99"/>
  <c r="C21" i="99"/>
  <c r="C37" i="99" s="1"/>
  <c r="C41" i="99" s="1"/>
  <c r="C43" i="99" s="1"/>
  <c r="C45" i="99" s="1"/>
  <c r="C47" i="99" s="1"/>
  <c r="AA21" i="100"/>
  <c r="AA37" i="100" s="1"/>
  <c r="AA41" i="100" s="1"/>
  <c r="AA43" i="100" s="1"/>
  <c r="AA45" i="100" s="1"/>
  <c r="AA47" i="100" s="1"/>
  <c r="Y21" i="100"/>
  <c r="Y37" i="100" s="1"/>
  <c r="Y41" i="100" s="1"/>
  <c r="Y43" i="100" s="1"/>
  <c r="Y45" i="100" s="1"/>
  <c r="Y47" i="100" s="1"/>
  <c r="X21" i="100"/>
  <c r="W21" i="100"/>
  <c r="V21" i="100"/>
  <c r="V37" i="100" s="1"/>
  <c r="V41" i="100" s="1"/>
  <c r="V43" i="100" s="1"/>
  <c r="V45" i="100" s="1"/>
  <c r="V47" i="100" s="1"/>
  <c r="U21" i="100"/>
  <c r="U37" i="100" s="1"/>
  <c r="U41" i="100" s="1"/>
  <c r="U43" i="100" s="1"/>
  <c r="U45" i="100" s="1"/>
  <c r="U47" i="100" s="1"/>
  <c r="T21" i="100"/>
  <c r="S21" i="100"/>
  <c r="S37" i="100" s="1"/>
  <c r="S41" i="100" s="1"/>
  <c r="S43" i="100" s="1"/>
  <c r="S45" i="100" s="1"/>
  <c r="S47" i="100" s="1"/>
  <c r="R21" i="100"/>
  <c r="R37" i="100" s="1"/>
  <c r="R41" i="100" s="1"/>
  <c r="R43" i="100" s="1"/>
  <c r="R45" i="100" s="1"/>
  <c r="R47" i="100" s="1"/>
  <c r="Q21" i="100"/>
  <c r="Q37" i="100" s="1"/>
  <c r="Q41" i="100" s="1"/>
  <c r="Q43" i="100" s="1"/>
  <c r="Q45" i="100" s="1"/>
  <c r="Q47" i="100" s="1"/>
  <c r="P21" i="100"/>
  <c r="P37" i="100" s="1"/>
  <c r="P41" i="100" s="1"/>
  <c r="P43" i="100" s="1"/>
  <c r="P45" i="100" s="1"/>
  <c r="P47" i="100" s="1"/>
  <c r="O21" i="100"/>
  <c r="N21" i="100"/>
  <c r="N37" i="100" s="1"/>
  <c r="N41" i="100" s="1"/>
  <c r="N43" i="100" s="1"/>
  <c r="N45" i="100" s="1"/>
  <c r="N47" i="100" s="1"/>
  <c r="M21" i="100"/>
  <c r="M37" i="100" s="1"/>
  <c r="M41" i="100" s="1"/>
  <c r="M43" i="100" s="1"/>
  <c r="M45" i="100" s="1"/>
  <c r="M47" i="100" s="1"/>
  <c r="L21" i="100"/>
  <c r="K21" i="100"/>
  <c r="K37" i="100" s="1"/>
  <c r="K41" i="100" s="1"/>
  <c r="K43" i="100" s="1"/>
  <c r="K45" i="100" s="1"/>
  <c r="K47" i="100" s="1"/>
  <c r="J21" i="100"/>
  <c r="J37" i="100" s="1"/>
  <c r="J41" i="100" s="1"/>
  <c r="J43" i="100" s="1"/>
  <c r="J45" i="100" s="1"/>
  <c r="J47" i="100" s="1"/>
  <c r="I21" i="100"/>
  <c r="I37" i="100" s="1"/>
  <c r="I41" i="100" s="1"/>
  <c r="I43" i="100" s="1"/>
  <c r="I45" i="100" s="1"/>
  <c r="I47" i="100" s="1"/>
  <c r="H21" i="100"/>
  <c r="H37" i="100" s="1"/>
  <c r="H41" i="100" s="1"/>
  <c r="H43" i="100" s="1"/>
  <c r="H45" i="100" s="1"/>
  <c r="H47" i="100" s="1"/>
  <c r="G21" i="100"/>
  <c r="F21" i="100"/>
  <c r="F37" i="100" s="1"/>
  <c r="F41" i="100" s="1"/>
  <c r="F43" i="100" s="1"/>
  <c r="F45" i="100" s="1"/>
  <c r="F47" i="100" s="1"/>
  <c r="E21" i="100"/>
  <c r="E37" i="100" s="1"/>
  <c r="E41" i="100" s="1"/>
  <c r="E43" i="100" s="1"/>
  <c r="E45" i="100" s="1"/>
  <c r="E47" i="100" s="1"/>
  <c r="D21" i="100"/>
  <c r="C21" i="100"/>
  <c r="C37" i="100" s="1"/>
  <c r="C41" i="100" s="1"/>
  <c r="C43" i="100" s="1"/>
  <c r="C45" i="100" s="1"/>
  <c r="C47" i="100" s="1"/>
  <c r="AA21" i="101"/>
  <c r="AA37" i="101" s="1"/>
  <c r="AA41" i="101" s="1"/>
  <c r="AA43" i="101" s="1"/>
  <c r="AA45" i="101" s="1"/>
  <c r="AA47" i="101" s="1"/>
  <c r="Y21" i="101"/>
  <c r="Y37" i="101" s="1"/>
  <c r="Y41" i="101" s="1"/>
  <c r="Y43" i="101" s="1"/>
  <c r="Y45" i="101" s="1"/>
  <c r="Y47" i="101" s="1"/>
  <c r="X21" i="101"/>
  <c r="Z21" i="101" s="1"/>
  <c r="W21" i="101"/>
  <c r="V21" i="101"/>
  <c r="V37" i="101" s="1"/>
  <c r="V41" i="101" s="1"/>
  <c r="V43" i="101" s="1"/>
  <c r="V45" i="101" s="1"/>
  <c r="V47" i="101" s="1"/>
  <c r="U21" i="101"/>
  <c r="U37" i="101" s="1"/>
  <c r="U41" i="101" s="1"/>
  <c r="U43" i="101" s="1"/>
  <c r="U45" i="101" s="1"/>
  <c r="U47" i="101" s="1"/>
  <c r="T21" i="101"/>
  <c r="S21" i="101"/>
  <c r="S37" i="101" s="1"/>
  <c r="S41" i="101" s="1"/>
  <c r="S43" i="101" s="1"/>
  <c r="S45" i="101" s="1"/>
  <c r="S47" i="101" s="1"/>
  <c r="R21" i="101"/>
  <c r="R37" i="101" s="1"/>
  <c r="R41" i="101" s="1"/>
  <c r="R43" i="101" s="1"/>
  <c r="R45" i="101" s="1"/>
  <c r="R47" i="101" s="1"/>
  <c r="Q21" i="101"/>
  <c r="Q37" i="101" s="1"/>
  <c r="Q41" i="101" s="1"/>
  <c r="Q43" i="101" s="1"/>
  <c r="Q45" i="101" s="1"/>
  <c r="Q47" i="101" s="1"/>
  <c r="P21" i="101"/>
  <c r="P37" i="101" s="1"/>
  <c r="P41" i="101" s="1"/>
  <c r="P43" i="101" s="1"/>
  <c r="P45" i="101" s="1"/>
  <c r="P47" i="101" s="1"/>
  <c r="O21" i="101"/>
  <c r="N21" i="101"/>
  <c r="N37" i="101" s="1"/>
  <c r="N41" i="101" s="1"/>
  <c r="N43" i="101" s="1"/>
  <c r="N45" i="101" s="1"/>
  <c r="N47" i="101" s="1"/>
  <c r="M21" i="101"/>
  <c r="M37" i="101" s="1"/>
  <c r="M41" i="101" s="1"/>
  <c r="M43" i="101" s="1"/>
  <c r="M45" i="101" s="1"/>
  <c r="M47" i="101" s="1"/>
  <c r="L21" i="101"/>
  <c r="K21" i="101"/>
  <c r="K37" i="101" s="1"/>
  <c r="K41" i="101" s="1"/>
  <c r="K43" i="101" s="1"/>
  <c r="K45" i="101" s="1"/>
  <c r="K47" i="101" s="1"/>
  <c r="J21" i="101"/>
  <c r="J37" i="101" s="1"/>
  <c r="J41" i="101" s="1"/>
  <c r="J43" i="101" s="1"/>
  <c r="J45" i="101" s="1"/>
  <c r="J47" i="101" s="1"/>
  <c r="I21" i="101"/>
  <c r="I37" i="101" s="1"/>
  <c r="I41" i="101" s="1"/>
  <c r="I43" i="101" s="1"/>
  <c r="I45" i="101" s="1"/>
  <c r="I47" i="101" s="1"/>
  <c r="H21" i="101"/>
  <c r="H37" i="101" s="1"/>
  <c r="H41" i="101" s="1"/>
  <c r="H43" i="101" s="1"/>
  <c r="H45" i="101" s="1"/>
  <c r="H47" i="101" s="1"/>
  <c r="G21" i="101"/>
  <c r="F21" i="101"/>
  <c r="F37" i="101" s="1"/>
  <c r="F41" i="101" s="1"/>
  <c r="F43" i="101" s="1"/>
  <c r="F45" i="101" s="1"/>
  <c r="F47" i="101" s="1"/>
  <c r="E21" i="101"/>
  <c r="E37" i="101" s="1"/>
  <c r="E41" i="101" s="1"/>
  <c r="E43" i="101" s="1"/>
  <c r="E45" i="101" s="1"/>
  <c r="E47" i="101" s="1"/>
  <c r="D21" i="101"/>
  <c r="C21" i="101"/>
  <c r="C37" i="101" s="1"/>
  <c r="C41" i="101" s="1"/>
  <c r="C43" i="101" s="1"/>
  <c r="C45" i="101" s="1"/>
  <c r="C47" i="101" s="1"/>
  <c r="AA21" i="102"/>
  <c r="AA37" i="102" s="1"/>
  <c r="AA41" i="102" s="1"/>
  <c r="AA43" i="102" s="1"/>
  <c r="AA45" i="102" s="1"/>
  <c r="AA47" i="102" s="1"/>
  <c r="Y21" i="102"/>
  <c r="Y37" i="102" s="1"/>
  <c r="Y41" i="102" s="1"/>
  <c r="Y43" i="102" s="1"/>
  <c r="Y45" i="102" s="1"/>
  <c r="Y47" i="102" s="1"/>
  <c r="X21" i="102"/>
  <c r="Z21" i="102" s="1"/>
  <c r="W21" i="102"/>
  <c r="V21" i="102"/>
  <c r="V37" i="102" s="1"/>
  <c r="V41" i="102" s="1"/>
  <c r="V43" i="102" s="1"/>
  <c r="V45" i="102" s="1"/>
  <c r="V47" i="102" s="1"/>
  <c r="U21" i="102"/>
  <c r="U37" i="102" s="1"/>
  <c r="U41" i="102" s="1"/>
  <c r="U43" i="102" s="1"/>
  <c r="U45" i="102" s="1"/>
  <c r="U47" i="102" s="1"/>
  <c r="T21" i="102"/>
  <c r="S21" i="102"/>
  <c r="S37" i="102" s="1"/>
  <c r="S41" i="102" s="1"/>
  <c r="S43" i="102" s="1"/>
  <c r="S45" i="102" s="1"/>
  <c r="S47" i="102" s="1"/>
  <c r="R21" i="102"/>
  <c r="R37" i="102" s="1"/>
  <c r="R41" i="102" s="1"/>
  <c r="R43" i="102" s="1"/>
  <c r="R45" i="102" s="1"/>
  <c r="R47" i="102" s="1"/>
  <c r="Q21" i="102"/>
  <c r="Q37" i="102" s="1"/>
  <c r="Q41" i="102" s="1"/>
  <c r="Q43" i="102" s="1"/>
  <c r="Q45" i="102" s="1"/>
  <c r="Q47" i="102" s="1"/>
  <c r="P21" i="102"/>
  <c r="P37" i="102" s="1"/>
  <c r="P41" i="102" s="1"/>
  <c r="P43" i="102" s="1"/>
  <c r="P45" i="102" s="1"/>
  <c r="P47" i="102" s="1"/>
  <c r="O21" i="102"/>
  <c r="N21" i="102"/>
  <c r="N37" i="102" s="1"/>
  <c r="N41" i="102" s="1"/>
  <c r="N43" i="102" s="1"/>
  <c r="N45" i="102" s="1"/>
  <c r="N47" i="102" s="1"/>
  <c r="M21" i="102"/>
  <c r="M37" i="102" s="1"/>
  <c r="M41" i="102" s="1"/>
  <c r="M43" i="102" s="1"/>
  <c r="M45" i="102" s="1"/>
  <c r="M47" i="102" s="1"/>
  <c r="L21" i="102"/>
  <c r="K21" i="102"/>
  <c r="K37" i="102" s="1"/>
  <c r="K41" i="102" s="1"/>
  <c r="K43" i="102" s="1"/>
  <c r="K45" i="102" s="1"/>
  <c r="K47" i="102" s="1"/>
  <c r="J21" i="102"/>
  <c r="J37" i="102" s="1"/>
  <c r="J41" i="102" s="1"/>
  <c r="J43" i="102" s="1"/>
  <c r="J45" i="102" s="1"/>
  <c r="J47" i="102" s="1"/>
  <c r="I21" i="102"/>
  <c r="I37" i="102" s="1"/>
  <c r="I41" i="102" s="1"/>
  <c r="I43" i="102" s="1"/>
  <c r="I45" i="102" s="1"/>
  <c r="I47" i="102" s="1"/>
  <c r="H21" i="102"/>
  <c r="H37" i="102" s="1"/>
  <c r="H41" i="102" s="1"/>
  <c r="H43" i="102" s="1"/>
  <c r="H45" i="102" s="1"/>
  <c r="H47" i="102" s="1"/>
  <c r="G21" i="102"/>
  <c r="F21" i="102"/>
  <c r="F37" i="102" s="1"/>
  <c r="F41" i="102" s="1"/>
  <c r="F43" i="102" s="1"/>
  <c r="F45" i="102" s="1"/>
  <c r="F47" i="102" s="1"/>
  <c r="E21" i="102"/>
  <c r="E37" i="102" s="1"/>
  <c r="E41" i="102" s="1"/>
  <c r="E43" i="102" s="1"/>
  <c r="E45" i="102" s="1"/>
  <c r="E47" i="102" s="1"/>
  <c r="D21" i="102"/>
  <c r="C21" i="102"/>
  <c r="C37" i="102" s="1"/>
  <c r="C41" i="102" s="1"/>
  <c r="C43" i="102" s="1"/>
  <c r="C45" i="102" s="1"/>
  <c r="C47" i="102" s="1"/>
  <c r="AA21" i="103"/>
  <c r="AA37" i="103" s="1"/>
  <c r="AA41" i="103" s="1"/>
  <c r="AA43" i="103" s="1"/>
  <c r="AA45" i="103" s="1"/>
  <c r="AA47" i="103" s="1"/>
  <c r="Y21" i="103"/>
  <c r="Y37" i="103" s="1"/>
  <c r="Y41" i="103" s="1"/>
  <c r="Y43" i="103" s="1"/>
  <c r="Y45" i="103" s="1"/>
  <c r="Y47" i="103" s="1"/>
  <c r="X21" i="103"/>
  <c r="W21" i="103"/>
  <c r="V21" i="103"/>
  <c r="V37" i="103" s="1"/>
  <c r="V41" i="103" s="1"/>
  <c r="V43" i="103" s="1"/>
  <c r="V45" i="103" s="1"/>
  <c r="V47" i="103" s="1"/>
  <c r="U21" i="103"/>
  <c r="U37" i="103" s="1"/>
  <c r="U41" i="103" s="1"/>
  <c r="U43" i="103" s="1"/>
  <c r="U45" i="103" s="1"/>
  <c r="U47" i="103" s="1"/>
  <c r="T21" i="103"/>
  <c r="S21" i="103"/>
  <c r="S37" i="103" s="1"/>
  <c r="S41" i="103" s="1"/>
  <c r="S43" i="103" s="1"/>
  <c r="S45" i="103" s="1"/>
  <c r="S47" i="103" s="1"/>
  <c r="R21" i="103"/>
  <c r="R37" i="103" s="1"/>
  <c r="R41" i="103" s="1"/>
  <c r="R43" i="103" s="1"/>
  <c r="R45" i="103" s="1"/>
  <c r="R47" i="103" s="1"/>
  <c r="Q21" i="103"/>
  <c r="Q37" i="103" s="1"/>
  <c r="Q41" i="103" s="1"/>
  <c r="Q43" i="103" s="1"/>
  <c r="Q45" i="103" s="1"/>
  <c r="Q47" i="103" s="1"/>
  <c r="P21" i="103"/>
  <c r="P37" i="103" s="1"/>
  <c r="P41" i="103" s="1"/>
  <c r="P43" i="103" s="1"/>
  <c r="P45" i="103" s="1"/>
  <c r="P47" i="103" s="1"/>
  <c r="O21" i="103"/>
  <c r="N21" i="103"/>
  <c r="N37" i="103" s="1"/>
  <c r="N41" i="103" s="1"/>
  <c r="N43" i="103" s="1"/>
  <c r="N45" i="103" s="1"/>
  <c r="N47" i="103" s="1"/>
  <c r="M21" i="103"/>
  <c r="M37" i="103" s="1"/>
  <c r="M41" i="103" s="1"/>
  <c r="M43" i="103" s="1"/>
  <c r="M45" i="103" s="1"/>
  <c r="M47" i="103" s="1"/>
  <c r="L21" i="103"/>
  <c r="K21" i="103"/>
  <c r="K37" i="103" s="1"/>
  <c r="K41" i="103" s="1"/>
  <c r="K43" i="103" s="1"/>
  <c r="K45" i="103" s="1"/>
  <c r="K47" i="103" s="1"/>
  <c r="J21" i="103"/>
  <c r="J37" i="103" s="1"/>
  <c r="J41" i="103" s="1"/>
  <c r="J43" i="103" s="1"/>
  <c r="J45" i="103" s="1"/>
  <c r="J47" i="103" s="1"/>
  <c r="I21" i="103"/>
  <c r="I37" i="103" s="1"/>
  <c r="I41" i="103" s="1"/>
  <c r="I43" i="103" s="1"/>
  <c r="I45" i="103" s="1"/>
  <c r="I47" i="103" s="1"/>
  <c r="H21" i="103"/>
  <c r="H37" i="103" s="1"/>
  <c r="H41" i="103" s="1"/>
  <c r="H43" i="103" s="1"/>
  <c r="H45" i="103" s="1"/>
  <c r="H47" i="103" s="1"/>
  <c r="G21" i="103"/>
  <c r="F21" i="103"/>
  <c r="E21" i="103"/>
  <c r="E37" i="103" s="1"/>
  <c r="E41" i="103" s="1"/>
  <c r="E43" i="103" s="1"/>
  <c r="E45" i="103" s="1"/>
  <c r="E47" i="103" s="1"/>
  <c r="D21" i="103"/>
  <c r="C21" i="103"/>
  <c r="C37" i="103" s="1"/>
  <c r="C41" i="103" s="1"/>
  <c r="C43" i="103" s="1"/>
  <c r="C45" i="103" s="1"/>
  <c r="C47" i="103" s="1"/>
  <c r="AA21" i="104"/>
  <c r="AA37" i="104" s="1"/>
  <c r="AA41" i="104" s="1"/>
  <c r="AA43" i="104" s="1"/>
  <c r="AA45" i="104" s="1"/>
  <c r="AA47" i="104" s="1"/>
  <c r="Y21" i="104"/>
  <c r="Y37" i="104" s="1"/>
  <c r="Y41" i="104" s="1"/>
  <c r="Y43" i="104" s="1"/>
  <c r="Y45" i="104" s="1"/>
  <c r="Y47" i="104" s="1"/>
  <c r="X21" i="104"/>
  <c r="Z21" i="104" s="1"/>
  <c r="W21" i="104"/>
  <c r="V21" i="104"/>
  <c r="V37" i="104" s="1"/>
  <c r="V41" i="104" s="1"/>
  <c r="V43" i="104" s="1"/>
  <c r="V45" i="104" s="1"/>
  <c r="V47" i="104" s="1"/>
  <c r="U21" i="104"/>
  <c r="U37" i="104" s="1"/>
  <c r="U41" i="104" s="1"/>
  <c r="U43" i="104" s="1"/>
  <c r="U45" i="104" s="1"/>
  <c r="U47" i="104" s="1"/>
  <c r="T21" i="104"/>
  <c r="S21" i="104"/>
  <c r="S37" i="104" s="1"/>
  <c r="S41" i="104" s="1"/>
  <c r="S43" i="104" s="1"/>
  <c r="S45" i="104" s="1"/>
  <c r="S47" i="104" s="1"/>
  <c r="R21" i="104"/>
  <c r="R37" i="104" s="1"/>
  <c r="R41" i="104" s="1"/>
  <c r="R43" i="104" s="1"/>
  <c r="R45" i="104" s="1"/>
  <c r="R47" i="104" s="1"/>
  <c r="Q21" i="104"/>
  <c r="Q37" i="104" s="1"/>
  <c r="Q41" i="104" s="1"/>
  <c r="Q43" i="104" s="1"/>
  <c r="Q45" i="104" s="1"/>
  <c r="Q47" i="104" s="1"/>
  <c r="P21" i="104"/>
  <c r="P37" i="104" s="1"/>
  <c r="P41" i="104" s="1"/>
  <c r="P43" i="104" s="1"/>
  <c r="P45" i="104" s="1"/>
  <c r="P47" i="104" s="1"/>
  <c r="O21" i="104"/>
  <c r="N21" i="104"/>
  <c r="N37" i="104" s="1"/>
  <c r="N41" i="104" s="1"/>
  <c r="N43" i="104" s="1"/>
  <c r="N45" i="104" s="1"/>
  <c r="N47" i="104" s="1"/>
  <c r="M21" i="104"/>
  <c r="M37" i="104" s="1"/>
  <c r="M41" i="104" s="1"/>
  <c r="M43" i="104" s="1"/>
  <c r="M45" i="104" s="1"/>
  <c r="M47" i="104" s="1"/>
  <c r="L21" i="104"/>
  <c r="K21" i="104"/>
  <c r="K37" i="104" s="1"/>
  <c r="K41" i="104" s="1"/>
  <c r="K43" i="104" s="1"/>
  <c r="K45" i="104" s="1"/>
  <c r="K47" i="104" s="1"/>
  <c r="J21" i="104"/>
  <c r="J37" i="104" s="1"/>
  <c r="J41" i="104" s="1"/>
  <c r="J43" i="104" s="1"/>
  <c r="J45" i="104" s="1"/>
  <c r="J47" i="104" s="1"/>
  <c r="I21" i="104"/>
  <c r="I37" i="104" s="1"/>
  <c r="I41" i="104" s="1"/>
  <c r="I43" i="104" s="1"/>
  <c r="I45" i="104" s="1"/>
  <c r="I47" i="104" s="1"/>
  <c r="H21" i="104"/>
  <c r="H37" i="104" s="1"/>
  <c r="H41" i="104" s="1"/>
  <c r="H43" i="104" s="1"/>
  <c r="H45" i="104" s="1"/>
  <c r="H47" i="104" s="1"/>
  <c r="G21" i="104"/>
  <c r="F21" i="104"/>
  <c r="F37" i="104" s="1"/>
  <c r="F41" i="104" s="1"/>
  <c r="F43" i="104" s="1"/>
  <c r="F45" i="104" s="1"/>
  <c r="F47" i="104" s="1"/>
  <c r="E21" i="104"/>
  <c r="E37" i="104" s="1"/>
  <c r="E41" i="104" s="1"/>
  <c r="E43" i="104" s="1"/>
  <c r="E45" i="104" s="1"/>
  <c r="E47" i="104" s="1"/>
  <c r="D21" i="104"/>
  <c r="C21" i="104"/>
  <c r="C37" i="104" s="1"/>
  <c r="C41" i="104" s="1"/>
  <c r="C43" i="104" s="1"/>
  <c r="C45" i="104" s="1"/>
  <c r="C47" i="104" s="1"/>
  <c r="AA21" i="105"/>
  <c r="AA37" i="105" s="1"/>
  <c r="AA41" i="105" s="1"/>
  <c r="AA43" i="105" s="1"/>
  <c r="AA45" i="105" s="1"/>
  <c r="AA47" i="105" s="1"/>
  <c r="Y21" i="105"/>
  <c r="Y37" i="105" s="1"/>
  <c r="Y41" i="105" s="1"/>
  <c r="Y43" i="105" s="1"/>
  <c r="Y45" i="105" s="1"/>
  <c r="Y47" i="105" s="1"/>
  <c r="X21" i="105"/>
  <c r="Z21" i="105" s="1"/>
  <c r="W21" i="105"/>
  <c r="V21" i="105"/>
  <c r="V37" i="105" s="1"/>
  <c r="V41" i="105" s="1"/>
  <c r="V43" i="105" s="1"/>
  <c r="V45" i="105" s="1"/>
  <c r="V47" i="105" s="1"/>
  <c r="U21" i="105"/>
  <c r="U37" i="105" s="1"/>
  <c r="U41" i="105" s="1"/>
  <c r="U43" i="105" s="1"/>
  <c r="U45" i="105" s="1"/>
  <c r="U47" i="105" s="1"/>
  <c r="T21" i="105"/>
  <c r="S21" i="105"/>
  <c r="S37" i="105" s="1"/>
  <c r="S41" i="105" s="1"/>
  <c r="S43" i="105" s="1"/>
  <c r="S45" i="105" s="1"/>
  <c r="S47" i="105" s="1"/>
  <c r="R21" i="105"/>
  <c r="R37" i="105" s="1"/>
  <c r="R41" i="105" s="1"/>
  <c r="R43" i="105" s="1"/>
  <c r="R45" i="105" s="1"/>
  <c r="R47" i="105" s="1"/>
  <c r="Q21" i="105"/>
  <c r="Q37" i="105" s="1"/>
  <c r="Q41" i="105" s="1"/>
  <c r="Q43" i="105" s="1"/>
  <c r="Q45" i="105" s="1"/>
  <c r="Q47" i="105" s="1"/>
  <c r="P21" i="105"/>
  <c r="P37" i="105" s="1"/>
  <c r="P41" i="105" s="1"/>
  <c r="P43" i="105" s="1"/>
  <c r="P45" i="105" s="1"/>
  <c r="P47" i="105" s="1"/>
  <c r="O21" i="105"/>
  <c r="N21" i="105"/>
  <c r="N37" i="105" s="1"/>
  <c r="N41" i="105" s="1"/>
  <c r="N43" i="105" s="1"/>
  <c r="N45" i="105" s="1"/>
  <c r="N47" i="105" s="1"/>
  <c r="M21" i="105"/>
  <c r="M37" i="105" s="1"/>
  <c r="M41" i="105" s="1"/>
  <c r="M43" i="105" s="1"/>
  <c r="M45" i="105" s="1"/>
  <c r="M47" i="105" s="1"/>
  <c r="L21" i="105"/>
  <c r="K21" i="105"/>
  <c r="K37" i="105" s="1"/>
  <c r="K41" i="105" s="1"/>
  <c r="K43" i="105" s="1"/>
  <c r="K45" i="105" s="1"/>
  <c r="K47" i="105" s="1"/>
  <c r="J21" i="105"/>
  <c r="J37" i="105" s="1"/>
  <c r="J41" i="105" s="1"/>
  <c r="J43" i="105" s="1"/>
  <c r="J45" i="105" s="1"/>
  <c r="J47" i="105" s="1"/>
  <c r="I21" i="105"/>
  <c r="I37" i="105" s="1"/>
  <c r="I41" i="105" s="1"/>
  <c r="I43" i="105" s="1"/>
  <c r="I45" i="105" s="1"/>
  <c r="I47" i="105" s="1"/>
  <c r="H21" i="105"/>
  <c r="H37" i="105" s="1"/>
  <c r="H41" i="105" s="1"/>
  <c r="H43" i="105" s="1"/>
  <c r="H45" i="105" s="1"/>
  <c r="H47" i="105" s="1"/>
  <c r="G21" i="105"/>
  <c r="F21" i="105"/>
  <c r="E21" i="105"/>
  <c r="E37" i="105" s="1"/>
  <c r="E41" i="105" s="1"/>
  <c r="E43" i="105" s="1"/>
  <c r="E45" i="105" s="1"/>
  <c r="E47" i="105" s="1"/>
  <c r="D21" i="105"/>
  <c r="C21" i="105"/>
  <c r="C37" i="105" s="1"/>
  <c r="C41" i="105" s="1"/>
  <c r="C43" i="105" s="1"/>
  <c r="C45" i="105" s="1"/>
  <c r="C47" i="105" s="1"/>
  <c r="AA21" i="106"/>
  <c r="AA37" i="106" s="1"/>
  <c r="AA41" i="106" s="1"/>
  <c r="AA43" i="106" s="1"/>
  <c r="AA45" i="106" s="1"/>
  <c r="AA47" i="106" s="1"/>
  <c r="Y21" i="106"/>
  <c r="Y37" i="106" s="1"/>
  <c r="Y41" i="106" s="1"/>
  <c r="Y43" i="106" s="1"/>
  <c r="X21" i="106"/>
  <c r="W21" i="106"/>
  <c r="V21" i="106"/>
  <c r="V37" i="106" s="1"/>
  <c r="V41" i="106" s="1"/>
  <c r="V43" i="106" s="1"/>
  <c r="V45" i="106" s="1"/>
  <c r="V47" i="106" s="1"/>
  <c r="U21" i="106"/>
  <c r="U37" i="106" s="1"/>
  <c r="U41" i="106" s="1"/>
  <c r="U43" i="106" s="1"/>
  <c r="U45" i="106" s="1"/>
  <c r="U47" i="106" s="1"/>
  <c r="T21" i="106"/>
  <c r="S21" i="106"/>
  <c r="S37" i="106" s="1"/>
  <c r="S41" i="106" s="1"/>
  <c r="S43" i="106" s="1"/>
  <c r="S45" i="106" s="1"/>
  <c r="S47" i="106" s="1"/>
  <c r="R21" i="106"/>
  <c r="R37" i="106" s="1"/>
  <c r="R41" i="106" s="1"/>
  <c r="R43" i="106" s="1"/>
  <c r="R45" i="106" s="1"/>
  <c r="R47" i="106" s="1"/>
  <c r="Q21" i="106"/>
  <c r="Q37" i="106" s="1"/>
  <c r="Q41" i="106" s="1"/>
  <c r="Q43" i="106" s="1"/>
  <c r="Q45" i="106" s="1"/>
  <c r="Q47" i="106" s="1"/>
  <c r="P21" i="106"/>
  <c r="P37" i="106" s="1"/>
  <c r="P41" i="106" s="1"/>
  <c r="P43" i="106" s="1"/>
  <c r="P45" i="106" s="1"/>
  <c r="P47" i="106" s="1"/>
  <c r="O21" i="106"/>
  <c r="N21" i="106"/>
  <c r="N37" i="106" s="1"/>
  <c r="N41" i="106" s="1"/>
  <c r="N43" i="106" s="1"/>
  <c r="N45" i="106" s="1"/>
  <c r="N47" i="106" s="1"/>
  <c r="M21" i="106"/>
  <c r="M37" i="106" s="1"/>
  <c r="M41" i="106" s="1"/>
  <c r="M43" i="106" s="1"/>
  <c r="M45" i="106" s="1"/>
  <c r="M47" i="106" s="1"/>
  <c r="L21" i="106"/>
  <c r="K21" i="106"/>
  <c r="K37" i="106" s="1"/>
  <c r="K41" i="106" s="1"/>
  <c r="K43" i="106" s="1"/>
  <c r="K45" i="106" s="1"/>
  <c r="K47" i="106" s="1"/>
  <c r="J21" i="106"/>
  <c r="J37" i="106" s="1"/>
  <c r="J41" i="106" s="1"/>
  <c r="J43" i="106" s="1"/>
  <c r="J45" i="106" s="1"/>
  <c r="J47" i="106" s="1"/>
  <c r="I21" i="106"/>
  <c r="I37" i="106" s="1"/>
  <c r="I41" i="106" s="1"/>
  <c r="I43" i="106" s="1"/>
  <c r="I45" i="106" s="1"/>
  <c r="I47" i="106" s="1"/>
  <c r="H21" i="106"/>
  <c r="H37" i="106" s="1"/>
  <c r="H41" i="106" s="1"/>
  <c r="H43" i="106" s="1"/>
  <c r="H45" i="106" s="1"/>
  <c r="H47" i="106" s="1"/>
  <c r="G21" i="106"/>
  <c r="F21" i="106"/>
  <c r="E21" i="106"/>
  <c r="E37" i="106" s="1"/>
  <c r="E41" i="106" s="1"/>
  <c r="E43" i="106" s="1"/>
  <c r="E45" i="106" s="1"/>
  <c r="E47" i="106" s="1"/>
  <c r="D21" i="106"/>
  <c r="C21" i="106"/>
  <c r="C37" i="106" s="1"/>
  <c r="C41" i="106" s="1"/>
  <c r="C43" i="106" s="1"/>
  <c r="C45" i="106" s="1"/>
  <c r="C47" i="106" s="1"/>
  <c r="AA21" i="107"/>
  <c r="AA37" i="107" s="1"/>
  <c r="AA41" i="107" s="1"/>
  <c r="AA43" i="107" s="1"/>
  <c r="AA45" i="107" s="1"/>
  <c r="AA47" i="107" s="1"/>
  <c r="Y21" i="107"/>
  <c r="Y37" i="107" s="1"/>
  <c r="Y41" i="107" s="1"/>
  <c r="Y43" i="107" s="1"/>
  <c r="Y45" i="107" s="1"/>
  <c r="Y47" i="107" s="1"/>
  <c r="X21" i="107"/>
  <c r="Z21" i="107" s="1"/>
  <c r="W21" i="107"/>
  <c r="V21" i="107"/>
  <c r="V37" i="107" s="1"/>
  <c r="V41" i="107" s="1"/>
  <c r="V43" i="107" s="1"/>
  <c r="V45" i="107" s="1"/>
  <c r="V47" i="107" s="1"/>
  <c r="U21" i="107"/>
  <c r="U37" i="107" s="1"/>
  <c r="U41" i="107" s="1"/>
  <c r="U43" i="107" s="1"/>
  <c r="U45" i="107" s="1"/>
  <c r="U47" i="107" s="1"/>
  <c r="T21" i="107"/>
  <c r="S21" i="107"/>
  <c r="S37" i="107" s="1"/>
  <c r="S41" i="107" s="1"/>
  <c r="S43" i="107" s="1"/>
  <c r="S45" i="107" s="1"/>
  <c r="S47" i="107" s="1"/>
  <c r="R21" i="107"/>
  <c r="R37" i="107" s="1"/>
  <c r="R41" i="107" s="1"/>
  <c r="R43" i="107" s="1"/>
  <c r="R45" i="107" s="1"/>
  <c r="R47" i="107" s="1"/>
  <c r="Q21" i="107"/>
  <c r="Q37" i="107" s="1"/>
  <c r="Q41" i="107" s="1"/>
  <c r="Q43" i="107" s="1"/>
  <c r="Q45" i="107" s="1"/>
  <c r="Q47" i="107" s="1"/>
  <c r="P21" i="107"/>
  <c r="P37" i="107" s="1"/>
  <c r="P41" i="107" s="1"/>
  <c r="P43" i="107" s="1"/>
  <c r="P45" i="107" s="1"/>
  <c r="P47" i="107" s="1"/>
  <c r="O21" i="107"/>
  <c r="N21" i="107"/>
  <c r="N37" i="107" s="1"/>
  <c r="N41" i="107" s="1"/>
  <c r="N43" i="107" s="1"/>
  <c r="N45" i="107" s="1"/>
  <c r="N47" i="107" s="1"/>
  <c r="M21" i="107"/>
  <c r="M37" i="107" s="1"/>
  <c r="M41" i="107" s="1"/>
  <c r="M43" i="107" s="1"/>
  <c r="M45" i="107" s="1"/>
  <c r="M47" i="107" s="1"/>
  <c r="L21" i="107"/>
  <c r="K21" i="107"/>
  <c r="K37" i="107" s="1"/>
  <c r="K41" i="107" s="1"/>
  <c r="K43" i="107" s="1"/>
  <c r="K45" i="107" s="1"/>
  <c r="K47" i="107" s="1"/>
  <c r="J21" i="107"/>
  <c r="J37" i="107" s="1"/>
  <c r="J41" i="107" s="1"/>
  <c r="J43" i="107" s="1"/>
  <c r="J45" i="107" s="1"/>
  <c r="J47" i="107" s="1"/>
  <c r="I21" i="107"/>
  <c r="I37" i="107" s="1"/>
  <c r="I41" i="107" s="1"/>
  <c r="I43" i="107" s="1"/>
  <c r="I45" i="107" s="1"/>
  <c r="I47" i="107" s="1"/>
  <c r="H21" i="107"/>
  <c r="H37" i="107" s="1"/>
  <c r="H41" i="107" s="1"/>
  <c r="H43" i="107" s="1"/>
  <c r="H45" i="107" s="1"/>
  <c r="H47" i="107" s="1"/>
  <c r="G21" i="107"/>
  <c r="F21" i="107"/>
  <c r="E21" i="107"/>
  <c r="E37" i="107" s="1"/>
  <c r="E41" i="107" s="1"/>
  <c r="E43" i="107" s="1"/>
  <c r="E45" i="107" s="1"/>
  <c r="E47" i="107" s="1"/>
  <c r="D21" i="107"/>
  <c r="C21" i="107"/>
  <c r="C37" i="107" s="1"/>
  <c r="C41" i="107" s="1"/>
  <c r="C43" i="107" s="1"/>
  <c r="C45" i="107" s="1"/>
  <c r="C47" i="107" s="1"/>
  <c r="AA21" i="108"/>
  <c r="AA37" i="108" s="1"/>
  <c r="AA41" i="108" s="1"/>
  <c r="AA43" i="108" s="1"/>
  <c r="AA45" i="108" s="1"/>
  <c r="AA47" i="108" s="1"/>
  <c r="Y21" i="108"/>
  <c r="Y37" i="108" s="1"/>
  <c r="Y41" i="108" s="1"/>
  <c r="Y43" i="108" s="1"/>
  <c r="Y45" i="108" s="1"/>
  <c r="Y47" i="108" s="1"/>
  <c r="X21" i="108"/>
  <c r="Z21" i="108" s="1"/>
  <c r="W21" i="108"/>
  <c r="V21" i="108"/>
  <c r="V37" i="108" s="1"/>
  <c r="V41" i="108" s="1"/>
  <c r="V43" i="108" s="1"/>
  <c r="V45" i="108" s="1"/>
  <c r="V47" i="108" s="1"/>
  <c r="U21" i="108"/>
  <c r="U37" i="108" s="1"/>
  <c r="U41" i="108" s="1"/>
  <c r="U43" i="108" s="1"/>
  <c r="U45" i="108" s="1"/>
  <c r="U47" i="108" s="1"/>
  <c r="T21" i="108"/>
  <c r="S21" i="108"/>
  <c r="S37" i="108" s="1"/>
  <c r="S41" i="108" s="1"/>
  <c r="S43" i="108" s="1"/>
  <c r="S45" i="108" s="1"/>
  <c r="S47" i="108" s="1"/>
  <c r="R21" i="108"/>
  <c r="R37" i="108" s="1"/>
  <c r="R41" i="108" s="1"/>
  <c r="R43" i="108" s="1"/>
  <c r="R45" i="108" s="1"/>
  <c r="R47" i="108" s="1"/>
  <c r="Q21" i="108"/>
  <c r="Q37" i="108" s="1"/>
  <c r="Q41" i="108" s="1"/>
  <c r="Q43" i="108" s="1"/>
  <c r="Q45" i="108" s="1"/>
  <c r="Q47" i="108" s="1"/>
  <c r="P21" i="108"/>
  <c r="P37" i="108" s="1"/>
  <c r="P41" i="108" s="1"/>
  <c r="P43" i="108" s="1"/>
  <c r="P45" i="108" s="1"/>
  <c r="P47" i="108" s="1"/>
  <c r="O21" i="108"/>
  <c r="N21" i="108"/>
  <c r="N37" i="108" s="1"/>
  <c r="N41" i="108" s="1"/>
  <c r="N43" i="108" s="1"/>
  <c r="N45" i="108" s="1"/>
  <c r="N47" i="108" s="1"/>
  <c r="M21" i="108"/>
  <c r="M37" i="108" s="1"/>
  <c r="M41" i="108" s="1"/>
  <c r="M43" i="108" s="1"/>
  <c r="M45" i="108" s="1"/>
  <c r="M47" i="108" s="1"/>
  <c r="L21" i="108"/>
  <c r="K21" i="108"/>
  <c r="K37" i="108" s="1"/>
  <c r="K41" i="108" s="1"/>
  <c r="K43" i="108" s="1"/>
  <c r="K45" i="108" s="1"/>
  <c r="K47" i="108" s="1"/>
  <c r="J21" i="108"/>
  <c r="J37" i="108" s="1"/>
  <c r="J41" i="108" s="1"/>
  <c r="J43" i="108" s="1"/>
  <c r="J45" i="108" s="1"/>
  <c r="J47" i="108" s="1"/>
  <c r="I21" i="108"/>
  <c r="I37" i="108" s="1"/>
  <c r="I41" i="108" s="1"/>
  <c r="I43" i="108" s="1"/>
  <c r="I45" i="108" s="1"/>
  <c r="I47" i="108" s="1"/>
  <c r="H21" i="108"/>
  <c r="H37" i="108" s="1"/>
  <c r="H41" i="108" s="1"/>
  <c r="H43" i="108" s="1"/>
  <c r="H45" i="108" s="1"/>
  <c r="H47" i="108" s="1"/>
  <c r="G21" i="108"/>
  <c r="F21" i="108"/>
  <c r="E21" i="108"/>
  <c r="E37" i="108" s="1"/>
  <c r="E41" i="108" s="1"/>
  <c r="E43" i="108" s="1"/>
  <c r="E45" i="108" s="1"/>
  <c r="E47" i="108" s="1"/>
  <c r="D21" i="108"/>
  <c r="C21" i="108"/>
  <c r="C37" i="108" s="1"/>
  <c r="C41" i="108" s="1"/>
  <c r="C43" i="108" s="1"/>
  <c r="C45" i="108" s="1"/>
  <c r="C47" i="108" s="1"/>
  <c r="AA21" i="109"/>
  <c r="AA37" i="109" s="1"/>
  <c r="AA41" i="109" s="1"/>
  <c r="AA43" i="109" s="1"/>
  <c r="AA45" i="109" s="1"/>
  <c r="AA47" i="109" s="1"/>
  <c r="Y21" i="109"/>
  <c r="Y37" i="109" s="1"/>
  <c r="Y41" i="109" s="1"/>
  <c r="Y43" i="109" s="1"/>
  <c r="Y45" i="109" s="1"/>
  <c r="Y47" i="109" s="1"/>
  <c r="X21" i="109"/>
  <c r="Z21" i="109" s="1"/>
  <c r="W21" i="109"/>
  <c r="V21" i="109"/>
  <c r="V37" i="109" s="1"/>
  <c r="V41" i="109" s="1"/>
  <c r="V43" i="109" s="1"/>
  <c r="V45" i="109" s="1"/>
  <c r="V47" i="109" s="1"/>
  <c r="U21" i="109"/>
  <c r="U37" i="109" s="1"/>
  <c r="U41" i="109" s="1"/>
  <c r="U43" i="109" s="1"/>
  <c r="U45" i="109" s="1"/>
  <c r="U47" i="109" s="1"/>
  <c r="T21" i="109"/>
  <c r="S21" i="109"/>
  <c r="S37" i="109" s="1"/>
  <c r="S41" i="109" s="1"/>
  <c r="S43" i="109" s="1"/>
  <c r="S45" i="109" s="1"/>
  <c r="S47" i="109" s="1"/>
  <c r="R21" i="109"/>
  <c r="R37" i="109" s="1"/>
  <c r="R41" i="109" s="1"/>
  <c r="R43" i="109" s="1"/>
  <c r="R45" i="109" s="1"/>
  <c r="R47" i="109" s="1"/>
  <c r="Q21" i="109"/>
  <c r="Q37" i="109" s="1"/>
  <c r="Q41" i="109" s="1"/>
  <c r="Q43" i="109" s="1"/>
  <c r="Q45" i="109" s="1"/>
  <c r="Q47" i="109" s="1"/>
  <c r="P21" i="109"/>
  <c r="P37" i="109" s="1"/>
  <c r="P41" i="109" s="1"/>
  <c r="P43" i="109" s="1"/>
  <c r="P45" i="109" s="1"/>
  <c r="P47" i="109" s="1"/>
  <c r="O21" i="109"/>
  <c r="N21" i="109"/>
  <c r="N37" i="109" s="1"/>
  <c r="N41" i="109" s="1"/>
  <c r="N43" i="109" s="1"/>
  <c r="N45" i="109" s="1"/>
  <c r="N47" i="109" s="1"/>
  <c r="M21" i="109"/>
  <c r="M37" i="109" s="1"/>
  <c r="M41" i="109" s="1"/>
  <c r="M43" i="109" s="1"/>
  <c r="M45" i="109" s="1"/>
  <c r="M47" i="109" s="1"/>
  <c r="L21" i="109"/>
  <c r="K21" i="109"/>
  <c r="K37" i="109" s="1"/>
  <c r="K41" i="109" s="1"/>
  <c r="K43" i="109" s="1"/>
  <c r="K45" i="109" s="1"/>
  <c r="K47" i="109" s="1"/>
  <c r="J21" i="109"/>
  <c r="J37" i="109" s="1"/>
  <c r="J41" i="109" s="1"/>
  <c r="J43" i="109" s="1"/>
  <c r="J45" i="109" s="1"/>
  <c r="J47" i="109" s="1"/>
  <c r="I21" i="109"/>
  <c r="I37" i="109" s="1"/>
  <c r="I41" i="109" s="1"/>
  <c r="I43" i="109" s="1"/>
  <c r="I45" i="109" s="1"/>
  <c r="I47" i="109" s="1"/>
  <c r="H21" i="109"/>
  <c r="H37" i="109" s="1"/>
  <c r="H41" i="109" s="1"/>
  <c r="H43" i="109" s="1"/>
  <c r="H45" i="109" s="1"/>
  <c r="H47" i="109" s="1"/>
  <c r="G21" i="109"/>
  <c r="F21" i="109"/>
  <c r="E21" i="109"/>
  <c r="E37" i="109" s="1"/>
  <c r="E41" i="109" s="1"/>
  <c r="E43" i="109" s="1"/>
  <c r="E45" i="109" s="1"/>
  <c r="E47" i="109" s="1"/>
  <c r="D21" i="109"/>
  <c r="C21" i="109"/>
  <c r="C37" i="109" s="1"/>
  <c r="C41" i="109" s="1"/>
  <c r="C43" i="109" s="1"/>
  <c r="C45" i="109" s="1"/>
  <c r="C47" i="109" s="1"/>
  <c r="AA21" i="110"/>
  <c r="AA37" i="110" s="1"/>
  <c r="AA41" i="110" s="1"/>
  <c r="AA43" i="110" s="1"/>
  <c r="AA45" i="110" s="1"/>
  <c r="AA47" i="110" s="1"/>
  <c r="Y21" i="110"/>
  <c r="Y37" i="110" s="1"/>
  <c r="Y41" i="110" s="1"/>
  <c r="Y43" i="110" s="1"/>
  <c r="Y45" i="110" s="1"/>
  <c r="Y47" i="110" s="1"/>
  <c r="X21" i="110"/>
  <c r="Z21" i="110" s="1"/>
  <c r="W21" i="110"/>
  <c r="W37" i="110" s="1"/>
  <c r="W41" i="110" s="1"/>
  <c r="W43" i="110" s="1"/>
  <c r="W45" i="110" s="1"/>
  <c r="W47" i="110" s="1"/>
  <c r="V21" i="110"/>
  <c r="V37" i="110" s="1"/>
  <c r="V41" i="110" s="1"/>
  <c r="V43" i="110" s="1"/>
  <c r="V45" i="110" s="1"/>
  <c r="V47" i="110" s="1"/>
  <c r="U21" i="110"/>
  <c r="U37" i="110" s="1"/>
  <c r="U41" i="110" s="1"/>
  <c r="U43" i="110" s="1"/>
  <c r="U45" i="110" s="1"/>
  <c r="U47" i="110" s="1"/>
  <c r="T21" i="110"/>
  <c r="S21" i="110"/>
  <c r="S37" i="110" s="1"/>
  <c r="S41" i="110" s="1"/>
  <c r="S43" i="110" s="1"/>
  <c r="S45" i="110" s="1"/>
  <c r="S47" i="110" s="1"/>
  <c r="R21" i="110"/>
  <c r="R37" i="110" s="1"/>
  <c r="R41" i="110" s="1"/>
  <c r="R43" i="110" s="1"/>
  <c r="R45" i="110" s="1"/>
  <c r="R47" i="110" s="1"/>
  <c r="Q21" i="110"/>
  <c r="Q37" i="110" s="1"/>
  <c r="Q41" i="110" s="1"/>
  <c r="Q43" i="110" s="1"/>
  <c r="Q45" i="110" s="1"/>
  <c r="Q47" i="110" s="1"/>
  <c r="P21" i="110"/>
  <c r="O21" i="110"/>
  <c r="O37" i="110" s="1"/>
  <c r="O41" i="110" s="1"/>
  <c r="O43" i="110" s="1"/>
  <c r="O45" i="110" s="1"/>
  <c r="O47" i="110" s="1"/>
  <c r="N21" i="110"/>
  <c r="N37" i="110" s="1"/>
  <c r="N41" i="110" s="1"/>
  <c r="N43" i="110" s="1"/>
  <c r="N45" i="110" s="1"/>
  <c r="N47" i="110" s="1"/>
  <c r="M21" i="110"/>
  <c r="M37" i="110" s="1"/>
  <c r="M41" i="110" s="1"/>
  <c r="M43" i="110" s="1"/>
  <c r="M45" i="110" s="1"/>
  <c r="M47" i="110" s="1"/>
  <c r="L21" i="110"/>
  <c r="K21" i="110"/>
  <c r="K37" i="110" s="1"/>
  <c r="K41" i="110" s="1"/>
  <c r="K43" i="110" s="1"/>
  <c r="K45" i="110" s="1"/>
  <c r="K47" i="110" s="1"/>
  <c r="J21" i="110"/>
  <c r="J37" i="110" s="1"/>
  <c r="J41" i="110" s="1"/>
  <c r="J43" i="110" s="1"/>
  <c r="J45" i="110" s="1"/>
  <c r="J47" i="110" s="1"/>
  <c r="I21" i="110"/>
  <c r="I37" i="110" s="1"/>
  <c r="I41" i="110" s="1"/>
  <c r="I43" i="110" s="1"/>
  <c r="I45" i="110" s="1"/>
  <c r="I47" i="110" s="1"/>
  <c r="H21" i="110"/>
  <c r="G21" i="110"/>
  <c r="G37" i="110" s="1"/>
  <c r="G41" i="110" s="1"/>
  <c r="G43" i="110" s="1"/>
  <c r="G45" i="110" s="1"/>
  <c r="G47" i="110" s="1"/>
  <c r="F21" i="110"/>
  <c r="E21" i="110"/>
  <c r="E37" i="110" s="1"/>
  <c r="E41" i="110" s="1"/>
  <c r="E43" i="110" s="1"/>
  <c r="E45" i="110" s="1"/>
  <c r="E47" i="110" s="1"/>
  <c r="D21" i="110"/>
  <c r="C21" i="110"/>
  <c r="C37" i="110" s="1"/>
  <c r="C41" i="110" s="1"/>
  <c r="C43" i="110" s="1"/>
  <c r="C45" i="110" s="1"/>
  <c r="C47" i="110" s="1"/>
  <c r="AA21" i="111"/>
  <c r="AA37" i="111" s="1"/>
  <c r="AA41" i="111" s="1"/>
  <c r="AA43" i="111" s="1"/>
  <c r="AA45" i="111" s="1"/>
  <c r="AA47" i="111" s="1"/>
  <c r="Y21" i="111"/>
  <c r="Y37" i="111" s="1"/>
  <c r="Y41" i="111" s="1"/>
  <c r="Y43" i="111" s="1"/>
  <c r="Y45" i="111" s="1"/>
  <c r="Y47" i="111" s="1"/>
  <c r="X21" i="111"/>
  <c r="W21" i="111"/>
  <c r="W37" i="111" s="1"/>
  <c r="W41" i="111" s="1"/>
  <c r="W43" i="111" s="1"/>
  <c r="W45" i="111" s="1"/>
  <c r="W47" i="111" s="1"/>
  <c r="V21" i="111"/>
  <c r="V37" i="111" s="1"/>
  <c r="V41" i="111" s="1"/>
  <c r="V43" i="111" s="1"/>
  <c r="V45" i="111" s="1"/>
  <c r="V47" i="111" s="1"/>
  <c r="U21" i="111"/>
  <c r="U37" i="111" s="1"/>
  <c r="U41" i="111" s="1"/>
  <c r="U43" i="111" s="1"/>
  <c r="U45" i="111" s="1"/>
  <c r="U47" i="111" s="1"/>
  <c r="T21" i="111"/>
  <c r="S21" i="111"/>
  <c r="S37" i="111" s="1"/>
  <c r="S41" i="111" s="1"/>
  <c r="S43" i="111" s="1"/>
  <c r="S45" i="111" s="1"/>
  <c r="S47" i="111" s="1"/>
  <c r="R21" i="111"/>
  <c r="R37" i="111" s="1"/>
  <c r="R41" i="111" s="1"/>
  <c r="R43" i="111" s="1"/>
  <c r="R45" i="111" s="1"/>
  <c r="R47" i="111" s="1"/>
  <c r="Q21" i="111"/>
  <c r="Q37" i="111" s="1"/>
  <c r="Q41" i="111" s="1"/>
  <c r="Q43" i="111" s="1"/>
  <c r="Q45" i="111" s="1"/>
  <c r="Q47" i="111" s="1"/>
  <c r="P21" i="111"/>
  <c r="O21" i="111"/>
  <c r="O37" i="111" s="1"/>
  <c r="O41" i="111" s="1"/>
  <c r="O43" i="111" s="1"/>
  <c r="O45" i="111" s="1"/>
  <c r="O47" i="111" s="1"/>
  <c r="N21" i="111"/>
  <c r="N37" i="111" s="1"/>
  <c r="N41" i="111" s="1"/>
  <c r="N43" i="111" s="1"/>
  <c r="N45" i="111" s="1"/>
  <c r="N47" i="111" s="1"/>
  <c r="M21" i="111"/>
  <c r="M37" i="111" s="1"/>
  <c r="M41" i="111" s="1"/>
  <c r="M43" i="111" s="1"/>
  <c r="M45" i="111" s="1"/>
  <c r="M47" i="111" s="1"/>
  <c r="L21" i="111"/>
  <c r="K21" i="111"/>
  <c r="K37" i="111" s="1"/>
  <c r="K41" i="111" s="1"/>
  <c r="K43" i="111" s="1"/>
  <c r="K45" i="111" s="1"/>
  <c r="K47" i="111" s="1"/>
  <c r="J21" i="111"/>
  <c r="J37" i="111" s="1"/>
  <c r="J41" i="111" s="1"/>
  <c r="J43" i="111" s="1"/>
  <c r="J45" i="111" s="1"/>
  <c r="J47" i="111" s="1"/>
  <c r="I21" i="111"/>
  <c r="I37" i="111" s="1"/>
  <c r="I41" i="111" s="1"/>
  <c r="I43" i="111" s="1"/>
  <c r="I45" i="111" s="1"/>
  <c r="I47" i="111" s="1"/>
  <c r="H21" i="111"/>
  <c r="G21" i="111"/>
  <c r="G37" i="111" s="1"/>
  <c r="G41" i="111" s="1"/>
  <c r="G43" i="111" s="1"/>
  <c r="G45" i="111" s="1"/>
  <c r="G47" i="111" s="1"/>
  <c r="F21" i="111"/>
  <c r="E21" i="111"/>
  <c r="E37" i="111" s="1"/>
  <c r="E41" i="111" s="1"/>
  <c r="E43" i="111" s="1"/>
  <c r="E45" i="111" s="1"/>
  <c r="E47" i="111" s="1"/>
  <c r="D21" i="111"/>
  <c r="C21" i="111"/>
  <c r="C37" i="111" s="1"/>
  <c r="C41" i="111" s="1"/>
  <c r="C43" i="111" s="1"/>
  <c r="C45" i="111" s="1"/>
  <c r="C47" i="111" s="1"/>
  <c r="AA21" i="112"/>
  <c r="AA37" i="112" s="1"/>
  <c r="AA41" i="112" s="1"/>
  <c r="AA43" i="112" s="1"/>
  <c r="AA45" i="112" s="1"/>
  <c r="AA47" i="112" s="1"/>
  <c r="Y21" i="112"/>
  <c r="Y37" i="112" s="1"/>
  <c r="Y41" i="112" s="1"/>
  <c r="Y43" i="112" s="1"/>
  <c r="Y45" i="112" s="1"/>
  <c r="Y47" i="112" s="1"/>
  <c r="X21" i="112"/>
  <c r="Z21" i="112" s="1"/>
  <c r="W21" i="112"/>
  <c r="W37" i="112" s="1"/>
  <c r="W41" i="112" s="1"/>
  <c r="W43" i="112" s="1"/>
  <c r="W45" i="112" s="1"/>
  <c r="W47" i="112" s="1"/>
  <c r="V21" i="112"/>
  <c r="V37" i="112" s="1"/>
  <c r="V41" i="112" s="1"/>
  <c r="V43" i="112" s="1"/>
  <c r="V45" i="112" s="1"/>
  <c r="V47" i="112" s="1"/>
  <c r="U21" i="112"/>
  <c r="U37" i="112" s="1"/>
  <c r="U41" i="112" s="1"/>
  <c r="U43" i="112" s="1"/>
  <c r="U45" i="112" s="1"/>
  <c r="U47" i="112" s="1"/>
  <c r="T21" i="112"/>
  <c r="S21" i="112"/>
  <c r="S37" i="112" s="1"/>
  <c r="S41" i="112" s="1"/>
  <c r="S43" i="112" s="1"/>
  <c r="S45" i="112" s="1"/>
  <c r="S47" i="112" s="1"/>
  <c r="R21" i="112"/>
  <c r="R37" i="112" s="1"/>
  <c r="R41" i="112" s="1"/>
  <c r="R43" i="112" s="1"/>
  <c r="R45" i="112" s="1"/>
  <c r="R47" i="112" s="1"/>
  <c r="Q21" i="112"/>
  <c r="Q37" i="112" s="1"/>
  <c r="Q41" i="112" s="1"/>
  <c r="Q43" i="112" s="1"/>
  <c r="Q45" i="112" s="1"/>
  <c r="Q47" i="112" s="1"/>
  <c r="P21" i="112"/>
  <c r="O21" i="112"/>
  <c r="O37" i="112" s="1"/>
  <c r="O41" i="112" s="1"/>
  <c r="O43" i="112" s="1"/>
  <c r="O45" i="112" s="1"/>
  <c r="O47" i="112" s="1"/>
  <c r="N21" i="112"/>
  <c r="N37" i="112" s="1"/>
  <c r="N41" i="112" s="1"/>
  <c r="N43" i="112" s="1"/>
  <c r="N45" i="112" s="1"/>
  <c r="N47" i="112" s="1"/>
  <c r="M21" i="112"/>
  <c r="M37" i="112" s="1"/>
  <c r="M41" i="112" s="1"/>
  <c r="M43" i="112" s="1"/>
  <c r="M45" i="112" s="1"/>
  <c r="M47" i="112" s="1"/>
  <c r="L21" i="112"/>
  <c r="K21" i="112"/>
  <c r="K37" i="112" s="1"/>
  <c r="K41" i="112" s="1"/>
  <c r="K43" i="112" s="1"/>
  <c r="K45" i="112" s="1"/>
  <c r="K47" i="112" s="1"/>
  <c r="J21" i="112"/>
  <c r="J37" i="112" s="1"/>
  <c r="J41" i="112" s="1"/>
  <c r="J43" i="112" s="1"/>
  <c r="J45" i="112" s="1"/>
  <c r="J47" i="112" s="1"/>
  <c r="I21" i="112"/>
  <c r="I37" i="112" s="1"/>
  <c r="I41" i="112" s="1"/>
  <c r="I43" i="112" s="1"/>
  <c r="I45" i="112" s="1"/>
  <c r="I47" i="112" s="1"/>
  <c r="H21" i="112"/>
  <c r="G21" i="112"/>
  <c r="G37" i="112" s="1"/>
  <c r="G41" i="112" s="1"/>
  <c r="G43" i="112" s="1"/>
  <c r="G45" i="112" s="1"/>
  <c r="G47" i="112" s="1"/>
  <c r="F21" i="112"/>
  <c r="E21" i="112"/>
  <c r="E37" i="112" s="1"/>
  <c r="E41" i="112" s="1"/>
  <c r="E43" i="112" s="1"/>
  <c r="E45" i="112" s="1"/>
  <c r="E47" i="112" s="1"/>
  <c r="D21" i="112"/>
  <c r="C21" i="112"/>
  <c r="C37" i="112" s="1"/>
  <c r="C41" i="112" s="1"/>
  <c r="C43" i="112" s="1"/>
  <c r="C45" i="112" s="1"/>
  <c r="C47" i="112" s="1"/>
  <c r="AA21" i="113"/>
  <c r="AA37" i="113" s="1"/>
  <c r="AA41" i="113" s="1"/>
  <c r="AA43" i="113" s="1"/>
  <c r="AA45" i="113" s="1"/>
  <c r="AA47" i="113" s="1"/>
  <c r="Y21" i="113"/>
  <c r="Y37" i="113" s="1"/>
  <c r="Y41" i="113" s="1"/>
  <c r="Y43" i="113" s="1"/>
  <c r="Y45" i="113" s="1"/>
  <c r="Y47" i="113" s="1"/>
  <c r="X21" i="113"/>
  <c r="W21" i="113"/>
  <c r="W37" i="113" s="1"/>
  <c r="W41" i="113" s="1"/>
  <c r="W43" i="113" s="1"/>
  <c r="W45" i="113" s="1"/>
  <c r="W47" i="113" s="1"/>
  <c r="V21" i="113"/>
  <c r="V37" i="113" s="1"/>
  <c r="V41" i="113" s="1"/>
  <c r="V43" i="113" s="1"/>
  <c r="V45" i="113" s="1"/>
  <c r="V47" i="113" s="1"/>
  <c r="U21" i="113"/>
  <c r="U37" i="113" s="1"/>
  <c r="U41" i="113" s="1"/>
  <c r="U43" i="113" s="1"/>
  <c r="U45" i="113" s="1"/>
  <c r="U47" i="113" s="1"/>
  <c r="T21" i="113"/>
  <c r="S21" i="113"/>
  <c r="S37" i="113" s="1"/>
  <c r="S41" i="113" s="1"/>
  <c r="S43" i="113" s="1"/>
  <c r="S45" i="113" s="1"/>
  <c r="S47" i="113" s="1"/>
  <c r="R21" i="113"/>
  <c r="R37" i="113" s="1"/>
  <c r="R41" i="113" s="1"/>
  <c r="R43" i="113" s="1"/>
  <c r="R45" i="113" s="1"/>
  <c r="R47" i="113" s="1"/>
  <c r="Q21" i="113"/>
  <c r="Q37" i="113" s="1"/>
  <c r="Q41" i="113" s="1"/>
  <c r="Q43" i="113" s="1"/>
  <c r="Q45" i="113" s="1"/>
  <c r="Q47" i="113" s="1"/>
  <c r="P21" i="113"/>
  <c r="O21" i="113"/>
  <c r="O37" i="113" s="1"/>
  <c r="O41" i="113" s="1"/>
  <c r="O43" i="113" s="1"/>
  <c r="O45" i="113" s="1"/>
  <c r="O47" i="113" s="1"/>
  <c r="N21" i="113"/>
  <c r="N37" i="113" s="1"/>
  <c r="N41" i="113" s="1"/>
  <c r="N43" i="113" s="1"/>
  <c r="N45" i="113" s="1"/>
  <c r="N47" i="113" s="1"/>
  <c r="M21" i="113"/>
  <c r="M37" i="113" s="1"/>
  <c r="M41" i="113" s="1"/>
  <c r="M43" i="113" s="1"/>
  <c r="M45" i="113" s="1"/>
  <c r="M47" i="113" s="1"/>
  <c r="L21" i="113"/>
  <c r="K21" i="113"/>
  <c r="K37" i="113" s="1"/>
  <c r="K41" i="113" s="1"/>
  <c r="K43" i="113" s="1"/>
  <c r="K45" i="113" s="1"/>
  <c r="K47" i="113" s="1"/>
  <c r="J21" i="113"/>
  <c r="J37" i="113" s="1"/>
  <c r="J41" i="113" s="1"/>
  <c r="J43" i="113" s="1"/>
  <c r="J45" i="113" s="1"/>
  <c r="J47" i="113" s="1"/>
  <c r="I21" i="113"/>
  <c r="I37" i="113" s="1"/>
  <c r="I41" i="113" s="1"/>
  <c r="I43" i="113" s="1"/>
  <c r="I45" i="113" s="1"/>
  <c r="I47" i="113" s="1"/>
  <c r="H21" i="113"/>
  <c r="G21" i="113"/>
  <c r="G37" i="113" s="1"/>
  <c r="G41" i="113" s="1"/>
  <c r="G43" i="113" s="1"/>
  <c r="G45" i="113" s="1"/>
  <c r="G47" i="113" s="1"/>
  <c r="F21" i="113"/>
  <c r="E21" i="113"/>
  <c r="E37" i="113" s="1"/>
  <c r="E41" i="113" s="1"/>
  <c r="E43" i="113" s="1"/>
  <c r="E45" i="113" s="1"/>
  <c r="E47" i="113" s="1"/>
  <c r="D21" i="113"/>
  <c r="C21" i="113"/>
  <c r="C37" i="113" s="1"/>
  <c r="C41" i="113" s="1"/>
  <c r="C43" i="113" s="1"/>
  <c r="C45" i="113" s="1"/>
  <c r="C47" i="113" s="1"/>
  <c r="AA21" i="114"/>
  <c r="AA37" i="114" s="1"/>
  <c r="AA41" i="114" s="1"/>
  <c r="AA43" i="114" s="1"/>
  <c r="AA45" i="114" s="1"/>
  <c r="AA47" i="114" s="1"/>
  <c r="Y21" i="114"/>
  <c r="Y37" i="114" s="1"/>
  <c r="Y41" i="114" s="1"/>
  <c r="Y43" i="114" s="1"/>
  <c r="Y45" i="114" s="1"/>
  <c r="Y47" i="114" s="1"/>
  <c r="X21" i="114"/>
  <c r="Z21" i="114" s="1"/>
  <c r="W21" i="114"/>
  <c r="W37" i="114" s="1"/>
  <c r="W41" i="114" s="1"/>
  <c r="W43" i="114" s="1"/>
  <c r="W45" i="114" s="1"/>
  <c r="W47" i="114" s="1"/>
  <c r="V21" i="114"/>
  <c r="V37" i="114" s="1"/>
  <c r="V41" i="114" s="1"/>
  <c r="V43" i="114" s="1"/>
  <c r="V45" i="114" s="1"/>
  <c r="V47" i="114" s="1"/>
  <c r="U21" i="114"/>
  <c r="U37" i="114" s="1"/>
  <c r="U41" i="114" s="1"/>
  <c r="U43" i="114" s="1"/>
  <c r="U45" i="114" s="1"/>
  <c r="U47" i="114" s="1"/>
  <c r="T21" i="114"/>
  <c r="S21" i="114"/>
  <c r="S37" i="114" s="1"/>
  <c r="S41" i="114" s="1"/>
  <c r="S43" i="114" s="1"/>
  <c r="S45" i="114" s="1"/>
  <c r="S47" i="114" s="1"/>
  <c r="R21" i="114"/>
  <c r="R37" i="114" s="1"/>
  <c r="R41" i="114" s="1"/>
  <c r="R43" i="114" s="1"/>
  <c r="R45" i="114" s="1"/>
  <c r="R47" i="114" s="1"/>
  <c r="Q21" i="114"/>
  <c r="Q37" i="114" s="1"/>
  <c r="Q41" i="114" s="1"/>
  <c r="Q43" i="114" s="1"/>
  <c r="Q45" i="114" s="1"/>
  <c r="Q47" i="114" s="1"/>
  <c r="P21" i="114"/>
  <c r="O21" i="114"/>
  <c r="O37" i="114" s="1"/>
  <c r="O41" i="114" s="1"/>
  <c r="O43" i="114" s="1"/>
  <c r="O45" i="114" s="1"/>
  <c r="O47" i="114" s="1"/>
  <c r="N21" i="114"/>
  <c r="N37" i="114" s="1"/>
  <c r="N41" i="114" s="1"/>
  <c r="N43" i="114" s="1"/>
  <c r="N45" i="114" s="1"/>
  <c r="N47" i="114" s="1"/>
  <c r="M21" i="114"/>
  <c r="M37" i="114" s="1"/>
  <c r="M41" i="114" s="1"/>
  <c r="M43" i="114" s="1"/>
  <c r="M45" i="114" s="1"/>
  <c r="M47" i="114" s="1"/>
  <c r="L21" i="114"/>
  <c r="K21" i="114"/>
  <c r="K37" i="114" s="1"/>
  <c r="K41" i="114" s="1"/>
  <c r="K43" i="114" s="1"/>
  <c r="K45" i="114" s="1"/>
  <c r="K47" i="114" s="1"/>
  <c r="J21" i="114"/>
  <c r="J37" i="114" s="1"/>
  <c r="J41" i="114" s="1"/>
  <c r="J43" i="114" s="1"/>
  <c r="J45" i="114" s="1"/>
  <c r="J47" i="114" s="1"/>
  <c r="I21" i="114"/>
  <c r="I37" i="114" s="1"/>
  <c r="I41" i="114" s="1"/>
  <c r="I43" i="114" s="1"/>
  <c r="I45" i="114" s="1"/>
  <c r="I47" i="114" s="1"/>
  <c r="H21" i="114"/>
  <c r="G21" i="114"/>
  <c r="G37" i="114" s="1"/>
  <c r="G41" i="114" s="1"/>
  <c r="G43" i="114" s="1"/>
  <c r="G45" i="114" s="1"/>
  <c r="G47" i="114" s="1"/>
  <c r="F21" i="114"/>
  <c r="E21" i="114"/>
  <c r="E37" i="114" s="1"/>
  <c r="E41" i="114" s="1"/>
  <c r="E43" i="114" s="1"/>
  <c r="E45" i="114" s="1"/>
  <c r="E47" i="114" s="1"/>
  <c r="D21" i="114"/>
  <c r="C21" i="114"/>
  <c r="C37" i="114" s="1"/>
  <c r="C41" i="114" s="1"/>
  <c r="C43" i="114" s="1"/>
  <c r="C45" i="114" s="1"/>
  <c r="C47" i="114" s="1"/>
  <c r="AA21" i="115"/>
  <c r="AA37" i="115" s="1"/>
  <c r="AA41" i="115" s="1"/>
  <c r="AA43" i="115" s="1"/>
  <c r="AA45" i="115" s="1"/>
  <c r="AA47" i="115" s="1"/>
  <c r="Y21" i="115"/>
  <c r="Y37" i="115" s="1"/>
  <c r="Y41" i="115" s="1"/>
  <c r="Y43" i="115" s="1"/>
  <c r="Y45" i="115" s="1"/>
  <c r="Y47" i="115" s="1"/>
  <c r="X21" i="115"/>
  <c r="Z21" i="115" s="1"/>
  <c r="W21" i="115"/>
  <c r="W37" i="115" s="1"/>
  <c r="W41" i="115" s="1"/>
  <c r="W43" i="115" s="1"/>
  <c r="W45" i="115" s="1"/>
  <c r="W47" i="115" s="1"/>
  <c r="V21" i="115"/>
  <c r="V37" i="115" s="1"/>
  <c r="V41" i="115" s="1"/>
  <c r="V43" i="115" s="1"/>
  <c r="V45" i="115" s="1"/>
  <c r="V47" i="115" s="1"/>
  <c r="U21" i="115"/>
  <c r="U37" i="115" s="1"/>
  <c r="U41" i="115" s="1"/>
  <c r="U43" i="115" s="1"/>
  <c r="U45" i="115" s="1"/>
  <c r="U47" i="115" s="1"/>
  <c r="T21" i="115"/>
  <c r="S21" i="115"/>
  <c r="S37" i="115" s="1"/>
  <c r="S41" i="115" s="1"/>
  <c r="S43" i="115" s="1"/>
  <c r="S45" i="115" s="1"/>
  <c r="S47" i="115" s="1"/>
  <c r="R21" i="115"/>
  <c r="R37" i="115" s="1"/>
  <c r="R41" i="115" s="1"/>
  <c r="R43" i="115" s="1"/>
  <c r="R45" i="115" s="1"/>
  <c r="R47" i="115" s="1"/>
  <c r="Q21" i="115"/>
  <c r="Q37" i="115" s="1"/>
  <c r="Q41" i="115" s="1"/>
  <c r="Q43" i="115" s="1"/>
  <c r="Q45" i="115" s="1"/>
  <c r="Q47" i="115" s="1"/>
  <c r="P21" i="115"/>
  <c r="O21" i="115"/>
  <c r="O37" i="115" s="1"/>
  <c r="O41" i="115" s="1"/>
  <c r="O43" i="115" s="1"/>
  <c r="O45" i="115" s="1"/>
  <c r="O47" i="115" s="1"/>
  <c r="N21" i="115"/>
  <c r="N37" i="115" s="1"/>
  <c r="N41" i="115" s="1"/>
  <c r="N43" i="115" s="1"/>
  <c r="N45" i="115" s="1"/>
  <c r="N47" i="115" s="1"/>
  <c r="M21" i="115"/>
  <c r="M37" i="115" s="1"/>
  <c r="M41" i="115" s="1"/>
  <c r="M43" i="115" s="1"/>
  <c r="M45" i="115" s="1"/>
  <c r="M47" i="115" s="1"/>
  <c r="L21" i="115"/>
  <c r="K21" i="115"/>
  <c r="K37" i="115" s="1"/>
  <c r="K41" i="115" s="1"/>
  <c r="K43" i="115" s="1"/>
  <c r="K45" i="115" s="1"/>
  <c r="K47" i="115" s="1"/>
  <c r="J21" i="115"/>
  <c r="J37" i="115" s="1"/>
  <c r="J41" i="115" s="1"/>
  <c r="J43" i="115" s="1"/>
  <c r="J45" i="115" s="1"/>
  <c r="J47" i="115" s="1"/>
  <c r="I21" i="115"/>
  <c r="I37" i="115" s="1"/>
  <c r="I41" i="115" s="1"/>
  <c r="I43" i="115" s="1"/>
  <c r="I45" i="115" s="1"/>
  <c r="I47" i="115" s="1"/>
  <c r="H21" i="115"/>
  <c r="G21" i="115"/>
  <c r="G37" i="115" s="1"/>
  <c r="G41" i="115" s="1"/>
  <c r="G43" i="115" s="1"/>
  <c r="G45" i="115" s="1"/>
  <c r="G47" i="115" s="1"/>
  <c r="F21" i="115"/>
  <c r="E21" i="115"/>
  <c r="E37" i="115" s="1"/>
  <c r="E41" i="115" s="1"/>
  <c r="E43" i="115" s="1"/>
  <c r="E45" i="115" s="1"/>
  <c r="E47" i="115" s="1"/>
  <c r="D21" i="115"/>
  <c r="C21" i="115"/>
  <c r="C37" i="115" s="1"/>
  <c r="C41" i="115" s="1"/>
  <c r="C43" i="115" s="1"/>
  <c r="C45" i="115" s="1"/>
  <c r="C47" i="115" s="1"/>
  <c r="AA21" i="116"/>
  <c r="AA37" i="116" s="1"/>
  <c r="AA41" i="116" s="1"/>
  <c r="AA43" i="116" s="1"/>
  <c r="AA45" i="116" s="1"/>
  <c r="AA47" i="116" s="1"/>
  <c r="Y21" i="116"/>
  <c r="Y37" i="116" s="1"/>
  <c r="Y41" i="116" s="1"/>
  <c r="Y43" i="116" s="1"/>
  <c r="Y45" i="116" s="1"/>
  <c r="Y47" i="116" s="1"/>
  <c r="X21" i="116"/>
  <c r="Z21" i="116" s="1"/>
  <c r="W21" i="116"/>
  <c r="W37" i="116" s="1"/>
  <c r="W41" i="116" s="1"/>
  <c r="W43" i="116" s="1"/>
  <c r="W45" i="116" s="1"/>
  <c r="W47" i="116" s="1"/>
  <c r="V21" i="116"/>
  <c r="V37" i="116" s="1"/>
  <c r="V41" i="116" s="1"/>
  <c r="V43" i="116" s="1"/>
  <c r="V45" i="116" s="1"/>
  <c r="V47" i="116" s="1"/>
  <c r="U21" i="116"/>
  <c r="U37" i="116" s="1"/>
  <c r="U41" i="116" s="1"/>
  <c r="U43" i="116" s="1"/>
  <c r="U45" i="116" s="1"/>
  <c r="U47" i="116" s="1"/>
  <c r="T21" i="116"/>
  <c r="S21" i="116"/>
  <c r="S37" i="116" s="1"/>
  <c r="S41" i="116" s="1"/>
  <c r="S43" i="116" s="1"/>
  <c r="S45" i="116" s="1"/>
  <c r="S47" i="116" s="1"/>
  <c r="R21" i="116"/>
  <c r="R37" i="116" s="1"/>
  <c r="R41" i="116" s="1"/>
  <c r="R43" i="116" s="1"/>
  <c r="R45" i="116" s="1"/>
  <c r="R47" i="116" s="1"/>
  <c r="Q21" i="116"/>
  <c r="Q37" i="116" s="1"/>
  <c r="Q41" i="116" s="1"/>
  <c r="Q43" i="116" s="1"/>
  <c r="Q45" i="116" s="1"/>
  <c r="Q47" i="116" s="1"/>
  <c r="P21" i="116"/>
  <c r="O21" i="116"/>
  <c r="O37" i="116" s="1"/>
  <c r="O41" i="116" s="1"/>
  <c r="O43" i="116" s="1"/>
  <c r="O45" i="116" s="1"/>
  <c r="O47" i="116" s="1"/>
  <c r="N21" i="116"/>
  <c r="N37" i="116" s="1"/>
  <c r="N41" i="116" s="1"/>
  <c r="N43" i="116" s="1"/>
  <c r="N45" i="116" s="1"/>
  <c r="N47" i="116" s="1"/>
  <c r="M21" i="116"/>
  <c r="M37" i="116" s="1"/>
  <c r="M41" i="116" s="1"/>
  <c r="M43" i="116" s="1"/>
  <c r="M45" i="116" s="1"/>
  <c r="M47" i="116" s="1"/>
  <c r="L21" i="116"/>
  <c r="K21" i="116"/>
  <c r="K37" i="116" s="1"/>
  <c r="K41" i="116" s="1"/>
  <c r="K43" i="116" s="1"/>
  <c r="K45" i="116" s="1"/>
  <c r="K47" i="116" s="1"/>
  <c r="J21" i="116"/>
  <c r="J37" i="116" s="1"/>
  <c r="J41" i="116" s="1"/>
  <c r="J43" i="116" s="1"/>
  <c r="J45" i="116" s="1"/>
  <c r="J47" i="116" s="1"/>
  <c r="I21" i="116"/>
  <c r="I37" i="116" s="1"/>
  <c r="I41" i="116" s="1"/>
  <c r="I43" i="116" s="1"/>
  <c r="I45" i="116" s="1"/>
  <c r="I47" i="116" s="1"/>
  <c r="H21" i="116"/>
  <c r="G21" i="116"/>
  <c r="G37" i="116" s="1"/>
  <c r="G41" i="116" s="1"/>
  <c r="G43" i="116" s="1"/>
  <c r="G45" i="116" s="1"/>
  <c r="G47" i="116" s="1"/>
  <c r="F21" i="116"/>
  <c r="E21" i="116"/>
  <c r="E37" i="116" s="1"/>
  <c r="E41" i="116" s="1"/>
  <c r="E43" i="116" s="1"/>
  <c r="E45" i="116" s="1"/>
  <c r="E47" i="116" s="1"/>
  <c r="D21" i="116"/>
  <c r="C21" i="116"/>
  <c r="C37" i="116" s="1"/>
  <c r="C41" i="116" s="1"/>
  <c r="C43" i="116" s="1"/>
  <c r="C45" i="116" s="1"/>
  <c r="C47" i="116" s="1"/>
  <c r="AA21" i="117"/>
  <c r="AA37" i="117" s="1"/>
  <c r="AA41" i="117" s="1"/>
  <c r="AA43" i="117" s="1"/>
  <c r="AA45" i="117" s="1"/>
  <c r="AA47" i="117" s="1"/>
  <c r="Y21" i="117"/>
  <c r="Y37" i="117" s="1"/>
  <c r="Y41" i="117" s="1"/>
  <c r="Y43" i="117" s="1"/>
  <c r="Y45" i="117" s="1"/>
  <c r="Y47" i="117" s="1"/>
  <c r="X21" i="117"/>
  <c r="W21" i="117"/>
  <c r="W37" i="117" s="1"/>
  <c r="W41" i="117" s="1"/>
  <c r="W43" i="117" s="1"/>
  <c r="W45" i="117" s="1"/>
  <c r="W47" i="117" s="1"/>
  <c r="V21" i="117"/>
  <c r="V37" i="117" s="1"/>
  <c r="V41" i="117" s="1"/>
  <c r="V43" i="117" s="1"/>
  <c r="V45" i="117" s="1"/>
  <c r="V47" i="117" s="1"/>
  <c r="U21" i="117"/>
  <c r="U37" i="117" s="1"/>
  <c r="U41" i="117" s="1"/>
  <c r="U43" i="117" s="1"/>
  <c r="U45" i="117" s="1"/>
  <c r="U47" i="117" s="1"/>
  <c r="T21" i="117"/>
  <c r="S21" i="117"/>
  <c r="S37" i="117" s="1"/>
  <c r="S41" i="117" s="1"/>
  <c r="S43" i="117" s="1"/>
  <c r="S45" i="117" s="1"/>
  <c r="S47" i="117" s="1"/>
  <c r="R21" i="117"/>
  <c r="R37" i="117" s="1"/>
  <c r="R41" i="117" s="1"/>
  <c r="R43" i="117" s="1"/>
  <c r="R45" i="117" s="1"/>
  <c r="R47" i="117" s="1"/>
  <c r="Q21" i="117"/>
  <c r="Q37" i="117" s="1"/>
  <c r="Q41" i="117" s="1"/>
  <c r="Q43" i="117" s="1"/>
  <c r="Q45" i="117" s="1"/>
  <c r="Q47" i="117" s="1"/>
  <c r="P21" i="117"/>
  <c r="O21" i="117"/>
  <c r="O37" i="117" s="1"/>
  <c r="O41" i="117" s="1"/>
  <c r="O43" i="117" s="1"/>
  <c r="O45" i="117" s="1"/>
  <c r="O47" i="117" s="1"/>
  <c r="N21" i="117"/>
  <c r="N37" i="117" s="1"/>
  <c r="N41" i="117" s="1"/>
  <c r="N43" i="117" s="1"/>
  <c r="N45" i="117" s="1"/>
  <c r="N47" i="117" s="1"/>
  <c r="M21" i="117"/>
  <c r="M37" i="117" s="1"/>
  <c r="M41" i="117" s="1"/>
  <c r="M43" i="117" s="1"/>
  <c r="M45" i="117" s="1"/>
  <c r="M47" i="117" s="1"/>
  <c r="L21" i="117"/>
  <c r="K21" i="117"/>
  <c r="K37" i="117" s="1"/>
  <c r="K41" i="117" s="1"/>
  <c r="K43" i="117" s="1"/>
  <c r="K45" i="117" s="1"/>
  <c r="K47" i="117" s="1"/>
  <c r="J21" i="117"/>
  <c r="J37" i="117" s="1"/>
  <c r="J41" i="117" s="1"/>
  <c r="J43" i="117" s="1"/>
  <c r="J45" i="117" s="1"/>
  <c r="J47" i="117" s="1"/>
  <c r="I21" i="117"/>
  <c r="I37" i="117" s="1"/>
  <c r="I41" i="117" s="1"/>
  <c r="I43" i="117" s="1"/>
  <c r="I45" i="117" s="1"/>
  <c r="I47" i="117" s="1"/>
  <c r="H21" i="117"/>
  <c r="G21" i="117"/>
  <c r="G37" i="117" s="1"/>
  <c r="G41" i="117" s="1"/>
  <c r="G43" i="117" s="1"/>
  <c r="G45" i="117" s="1"/>
  <c r="G47" i="117" s="1"/>
  <c r="F21" i="117"/>
  <c r="E21" i="117"/>
  <c r="E37" i="117" s="1"/>
  <c r="E41" i="117" s="1"/>
  <c r="E43" i="117" s="1"/>
  <c r="E45" i="117" s="1"/>
  <c r="E47" i="117" s="1"/>
  <c r="D21" i="117"/>
  <c r="C21" i="117"/>
  <c r="C37" i="117" s="1"/>
  <c r="C41" i="117" s="1"/>
  <c r="C43" i="117" s="1"/>
  <c r="C45" i="117" s="1"/>
  <c r="C47" i="117" s="1"/>
  <c r="AA21" i="118"/>
  <c r="AA37" i="118" s="1"/>
  <c r="AA41" i="118" s="1"/>
  <c r="AA43" i="118" s="1"/>
  <c r="AA45" i="118" s="1"/>
  <c r="AA47" i="118" s="1"/>
  <c r="Y21" i="118"/>
  <c r="Y37" i="118" s="1"/>
  <c r="Y41" i="118" s="1"/>
  <c r="Y43" i="118" s="1"/>
  <c r="Y45" i="118" s="1"/>
  <c r="Y47" i="118" s="1"/>
  <c r="X21" i="118"/>
  <c r="Z21" i="118" s="1"/>
  <c r="W21" i="118"/>
  <c r="W37" i="118" s="1"/>
  <c r="W41" i="118" s="1"/>
  <c r="W43" i="118" s="1"/>
  <c r="W45" i="118" s="1"/>
  <c r="W47" i="118" s="1"/>
  <c r="V21" i="118"/>
  <c r="V37" i="118" s="1"/>
  <c r="V41" i="118" s="1"/>
  <c r="V43" i="118" s="1"/>
  <c r="V45" i="118" s="1"/>
  <c r="V47" i="118" s="1"/>
  <c r="U21" i="118"/>
  <c r="U37" i="118" s="1"/>
  <c r="U41" i="118" s="1"/>
  <c r="U43" i="118" s="1"/>
  <c r="U45" i="118" s="1"/>
  <c r="U47" i="118" s="1"/>
  <c r="T21" i="118"/>
  <c r="S21" i="118"/>
  <c r="S37" i="118" s="1"/>
  <c r="S41" i="118" s="1"/>
  <c r="S43" i="118" s="1"/>
  <c r="S45" i="118" s="1"/>
  <c r="S47" i="118" s="1"/>
  <c r="R21" i="118"/>
  <c r="R37" i="118" s="1"/>
  <c r="R41" i="118" s="1"/>
  <c r="R43" i="118" s="1"/>
  <c r="R45" i="118" s="1"/>
  <c r="R47" i="118" s="1"/>
  <c r="Q21" i="118"/>
  <c r="Q37" i="118" s="1"/>
  <c r="Q41" i="118" s="1"/>
  <c r="Q43" i="118" s="1"/>
  <c r="Q45" i="118" s="1"/>
  <c r="Q47" i="118" s="1"/>
  <c r="P21" i="118"/>
  <c r="O21" i="118"/>
  <c r="O37" i="118" s="1"/>
  <c r="O41" i="118" s="1"/>
  <c r="O43" i="118" s="1"/>
  <c r="O45" i="118" s="1"/>
  <c r="O47" i="118" s="1"/>
  <c r="N21" i="118"/>
  <c r="N37" i="118" s="1"/>
  <c r="N41" i="118" s="1"/>
  <c r="N43" i="118" s="1"/>
  <c r="N45" i="118" s="1"/>
  <c r="N47" i="118" s="1"/>
  <c r="M21" i="118"/>
  <c r="M37" i="118" s="1"/>
  <c r="M41" i="118" s="1"/>
  <c r="M43" i="118" s="1"/>
  <c r="M45" i="118" s="1"/>
  <c r="M47" i="118" s="1"/>
  <c r="L21" i="118"/>
  <c r="K21" i="118"/>
  <c r="K37" i="118" s="1"/>
  <c r="K41" i="118" s="1"/>
  <c r="K43" i="118" s="1"/>
  <c r="K45" i="118" s="1"/>
  <c r="K47" i="118" s="1"/>
  <c r="J21" i="118"/>
  <c r="J37" i="118" s="1"/>
  <c r="J41" i="118" s="1"/>
  <c r="J43" i="118" s="1"/>
  <c r="J45" i="118" s="1"/>
  <c r="J47" i="118" s="1"/>
  <c r="I21" i="118"/>
  <c r="I37" i="118" s="1"/>
  <c r="I41" i="118" s="1"/>
  <c r="I43" i="118" s="1"/>
  <c r="I45" i="118" s="1"/>
  <c r="I47" i="118" s="1"/>
  <c r="H21" i="118"/>
  <c r="G21" i="118"/>
  <c r="G37" i="118" s="1"/>
  <c r="G41" i="118" s="1"/>
  <c r="G43" i="118" s="1"/>
  <c r="G45" i="118" s="1"/>
  <c r="G47" i="118" s="1"/>
  <c r="F21" i="118"/>
  <c r="E21" i="118"/>
  <c r="E37" i="118" s="1"/>
  <c r="E41" i="118" s="1"/>
  <c r="E43" i="118" s="1"/>
  <c r="E45" i="118" s="1"/>
  <c r="E47" i="118" s="1"/>
  <c r="D21" i="118"/>
  <c r="C21" i="118"/>
  <c r="C37" i="118" s="1"/>
  <c r="C41" i="118" s="1"/>
  <c r="C43" i="118" s="1"/>
  <c r="C45" i="118" s="1"/>
  <c r="C47" i="118" s="1"/>
  <c r="AA21" i="119"/>
  <c r="AA37" i="119" s="1"/>
  <c r="AA41" i="119" s="1"/>
  <c r="AA43" i="119" s="1"/>
  <c r="AA45" i="119" s="1"/>
  <c r="AA47" i="119" s="1"/>
  <c r="Z21" i="119"/>
  <c r="Y21" i="119"/>
  <c r="Y37" i="119" s="1"/>
  <c r="Y41" i="119" s="1"/>
  <c r="Y43" i="119" s="1"/>
  <c r="Y45" i="119" s="1"/>
  <c r="Y47" i="119" s="1"/>
  <c r="X21" i="119"/>
  <c r="W21" i="119"/>
  <c r="W37" i="119" s="1"/>
  <c r="W41" i="119" s="1"/>
  <c r="W43" i="119" s="1"/>
  <c r="W45" i="119" s="1"/>
  <c r="W47" i="119" s="1"/>
  <c r="V21" i="119"/>
  <c r="V37" i="119" s="1"/>
  <c r="V41" i="119" s="1"/>
  <c r="V43" i="119" s="1"/>
  <c r="V45" i="119" s="1"/>
  <c r="V47" i="119" s="1"/>
  <c r="U21" i="119"/>
  <c r="U37" i="119" s="1"/>
  <c r="U41" i="119" s="1"/>
  <c r="U43" i="119" s="1"/>
  <c r="U45" i="119" s="1"/>
  <c r="U47" i="119" s="1"/>
  <c r="T21" i="119"/>
  <c r="S21" i="119"/>
  <c r="S37" i="119" s="1"/>
  <c r="S41" i="119" s="1"/>
  <c r="S43" i="119" s="1"/>
  <c r="S45" i="119" s="1"/>
  <c r="S47" i="119" s="1"/>
  <c r="R21" i="119"/>
  <c r="R37" i="119" s="1"/>
  <c r="R41" i="119" s="1"/>
  <c r="R43" i="119" s="1"/>
  <c r="R45" i="119" s="1"/>
  <c r="R47" i="119" s="1"/>
  <c r="Q21" i="119"/>
  <c r="Q37" i="119" s="1"/>
  <c r="Q41" i="119" s="1"/>
  <c r="Q43" i="119" s="1"/>
  <c r="Q45" i="119" s="1"/>
  <c r="Q47" i="119" s="1"/>
  <c r="P21" i="119"/>
  <c r="O21" i="119"/>
  <c r="O37" i="119" s="1"/>
  <c r="O41" i="119" s="1"/>
  <c r="O43" i="119" s="1"/>
  <c r="O45" i="119" s="1"/>
  <c r="O47" i="119" s="1"/>
  <c r="N21" i="119"/>
  <c r="N37" i="119" s="1"/>
  <c r="N41" i="119" s="1"/>
  <c r="N43" i="119" s="1"/>
  <c r="N45" i="119" s="1"/>
  <c r="N47" i="119" s="1"/>
  <c r="M21" i="119"/>
  <c r="M37" i="119" s="1"/>
  <c r="M41" i="119" s="1"/>
  <c r="M43" i="119" s="1"/>
  <c r="M45" i="119" s="1"/>
  <c r="M47" i="119" s="1"/>
  <c r="L21" i="119"/>
  <c r="K21" i="119"/>
  <c r="K37" i="119" s="1"/>
  <c r="K41" i="119" s="1"/>
  <c r="K43" i="119" s="1"/>
  <c r="K45" i="119" s="1"/>
  <c r="K47" i="119" s="1"/>
  <c r="J21" i="119"/>
  <c r="J37" i="119" s="1"/>
  <c r="J41" i="119" s="1"/>
  <c r="J43" i="119" s="1"/>
  <c r="J45" i="119" s="1"/>
  <c r="J47" i="119" s="1"/>
  <c r="I21" i="119"/>
  <c r="I37" i="119" s="1"/>
  <c r="I41" i="119" s="1"/>
  <c r="I43" i="119" s="1"/>
  <c r="I45" i="119" s="1"/>
  <c r="I47" i="119" s="1"/>
  <c r="H21" i="119"/>
  <c r="G21" i="119"/>
  <c r="G37" i="119" s="1"/>
  <c r="G41" i="119" s="1"/>
  <c r="G43" i="119" s="1"/>
  <c r="G45" i="119" s="1"/>
  <c r="G47" i="119" s="1"/>
  <c r="F21" i="119"/>
  <c r="E21" i="119"/>
  <c r="E37" i="119" s="1"/>
  <c r="E41" i="119" s="1"/>
  <c r="E43" i="119" s="1"/>
  <c r="E45" i="119" s="1"/>
  <c r="E47" i="119" s="1"/>
  <c r="D21" i="119"/>
  <c r="C21" i="119"/>
  <c r="C37" i="119" s="1"/>
  <c r="C41" i="119" s="1"/>
  <c r="C43" i="119" s="1"/>
  <c r="C45" i="119" s="1"/>
  <c r="C47" i="119" s="1"/>
  <c r="AA21" i="120"/>
  <c r="AA37" i="120" s="1"/>
  <c r="AA41" i="120" s="1"/>
  <c r="AA43" i="120" s="1"/>
  <c r="AA45" i="120" s="1"/>
  <c r="AA47" i="120" s="1"/>
  <c r="Y21" i="120"/>
  <c r="Y37" i="120" s="1"/>
  <c r="Y41" i="120" s="1"/>
  <c r="Y43" i="120" s="1"/>
  <c r="Y45" i="120" s="1"/>
  <c r="Y47" i="120" s="1"/>
  <c r="X21" i="120"/>
  <c r="Z21" i="120" s="1"/>
  <c r="W21" i="120"/>
  <c r="W37" i="120" s="1"/>
  <c r="W41" i="120" s="1"/>
  <c r="W43" i="120" s="1"/>
  <c r="W45" i="120" s="1"/>
  <c r="W47" i="120" s="1"/>
  <c r="V21" i="120"/>
  <c r="V37" i="120" s="1"/>
  <c r="V41" i="120" s="1"/>
  <c r="V43" i="120" s="1"/>
  <c r="V45" i="120" s="1"/>
  <c r="V47" i="120" s="1"/>
  <c r="U21" i="120"/>
  <c r="U37" i="120" s="1"/>
  <c r="U41" i="120" s="1"/>
  <c r="U43" i="120" s="1"/>
  <c r="U45" i="120" s="1"/>
  <c r="U47" i="120" s="1"/>
  <c r="T21" i="120"/>
  <c r="S21" i="120"/>
  <c r="S37" i="120" s="1"/>
  <c r="S41" i="120" s="1"/>
  <c r="S43" i="120" s="1"/>
  <c r="S45" i="120" s="1"/>
  <c r="S47" i="120" s="1"/>
  <c r="R21" i="120"/>
  <c r="R37" i="120" s="1"/>
  <c r="R41" i="120" s="1"/>
  <c r="R43" i="120" s="1"/>
  <c r="R45" i="120" s="1"/>
  <c r="R47" i="120" s="1"/>
  <c r="Q21" i="120"/>
  <c r="Q37" i="120" s="1"/>
  <c r="Q41" i="120" s="1"/>
  <c r="Q43" i="120" s="1"/>
  <c r="Q45" i="120" s="1"/>
  <c r="Q47" i="120" s="1"/>
  <c r="P21" i="120"/>
  <c r="O21" i="120"/>
  <c r="O37" i="120" s="1"/>
  <c r="O41" i="120" s="1"/>
  <c r="O43" i="120" s="1"/>
  <c r="O45" i="120" s="1"/>
  <c r="O47" i="120" s="1"/>
  <c r="N21" i="120"/>
  <c r="N37" i="120" s="1"/>
  <c r="N41" i="120" s="1"/>
  <c r="N43" i="120" s="1"/>
  <c r="N45" i="120" s="1"/>
  <c r="N47" i="120" s="1"/>
  <c r="M21" i="120"/>
  <c r="M37" i="120" s="1"/>
  <c r="M41" i="120" s="1"/>
  <c r="M43" i="120" s="1"/>
  <c r="M45" i="120" s="1"/>
  <c r="M47" i="120" s="1"/>
  <c r="L21" i="120"/>
  <c r="K21" i="120"/>
  <c r="K37" i="120" s="1"/>
  <c r="K41" i="120" s="1"/>
  <c r="K43" i="120" s="1"/>
  <c r="K45" i="120" s="1"/>
  <c r="K47" i="120" s="1"/>
  <c r="J21" i="120"/>
  <c r="J37" i="120" s="1"/>
  <c r="J41" i="120" s="1"/>
  <c r="J43" i="120" s="1"/>
  <c r="J45" i="120" s="1"/>
  <c r="J47" i="120" s="1"/>
  <c r="I21" i="120"/>
  <c r="I37" i="120" s="1"/>
  <c r="I41" i="120" s="1"/>
  <c r="I43" i="120" s="1"/>
  <c r="I45" i="120" s="1"/>
  <c r="I47" i="120" s="1"/>
  <c r="H21" i="120"/>
  <c r="G21" i="120"/>
  <c r="G37" i="120" s="1"/>
  <c r="G41" i="120" s="1"/>
  <c r="G43" i="120" s="1"/>
  <c r="G45" i="120" s="1"/>
  <c r="G47" i="120" s="1"/>
  <c r="F21" i="120"/>
  <c r="E21" i="120"/>
  <c r="E37" i="120" s="1"/>
  <c r="E41" i="120" s="1"/>
  <c r="E43" i="120" s="1"/>
  <c r="E45" i="120" s="1"/>
  <c r="E47" i="120" s="1"/>
  <c r="D21" i="120"/>
  <c r="C21" i="120"/>
  <c r="C37" i="120" s="1"/>
  <c r="C41" i="120" s="1"/>
  <c r="C43" i="120" s="1"/>
  <c r="C45" i="120" s="1"/>
  <c r="C47" i="120" s="1"/>
  <c r="AA21" i="121"/>
  <c r="AA37" i="121" s="1"/>
  <c r="AA41" i="121" s="1"/>
  <c r="AA43" i="121" s="1"/>
  <c r="AA45" i="121" s="1"/>
  <c r="AA47" i="121" s="1"/>
  <c r="Y21" i="121"/>
  <c r="X21" i="121"/>
  <c r="Z21" i="121" s="1"/>
  <c r="W21" i="121"/>
  <c r="W37" i="121" s="1"/>
  <c r="W41" i="121" s="1"/>
  <c r="W43" i="121" s="1"/>
  <c r="W45" i="121" s="1"/>
  <c r="W47" i="121" s="1"/>
  <c r="V21" i="121"/>
  <c r="V37" i="121" s="1"/>
  <c r="V41" i="121" s="1"/>
  <c r="V43" i="121" s="1"/>
  <c r="V45" i="121" s="1"/>
  <c r="V47" i="121" s="1"/>
  <c r="U21" i="121"/>
  <c r="U37" i="121" s="1"/>
  <c r="U41" i="121" s="1"/>
  <c r="U43" i="121" s="1"/>
  <c r="U45" i="121" s="1"/>
  <c r="U47" i="121" s="1"/>
  <c r="T21" i="121"/>
  <c r="S21" i="121"/>
  <c r="S37" i="121" s="1"/>
  <c r="S41" i="121" s="1"/>
  <c r="S43" i="121" s="1"/>
  <c r="S45" i="121" s="1"/>
  <c r="S47" i="121" s="1"/>
  <c r="R21" i="121"/>
  <c r="R37" i="121" s="1"/>
  <c r="R41" i="121" s="1"/>
  <c r="R43" i="121" s="1"/>
  <c r="R45" i="121" s="1"/>
  <c r="R47" i="121" s="1"/>
  <c r="Q21" i="121"/>
  <c r="P21" i="121"/>
  <c r="P37" i="121" s="1"/>
  <c r="P41" i="121" s="1"/>
  <c r="P43" i="121" s="1"/>
  <c r="P45" i="121" s="1"/>
  <c r="P47" i="121" s="1"/>
  <c r="O21" i="121"/>
  <c r="O37" i="121" s="1"/>
  <c r="O41" i="121" s="1"/>
  <c r="O43" i="121" s="1"/>
  <c r="O45" i="121" s="1"/>
  <c r="O47" i="121" s="1"/>
  <c r="N21" i="121"/>
  <c r="N37" i="121" s="1"/>
  <c r="N41" i="121" s="1"/>
  <c r="N43" i="121" s="1"/>
  <c r="N45" i="121" s="1"/>
  <c r="N47" i="121" s="1"/>
  <c r="M21" i="121"/>
  <c r="M37" i="121" s="1"/>
  <c r="M41" i="121" s="1"/>
  <c r="M43" i="121" s="1"/>
  <c r="M45" i="121" s="1"/>
  <c r="M47" i="121" s="1"/>
  <c r="L21" i="121"/>
  <c r="K21" i="121"/>
  <c r="K37" i="121" s="1"/>
  <c r="K41" i="121" s="1"/>
  <c r="K43" i="121" s="1"/>
  <c r="K45" i="121" s="1"/>
  <c r="K47" i="121" s="1"/>
  <c r="J21" i="121"/>
  <c r="J37" i="121" s="1"/>
  <c r="J41" i="121" s="1"/>
  <c r="J43" i="121" s="1"/>
  <c r="J45" i="121" s="1"/>
  <c r="J47" i="121" s="1"/>
  <c r="I21" i="121"/>
  <c r="H21" i="121"/>
  <c r="H37" i="121" s="1"/>
  <c r="H41" i="121" s="1"/>
  <c r="H43" i="121" s="1"/>
  <c r="H45" i="121" s="1"/>
  <c r="H47" i="121" s="1"/>
  <c r="G21" i="121"/>
  <c r="G37" i="121" s="1"/>
  <c r="G41" i="121" s="1"/>
  <c r="G43" i="121" s="1"/>
  <c r="G45" i="121" s="1"/>
  <c r="G47" i="121" s="1"/>
  <c r="F21" i="121"/>
  <c r="E21" i="121"/>
  <c r="E37" i="121" s="1"/>
  <c r="E41" i="121" s="1"/>
  <c r="E43" i="121" s="1"/>
  <c r="E45" i="121" s="1"/>
  <c r="E47" i="121" s="1"/>
  <c r="D21" i="121"/>
  <c r="C21" i="121"/>
  <c r="C37" i="121" s="1"/>
  <c r="C41" i="121" s="1"/>
  <c r="C43" i="121" s="1"/>
  <c r="C45" i="121" s="1"/>
  <c r="C47" i="121" s="1"/>
  <c r="AA21" i="122"/>
  <c r="AA37" i="122" s="1"/>
  <c r="AA41" i="122" s="1"/>
  <c r="AA43" i="122" s="1"/>
  <c r="AA45" i="122" s="1"/>
  <c r="AA47" i="122" s="1"/>
  <c r="Y21" i="122"/>
  <c r="X21" i="122"/>
  <c r="Z21" i="122" s="1"/>
  <c r="W21" i="122"/>
  <c r="W37" i="122" s="1"/>
  <c r="W41" i="122" s="1"/>
  <c r="W43" i="122" s="1"/>
  <c r="W45" i="122" s="1"/>
  <c r="W47" i="122" s="1"/>
  <c r="V21" i="122"/>
  <c r="V37" i="122" s="1"/>
  <c r="V41" i="122" s="1"/>
  <c r="V43" i="122" s="1"/>
  <c r="V45" i="122" s="1"/>
  <c r="V47" i="122" s="1"/>
  <c r="U21" i="122"/>
  <c r="U37" i="122" s="1"/>
  <c r="U41" i="122" s="1"/>
  <c r="U43" i="122" s="1"/>
  <c r="U45" i="122" s="1"/>
  <c r="U47" i="122" s="1"/>
  <c r="T21" i="122"/>
  <c r="S21" i="122"/>
  <c r="S37" i="122" s="1"/>
  <c r="S41" i="122" s="1"/>
  <c r="S43" i="122" s="1"/>
  <c r="S45" i="122" s="1"/>
  <c r="S47" i="122" s="1"/>
  <c r="R21" i="122"/>
  <c r="R37" i="122" s="1"/>
  <c r="R41" i="122" s="1"/>
  <c r="R43" i="122" s="1"/>
  <c r="R45" i="122" s="1"/>
  <c r="R47" i="122" s="1"/>
  <c r="Q21" i="122"/>
  <c r="P21" i="122"/>
  <c r="P37" i="122" s="1"/>
  <c r="P41" i="122" s="1"/>
  <c r="P43" i="122" s="1"/>
  <c r="P45" i="122" s="1"/>
  <c r="P47" i="122" s="1"/>
  <c r="O21" i="122"/>
  <c r="O37" i="122" s="1"/>
  <c r="O41" i="122" s="1"/>
  <c r="O43" i="122" s="1"/>
  <c r="O45" i="122" s="1"/>
  <c r="O47" i="122" s="1"/>
  <c r="N21" i="122"/>
  <c r="N37" i="122" s="1"/>
  <c r="N41" i="122" s="1"/>
  <c r="N43" i="122" s="1"/>
  <c r="N45" i="122" s="1"/>
  <c r="N47" i="122" s="1"/>
  <c r="M21" i="122"/>
  <c r="M37" i="122" s="1"/>
  <c r="M41" i="122" s="1"/>
  <c r="M43" i="122" s="1"/>
  <c r="M45" i="122" s="1"/>
  <c r="M47" i="122" s="1"/>
  <c r="L21" i="122"/>
  <c r="K21" i="122"/>
  <c r="K37" i="122" s="1"/>
  <c r="K41" i="122" s="1"/>
  <c r="K43" i="122" s="1"/>
  <c r="K45" i="122" s="1"/>
  <c r="K47" i="122" s="1"/>
  <c r="J21" i="122"/>
  <c r="J37" i="122" s="1"/>
  <c r="J41" i="122" s="1"/>
  <c r="J43" i="122" s="1"/>
  <c r="J45" i="122" s="1"/>
  <c r="J47" i="122" s="1"/>
  <c r="I21" i="122"/>
  <c r="H21" i="122"/>
  <c r="H37" i="122" s="1"/>
  <c r="H41" i="122" s="1"/>
  <c r="H43" i="122" s="1"/>
  <c r="H45" i="122" s="1"/>
  <c r="H47" i="122" s="1"/>
  <c r="G21" i="122"/>
  <c r="G37" i="122" s="1"/>
  <c r="G41" i="122" s="1"/>
  <c r="G43" i="122" s="1"/>
  <c r="G45" i="122" s="1"/>
  <c r="G47" i="122" s="1"/>
  <c r="F21" i="122"/>
  <c r="E21" i="122"/>
  <c r="E37" i="122" s="1"/>
  <c r="E41" i="122" s="1"/>
  <c r="E43" i="122" s="1"/>
  <c r="E45" i="122" s="1"/>
  <c r="E47" i="122" s="1"/>
  <c r="D21" i="122"/>
  <c r="C21" i="122"/>
  <c r="C37" i="122" s="1"/>
  <c r="C41" i="122" s="1"/>
  <c r="C43" i="122" s="1"/>
  <c r="C45" i="122" s="1"/>
  <c r="C47" i="122" s="1"/>
  <c r="AA21" i="123"/>
  <c r="AA37" i="123" s="1"/>
  <c r="AA41" i="123" s="1"/>
  <c r="AA43" i="123" s="1"/>
  <c r="AA45" i="123" s="1"/>
  <c r="AA47" i="123" s="1"/>
  <c r="Y21" i="123"/>
  <c r="X21" i="123"/>
  <c r="Z21" i="123" s="1"/>
  <c r="W21" i="123"/>
  <c r="W37" i="123" s="1"/>
  <c r="W41" i="123" s="1"/>
  <c r="W43" i="123" s="1"/>
  <c r="W45" i="123" s="1"/>
  <c r="W47" i="123" s="1"/>
  <c r="V21" i="123"/>
  <c r="V37" i="123" s="1"/>
  <c r="V41" i="123" s="1"/>
  <c r="V43" i="123" s="1"/>
  <c r="V45" i="123" s="1"/>
  <c r="V47" i="123" s="1"/>
  <c r="U21" i="123"/>
  <c r="U37" i="123" s="1"/>
  <c r="U41" i="123" s="1"/>
  <c r="U43" i="123" s="1"/>
  <c r="U45" i="123" s="1"/>
  <c r="U47" i="123" s="1"/>
  <c r="T21" i="123"/>
  <c r="S21" i="123"/>
  <c r="S37" i="123" s="1"/>
  <c r="S41" i="123" s="1"/>
  <c r="S43" i="123" s="1"/>
  <c r="S45" i="123" s="1"/>
  <c r="S47" i="123" s="1"/>
  <c r="R21" i="123"/>
  <c r="R37" i="123" s="1"/>
  <c r="R41" i="123" s="1"/>
  <c r="R43" i="123" s="1"/>
  <c r="R45" i="123" s="1"/>
  <c r="R47" i="123" s="1"/>
  <c r="Q21" i="123"/>
  <c r="P21" i="123"/>
  <c r="P37" i="123" s="1"/>
  <c r="P41" i="123" s="1"/>
  <c r="P43" i="123" s="1"/>
  <c r="P45" i="123" s="1"/>
  <c r="P47" i="123" s="1"/>
  <c r="O21" i="123"/>
  <c r="O37" i="123" s="1"/>
  <c r="O41" i="123" s="1"/>
  <c r="O43" i="123" s="1"/>
  <c r="O45" i="123" s="1"/>
  <c r="O47" i="123" s="1"/>
  <c r="N21" i="123"/>
  <c r="N37" i="123" s="1"/>
  <c r="N41" i="123" s="1"/>
  <c r="N43" i="123" s="1"/>
  <c r="N45" i="123" s="1"/>
  <c r="N47" i="123" s="1"/>
  <c r="M21" i="123"/>
  <c r="M37" i="123" s="1"/>
  <c r="M41" i="123" s="1"/>
  <c r="M43" i="123" s="1"/>
  <c r="M45" i="123" s="1"/>
  <c r="M47" i="123" s="1"/>
  <c r="L21" i="123"/>
  <c r="K21" i="123"/>
  <c r="K37" i="123" s="1"/>
  <c r="K41" i="123" s="1"/>
  <c r="K43" i="123" s="1"/>
  <c r="K45" i="123" s="1"/>
  <c r="K47" i="123" s="1"/>
  <c r="J21" i="123"/>
  <c r="J37" i="123" s="1"/>
  <c r="J41" i="123" s="1"/>
  <c r="J43" i="123" s="1"/>
  <c r="J45" i="123" s="1"/>
  <c r="J47" i="123" s="1"/>
  <c r="I21" i="123"/>
  <c r="I37" i="123" s="1"/>
  <c r="I41" i="123" s="1"/>
  <c r="I43" i="123" s="1"/>
  <c r="I45" i="123" s="1"/>
  <c r="I47" i="123" s="1"/>
  <c r="H21" i="123"/>
  <c r="H37" i="123" s="1"/>
  <c r="H41" i="123" s="1"/>
  <c r="H43" i="123" s="1"/>
  <c r="H45" i="123" s="1"/>
  <c r="H47" i="123" s="1"/>
  <c r="G21" i="123"/>
  <c r="G37" i="123" s="1"/>
  <c r="G41" i="123" s="1"/>
  <c r="G43" i="123" s="1"/>
  <c r="G45" i="123" s="1"/>
  <c r="G47" i="123" s="1"/>
  <c r="F21" i="123"/>
  <c r="X37" i="123" s="1"/>
  <c r="E21" i="123"/>
  <c r="E37" i="123" s="1"/>
  <c r="E41" i="123" s="1"/>
  <c r="E43" i="123" s="1"/>
  <c r="E45" i="123" s="1"/>
  <c r="E47" i="123" s="1"/>
  <c r="D21" i="123"/>
  <c r="C21" i="123"/>
  <c r="C37" i="123" s="1"/>
  <c r="C41" i="123" s="1"/>
  <c r="C43" i="123" s="1"/>
  <c r="C45" i="123" s="1"/>
  <c r="C47" i="123" s="1"/>
  <c r="AA21" i="124"/>
  <c r="AA37" i="124" s="1"/>
  <c r="AA41" i="124" s="1"/>
  <c r="AA43" i="124" s="1"/>
  <c r="AA45" i="124" s="1"/>
  <c r="AA47" i="124" s="1"/>
  <c r="Y21" i="124"/>
  <c r="Y37" i="124" s="1"/>
  <c r="Y41" i="124" s="1"/>
  <c r="Y43" i="124" s="1"/>
  <c r="Y45" i="124" s="1"/>
  <c r="Y47" i="124" s="1"/>
  <c r="X21" i="124"/>
  <c r="Z21" i="124" s="1"/>
  <c r="W21" i="124"/>
  <c r="W37" i="124" s="1"/>
  <c r="W41" i="124" s="1"/>
  <c r="W43" i="124" s="1"/>
  <c r="W45" i="124" s="1"/>
  <c r="W47" i="124" s="1"/>
  <c r="V21" i="124"/>
  <c r="V37" i="124" s="1"/>
  <c r="V41" i="124" s="1"/>
  <c r="V43" i="124" s="1"/>
  <c r="V45" i="124" s="1"/>
  <c r="V47" i="124" s="1"/>
  <c r="U21" i="124"/>
  <c r="U37" i="124" s="1"/>
  <c r="U41" i="124" s="1"/>
  <c r="U43" i="124" s="1"/>
  <c r="U45" i="124" s="1"/>
  <c r="U47" i="124" s="1"/>
  <c r="T21" i="124"/>
  <c r="S21" i="124"/>
  <c r="S37" i="124" s="1"/>
  <c r="S41" i="124" s="1"/>
  <c r="S43" i="124" s="1"/>
  <c r="S45" i="124" s="1"/>
  <c r="S47" i="124" s="1"/>
  <c r="R21" i="124"/>
  <c r="R37" i="124" s="1"/>
  <c r="R41" i="124" s="1"/>
  <c r="R43" i="124" s="1"/>
  <c r="R45" i="124" s="1"/>
  <c r="R47" i="124" s="1"/>
  <c r="Q21" i="124"/>
  <c r="Q37" i="124" s="1"/>
  <c r="Q41" i="124" s="1"/>
  <c r="Q43" i="124" s="1"/>
  <c r="Q45" i="124" s="1"/>
  <c r="Q47" i="124" s="1"/>
  <c r="P21" i="124"/>
  <c r="P37" i="124" s="1"/>
  <c r="P41" i="124" s="1"/>
  <c r="P43" i="124" s="1"/>
  <c r="P45" i="124" s="1"/>
  <c r="P47" i="124" s="1"/>
  <c r="O21" i="124"/>
  <c r="O37" i="124" s="1"/>
  <c r="O41" i="124" s="1"/>
  <c r="O43" i="124" s="1"/>
  <c r="O45" i="124" s="1"/>
  <c r="O47" i="124" s="1"/>
  <c r="N21" i="124"/>
  <c r="N37" i="124" s="1"/>
  <c r="N41" i="124" s="1"/>
  <c r="N43" i="124" s="1"/>
  <c r="N45" i="124" s="1"/>
  <c r="N47" i="124" s="1"/>
  <c r="M21" i="124"/>
  <c r="M37" i="124" s="1"/>
  <c r="M41" i="124" s="1"/>
  <c r="M43" i="124" s="1"/>
  <c r="M45" i="124" s="1"/>
  <c r="M47" i="124" s="1"/>
  <c r="L21" i="124"/>
  <c r="K21" i="124"/>
  <c r="K37" i="124" s="1"/>
  <c r="K41" i="124" s="1"/>
  <c r="K43" i="124" s="1"/>
  <c r="K45" i="124" s="1"/>
  <c r="K47" i="124" s="1"/>
  <c r="J21" i="124"/>
  <c r="J37" i="124" s="1"/>
  <c r="J41" i="124" s="1"/>
  <c r="J43" i="124" s="1"/>
  <c r="J45" i="124" s="1"/>
  <c r="J47" i="124" s="1"/>
  <c r="I21" i="124"/>
  <c r="I37" i="124" s="1"/>
  <c r="I41" i="124" s="1"/>
  <c r="I43" i="124" s="1"/>
  <c r="I45" i="124" s="1"/>
  <c r="I47" i="124" s="1"/>
  <c r="H21" i="124"/>
  <c r="H37" i="124" s="1"/>
  <c r="H41" i="124" s="1"/>
  <c r="H43" i="124" s="1"/>
  <c r="H45" i="124" s="1"/>
  <c r="H47" i="124" s="1"/>
  <c r="G21" i="124"/>
  <c r="G37" i="124" s="1"/>
  <c r="G41" i="124" s="1"/>
  <c r="G43" i="124" s="1"/>
  <c r="G45" i="124" s="1"/>
  <c r="G47" i="124" s="1"/>
  <c r="F21" i="124"/>
  <c r="X37" i="124" s="1"/>
  <c r="E21" i="124"/>
  <c r="E37" i="124" s="1"/>
  <c r="E41" i="124" s="1"/>
  <c r="E43" i="124" s="1"/>
  <c r="E45" i="124" s="1"/>
  <c r="E47" i="124" s="1"/>
  <c r="D21" i="124"/>
  <c r="C21" i="124"/>
  <c r="C37" i="124" s="1"/>
  <c r="C41" i="124" s="1"/>
  <c r="C43" i="124" s="1"/>
  <c r="C45" i="124" s="1"/>
  <c r="C47" i="124" s="1"/>
  <c r="AA21" i="125"/>
  <c r="AA37" i="125" s="1"/>
  <c r="AA41" i="125" s="1"/>
  <c r="AA43" i="125" s="1"/>
  <c r="AA45" i="125" s="1"/>
  <c r="AA47" i="125" s="1"/>
  <c r="Y21" i="125"/>
  <c r="Y37" i="125" s="1"/>
  <c r="Y41" i="125" s="1"/>
  <c r="Y43" i="125" s="1"/>
  <c r="Y45" i="125" s="1"/>
  <c r="X21" i="125"/>
  <c r="Z21" i="125" s="1"/>
  <c r="W21" i="125"/>
  <c r="W37" i="125" s="1"/>
  <c r="W41" i="125" s="1"/>
  <c r="W43" i="125" s="1"/>
  <c r="W45" i="125" s="1"/>
  <c r="W47" i="125" s="1"/>
  <c r="V21" i="125"/>
  <c r="V37" i="125" s="1"/>
  <c r="V41" i="125" s="1"/>
  <c r="V43" i="125" s="1"/>
  <c r="V45" i="125" s="1"/>
  <c r="V47" i="125" s="1"/>
  <c r="U21" i="125"/>
  <c r="U37" i="125" s="1"/>
  <c r="U41" i="125" s="1"/>
  <c r="U43" i="125" s="1"/>
  <c r="U45" i="125" s="1"/>
  <c r="U47" i="125" s="1"/>
  <c r="T21" i="125"/>
  <c r="S21" i="125"/>
  <c r="S37" i="125" s="1"/>
  <c r="S41" i="125" s="1"/>
  <c r="S43" i="125" s="1"/>
  <c r="S45" i="125" s="1"/>
  <c r="S47" i="125" s="1"/>
  <c r="R21" i="125"/>
  <c r="R37" i="125" s="1"/>
  <c r="R41" i="125" s="1"/>
  <c r="R43" i="125" s="1"/>
  <c r="R45" i="125" s="1"/>
  <c r="R47" i="125" s="1"/>
  <c r="Q21" i="125"/>
  <c r="Q37" i="125" s="1"/>
  <c r="Q41" i="125" s="1"/>
  <c r="Q43" i="125" s="1"/>
  <c r="Q45" i="125" s="1"/>
  <c r="Q47" i="125" s="1"/>
  <c r="P21" i="125"/>
  <c r="P37" i="125" s="1"/>
  <c r="P41" i="125" s="1"/>
  <c r="P43" i="125" s="1"/>
  <c r="P45" i="125" s="1"/>
  <c r="P47" i="125" s="1"/>
  <c r="O21" i="125"/>
  <c r="O37" i="125" s="1"/>
  <c r="O41" i="125" s="1"/>
  <c r="O43" i="125" s="1"/>
  <c r="O45" i="125" s="1"/>
  <c r="O47" i="125" s="1"/>
  <c r="N21" i="125"/>
  <c r="N37" i="125" s="1"/>
  <c r="N41" i="125" s="1"/>
  <c r="N43" i="125" s="1"/>
  <c r="N45" i="125" s="1"/>
  <c r="N47" i="125" s="1"/>
  <c r="M21" i="125"/>
  <c r="M37" i="125" s="1"/>
  <c r="M41" i="125" s="1"/>
  <c r="M43" i="125" s="1"/>
  <c r="M45" i="125" s="1"/>
  <c r="M47" i="125" s="1"/>
  <c r="L21" i="125"/>
  <c r="K21" i="125"/>
  <c r="K37" i="125" s="1"/>
  <c r="K41" i="125" s="1"/>
  <c r="K43" i="125" s="1"/>
  <c r="K45" i="125" s="1"/>
  <c r="K47" i="125" s="1"/>
  <c r="J21" i="125"/>
  <c r="J37" i="125" s="1"/>
  <c r="J41" i="125" s="1"/>
  <c r="J43" i="125" s="1"/>
  <c r="J45" i="125" s="1"/>
  <c r="J47" i="125" s="1"/>
  <c r="I21" i="125"/>
  <c r="I37" i="125" s="1"/>
  <c r="I41" i="125" s="1"/>
  <c r="I43" i="125" s="1"/>
  <c r="I45" i="125" s="1"/>
  <c r="I47" i="125" s="1"/>
  <c r="H21" i="125"/>
  <c r="H37" i="125" s="1"/>
  <c r="H41" i="125" s="1"/>
  <c r="H43" i="125" s="1"/>
  <c r="H45" i="125" s="1"/>
  <c r="H47" i="125" s="1"/>
  <c r="G21" i="125"/>
  <c r="G37" i="125" s="1"/>
  <c r="G41" i="125" s="1"/>
  <c r="G43" i="125" s="1"/>
  <c r="G45" i="125" s="1"/>
  <c r="G47" i="125" s="1"/>
  <c r="F21" i="125"/>
  <c r="E21" i="125"/>
  <c r="E37" i="125" s="1"/>
  <c r="E41" i="125" s="1"/>
  <c r="E43" i="125" s="1"/>
  <c r="E45" i="125" s="1"/>
  <c r="E47" i="125" s="1"/>
  <c r="D21" i="125"/>
  <c r="C21" i="125"/>
  <c r="C37" i="125" s="1"/>
  <c r="C41" i="125" s="1"/>
  <c r="C43" i="125" s="1"/>
  <c r="C45" i="125" s="1"/>
  <c r="C47" i="125" s="1"/>
  <c r="AA21" i="126"/>
  <c r="AA37" i="126" s="1"/>
  <c r="AA41" i="126" s="1"/>
  <c r="AA43" i="126" s="1"/>
  <c r="AA45" i="126" s="1"/>
  <c r="AA47" i="126" s="1"/>
  <c r="Y21" i="126"/>
  <c r="Y37" i="126" s="1"/>
  <c r="Y41" i="126" s="1"/>
  <c r="Y43" i="126" s="1"/>
  <c r="Y45" i="126" s="1"/>
  <c r="Y47" i="126" s="1"/>
  <c r="X21" i="126"/>
  <c r="Z21" i="126" s="1"/>
  <c r="W21" i="126"/>
  <c r="W37" i="126" s="1"/>
  <c r="W41" i="126" s="1"/>
  <c r="W43" i="126" s="1"/>
  <c r="W45" i="126" s="1"/>
  <c r="W47" i="126" s="1"/>
  <c r="V21" i="126"/>
  <c r="V37" i="126" s="1"/>
  <c r="V41" i="126" s="1"/>
  <c r="V43" i="126" s="1"/>
  <c r="V45" i="126" s="1"/>
  <c r="V47" i="126" s="1"/>
  <c r="U21" i="126"/>
  <c r="U37" i="126" s="1"/>
  <c r="U41" i="126" s="1"/>
  <c r="U43" i="126" s="1"/>
  <c r="U45" i="126" s="1"/>
  <c r="U47" i="126" s="1"/>
  <c r="T21" i="126"/>
  <c r="S21" i="126"/>
  <c r="S37" i="126" s="1"/>
  <c r="S41" i="126" s="1"/>
  <c r="S43" i="126" s="1"/>
  <c r="S45" i="126" s="1"/>
  <c r="S47" i="126" s="1"/>
  <c r="R21" i="126"/>
  <c r="R37" i="126" s="1"/>
  <c r="R41" i="126" s="1"/>
  <c r="R43" i="126" s="1"/>
  <c r="R45" i="126" s="1"/>
  <c r="R47" i="126" s="1"/>
  <c r="Q21" i="126"/>
  <c r="Q37" i="126" s="1"/>
  <c r="Q41" i="126" s="1"/>
  <c r="Q43" i="126" s="1"/>
  <c r="Q45" i="126" s="1"/>
  <c r="Q47" i="126" s="1"/>
  <c r="P21" i="126"/>
  <c r="P37" i="126" s="1"/>
  <c r="P41" i="126" s="1"/>
  <c r="P43" i="126" s="1"/>
  <c r="P45" i="126" s="1"/>
  <c r="P47" i="126" s="1"/>
  <c r="O21" i="126"/>
  <c r="O37" i="126" s="1"/>
  <c r="O41" i="126" s="1"/>
  <c r="O43" i="126" s="1"/>
  <c r="O45" i="126" s="1"/>
  <c r="O47" i="126" s="1"/>
  <c r="N21" i="126"/>
  <c r="N37" i="126" s="1"/>
  <c r="N41" i="126" s="1"/>
  <c r="N43" i="126" s="1"/>
  <c r="N45" i="126" s="1"/>
  <c r="N47" i="126" s="1"/>
  <c r="M21" i="126"/>
  <c r="M37" i="126" s="1"/>
  <c r="M41" i="126" s="1"/>
  <c r="M43" i="126" s="1"/>
  <c r="M45" i="126" s="1"/>
  <c r="M47" i="126" s="1"/>
  <c r="L21" i="126"/>
  <c r="K21" i="126"/>
  <c r="K37" i="126" s="1"/>
  <c r="K41" i="126" s="1"/>
  <c r="K43" i="126" s="1"/>
  <c r="K45" i="126" s="1"/>
  <c r="K47" i="126" s="1"/>
  <c r="J21" i="126"/>
  <c r="J37" i="126" s="1"/>
  <c r="J41" i="126" s="1"/>
  <c r="J43" i="126" s="1"/>
  <c r="J45" i="126" s="1"/>
  <c r="J47" i="126" s="1"/>
  <c r="I21" i="126"/>
  <c r="I37" i="126" s="1"/>
  <c r="I41" i="126" s="1"/>
  <c r="I43" i="126" s="1"/>
  <c r="I45" i="126" s="1"/>
  <c r="I47" i="126" s="1"/>
  <c r="H21" i="126"/>
  <c r="H37" i="126" s="1"/>
  <c r="H41" i="126" s="1"/>
  <c r="H43" i="126" s="1"/>
  <c r="H45" i="126" s="1"/>
  <c r="H47" i="126" s="1"/>
  <c r="G21" i="126"/>
  <c r="G37" i="126" s="1"/>
  <c r="G41" i="126" s="1"/>
  <c r="G43" i="126" s="1"/>
  <c r="G45" i="126" s="1"/>
  <c r="G47" i="126" s="1"/>
  <c r="F21" i="126"/>
  <c r="X37" i="126" s="1"/>
  <c r="E21" i="126"/>
  <c r="E37" i="126" s="1"/>
  <c r="E41" i="126" s="1"/>
  <c r="E43" i="126" s="1"/>
  <c r="E45" i="126" s="1"/>
  <c r="E47" i="126" s="1"/>
  <c r="D21" i="126"/>
  <c r="C21" i="126"/>
  <c r="C37" i="126" s="1"/>
  <c r="C41" i="126" s="1"/>
  <c r="C43" i="126" s="1"/>
  <c r="C45" i="126" s="1"/>
  <c r="C47" i="126" s="1"/>
  <c r="AA21" i="127"/>
  <c r="AA37" i="127" s="1"/>
  <c r="AA41" i="127" s="1"/>
  <c r="AA43" i="127" s="1"/>
  <c r="AA45" i="127" s="1"/>
  <c r="AA47" i="127" s="1"/>
  <c r="Y21" i="127"/>
  <c r="Y37" i="127" s="1"/>
  <c r="Y41" i="127" s="1"/>
  <c r="Y43" i="127" s="1"/>
  <c r="Y45" i="127" s="1"/>
  <c r="Y47" i="127" s="1"/>
  <c r="X21" i="127"/>
  <c r="Z21" i="127" s="1"/>
  <c r="W21" i="127"/>
  <c r="W37" i="127" s="1"/>
  <c r="W41" i="127" s="1"/>
  <c r="W43" i="127" s="1"/>
  <c r="W45" i="127" s="1"/>
  <c r="W47" i="127" s="1"/>
  <c r="V21" i="127"/>
  <c r="V37" i="127" s="1"/>
  <c r="V41" i="127" s="1"/>
  <c r="V43" i="127" s="1"/>
  <c r="V45" i="127" s="1"/>
  <c r="V47" i="127" s="1"/>
  <c r="U21" i="127"/>
  <c r="U37" i="127" s="1"/>
  <c r="U41" i="127" s="1"/>
  <c r="U43" i="127" s="1"/>
  <c r="U45" i="127" s="1"/>
  <c r="U47" i="127" s="1"/>
  <c r="T21" i="127"/>
  <c r="S21" i="127"/>
  <c r="S37" i="127" s="1"/>
  <c r="S41" i="127" s="1"/>
  <c r="S43" i="127" s="1"/>
  <c r="S45" i="127" s="1"/>
  <c r="S47" i="127" s="1"/>
  <c r="R21" i="127"/>
  <c r="R37" i="127" s="1"/>
  <c r="R41" i="127" s="1"/>
  <c r="R43" i="127" s="1"/>
  <c r="R45" i="127" s="1"/>
  <c r="R47" i="127" s="1"/>
  <c r="Q21" i="127"/>
  <c r="Q37" i="127" s="1"/>
  <c r="Q41" i="127" s="1"/>
  <c r="Q43" i="127" s="1"/>
  <c r="Q45" i="127" s="1"/>
  <c r="Q47" i="127" s="1"/>
  <c r="P21" i="127"/>
  <c r="P37" i="127" s="1"/>
  <c r="P41" i="127" s="1"/>
  <c r="P43" i="127" s="1"/>
  <c r="P45" i="127" s="1"/>
  <c r="P47" i="127" s="1"/>
  <c r="O21" i="127"/>
  <c r="O37" i="127" s="1"/>
  <c r="O41" i="127" s="1"/>
  <c r="O43" i="127" s="1"/>
  <c r="O45" i="127" s="1"/>
  <c r="O47" i="127" s="1"/>
  <c r="N21" i="127"/>
  <c r="N37" i="127" s="1"/>
  <c r="N41" i="127" s="1"/>
  <c r="N43" i="127" s="1"/>
  <c r="N45" i="127" s="1"/>
  <c r="N47" i="127" s="1"/>
  <c r="M21" i="127"/>
  <c r="M37" i="127" s="1"/>
  <c r="M41" i="127" s="1"/>
  <c r="M43" i="127" s="1"/>
  <c r="M45" i="127" s="1"/>
  <c r="M47" i="127" s="1"/>
  <c r="L21" i="127"/>
  <c r="K21" i="127"/>
  <c r="K37" i="127" s="1"/>
  <c r="K41" i="127" s="1"/>
  <c r="K43" i="127" s="1"/>
  <c r="K45" i="127" s="1"/>
  <c r="K47" i="127" s="1"/>
  <c r="J21" i="127"/>
  <c r="J37" i="127" s="1"/>
  <c r="J41" i="127" s="1"/>
  <c r="J43" i="127" s="1"/>
  <c r="J45" i="127" s="1"/>
  <c r="J47" i="127" s="1"/>
  <c r="I21" i="127"/>
  <c r="I37" i="127" s="1"/>
  <c r="I41" i="127" s="1"/>
  <c r="I43" i="127" s="1"/>
  <c r="I45" i="127" s="1"/>
  <c r="I47" i="127" s="1"/>
  <c r="H21" i="127"/>
  <c r="H37" i="127" s="1"/>
  <c r="H41" i="127" s="1"/>
  <c r="H43" i="127" s="1"/>
  <c r="H45" i="127" s="1"/>
  <c r="H47" i="127" s="1"/>
  <c r="G21" i="127"/>
  <c r="G37" i="127" s="1"/>
  <c r="G41" i="127" s="1"/>
  <c r="G43" i="127" s="1"/>
  <c r="G45" i="127" s="1"/>
  <c r="G47" i="127" s="1"/>
  <c r="F21" i="127"/>
  <c r="E21" i="127"/>
  <c r="E37" i="127" s="1"/>
  <c r="E41" i="127" s="1"/>
  <c r="E43" i="127" s="1"/>
  <c r="E45" i="127" s="1"/>
  <c r="E47" i="127" s="1"/>
  <c r="D21" i="127"/>
  <c r="C21" i="127"/>
  <c r="C37" i="127" s="1"/>
  <c r="C41" i="127" s="1"/>
  <c r="C43" i="127" s="1"/>
  <c r="C45" i="127" s="1"/>
  <c r="C47" i="127" s="1"/>
  <c r="AA21" i="128"/>
  <c r="AA37" i="128" s="1"/>
  <c r="AA41" i="128" s="1"/>
  <c r="AA43" i="128" s="1"/>
  <c r="AA45" i="128" s="1"/>
  <c r="AA47" i="128" s="1"/>
  <c r="Y21" i="128"/>
  <c r="Y37" i="128" s="1"/>
  <c r="Y41" i="128" s="1"/>
  <c r="Y43" i="128" s="1"/>
  <c r="Y45" i="128" s="1"/>
  <c r="Y47" i="128" s="1"/>
  <c r="X21" i="128"/>
  <c r="Z21" i="128" s="1"/>
  <c r="W21" i="128"/>
  <c r="W37" i="128" s="1"/>
  <c r="W41" i="128" s="1"/>
  <c r="W43" i="128" s="1"/>
  <c r="W45" i="128" s="1"/>
  <c r="W47" i="128" s="1"/>
  <c r="V21" i="128"/>
  <c r="V37" i="128" s="1"/>
  <c r="V41" i="128" s="1"/>
  <c r="V43" i="128" s="1"/>
  <c r="V45" i="128" s="1"/>
  <c r="V47" i="128" s="1"/>
  <c r="U21" i="128"/>
  <c r="U37" i="128" s="1"/>
  <c r="U41" i="128" s="1"/>
  <c r="U43" i="128" s="1"/>
  <c r="U45" i="128" s="1"/>
  <c r="U47" i="128" s="1"/>
  <c r="T21" i="128"/>
  <c r="S21" i="128"/>
  <c r="S37" i="128" s="1"/>
  <c r="S41" i="128" s="1"/>
  <c r="S43" i="128" s="1"/>
  <c r="S45" i="128" s="1"/>
  <c r="S47" i="128" s="1"/>
  <c r="R21" i="128"/>
  <c r="R37" i="128" s="1"/>
  <c r="R41" i="128" s="1"/>
  <c r="R43" i="128" s="1"/>
  <c r="R45" i="128" s="1"/>
  <c r="R47" i="128" s="1"/>
  <c r="Q21" i="128"/>
  <c r="Q37" i="128" s="1"/>
  <c r="Q41" i="128" s="1"/>
  <c r="Q43" i="128" s="1"/>
  <c r="Q45" i="128" s="1"/>
  <c r="Q47" i="128" s="1"/>
  <c r="P21" i="128"/>
  <c r="P37" i="128" s="1"/>
  <c r="P41" i="128" s="1"/>
  <c r="P43" i="128" s="1"/>
  <c r="P45" i="128" s="1"/>
  <c r="P47" i="128" s="1"/>
  <c r="O21" i="128"/>
  <c r="O37" i="128" s="1"/>
  <c r="O41" i="128" s="1"/>
  <c r="O43" i="128" s="1"/>
  <c r="O45" i="128" s="1"/>
  <c r="O47" i="128" s="1"/>
  <c r="N21" i="128"/>
  <c r="N37" i="128" s="1"/>
  <c r="N41" i="128" s="1"/>
  <c r="N43" i="128" s="1"/>
  <c r="N45" i="128" s="1"/>
  <c r="N47" i="128" s="1"/>
  <c r="M21" i="128"/>
  <c r="M37" i="128" s="1"/>
  <c r="M41" i="128" s="1"/>
  <c r="M43" i="128" s="1"/>
  <c r="M45" i="128" s="1"/>
  <c r="M47" i="128" s="1"/>
  <c r="L21" i="128"/>
  <c r="K21" i="128"/>
  <c r="K37" i="128" s="1"/>
  <c r="K41" i="128" s="1"/>
  <c r="K43" i="128" s="1"/>
  <c r="K45" i="128" s="1"/>
  <c r="K47" i="128" s="1"/>
  <c r="J21" i="128"/>
  <c r="J37" i="128" s="1"/>
  <c r="J41" i="128" s="1"/>
  <c r="J43" i="128" s="1"/>
  <c r="J45" i="128" s="1"/>
  <c r="J47" i="128" s="1"/>
  <c r="I21" i="128"/>
  <c r="I37" i="128" s="1"/>
  <c r="I41" i="128" s="1"/>
  <c r="I43" i="128" s="1"/>
  <c r="I45" i="128" s="1"/>
  <c r="I47" i="128" s="1"/>
  <c r="H21" i="128"/>
  <c r="H37" i="128" s="1"/>
  <c r="H41" i="128" s="1"/>
  <c r="H43" i="128" s="1"/>
  <c r="H45" i="128" s="1"/>
  <c r="H47" i="128" s="1"/>
  <c r="G21" i="128"/>
  <c r="G37" i="128" s="1"/>
  <c r="G41" i="128" s="1"/>
  <c r="G43" i="128" s="1"/>
  <c r="G45" i="128" s="1"/>
  <c r="G47" i="128" s="1"/>
  <c r="F21" i="128"/>
  <c r="X37" i="128" s="1"/>
  <c r="E21" i="128"/>
  <c r="E37" i="128" s="1"/>
  <c r="E41" i="128" s="1"/>
  <c r="E43" i="128" s="1"/>
  <c r="E45" i="128" s="1"/>
  <c r="E47" i="128" s="1"/>
  <c r="D21" i="128"/>
  <c r="C21" i="128"/>
  <c r="C37" i="128" s="1"/>
  <c r="C41" i="128" s="1"/>
  <c r="C43" i="128" s="1"/>
  <c r="C45" i="128" s="1"/>
  <c r="C47" i="128" s="1"/>
  <c r="AA21" i="129"/>
  <c r="AA37" i="129" s="1"/>
  <c r="AA41" i="129" s="1"/>
  <c r="AA43" i="129" s="1"/>
  <c r="AA45" i="129" s="1"/>
  <c r="AA47" i="129" s="1"/>
  <c r="Y21" i="129"/>
  <c r="Y37" i="129" s="1"/>
  <c r="Y41" i="129" s="1"/>
  <c r="Y43" i="129" s="1"/>
  <c r="Y45" i="129" s="1"/>
  <c r="Y47" i="129" s="1"/>
  <c r="X21" i="129"/>
  <c r="Z21" i="129" s="1"/>
  <c r="W21" i="129"/>
  <c r="W37" i="129" s="1"/>
  <c r="W41" i="129" s="1"/>
  <c r="W43" i="129" s="1"/>
  <c r="W45" i="129" s="1"/>
  <c r="W47" i="129" s="1"/>
  <c r="V21" i="129"/>
  <c r="V37" i="129" s="1"/>
  <c r="V41" i="129" s="1"/>
  <c r="V43" i="129" s="1"/>
  <c r="V45" i="129" s="1"/>
  <c r="V47" i="129" s="1"/>
  <c r="U21" i="129"/>
  <c r="U37" i="129" s="1"/>
  <c r="U41" i="129" s="1"/>
  <c r="U43" i="129" s="1"/>
  <c r="U45" i="129" s="1"/>
  <c r="U47" i="129" s="1"/>
  <c r="T21" i="129"/>
  <c r="S21" i="129"/>
  <c r="S37" i="129" s="1"/>
  <c r="S41" i="129" s="1"/>
  <c r="S43" i="129" s="1"/>
  <c r="S45" i="129" s="1"/>
  <c r="S47" i="129" s="1"/>
  <c r="R21" i="129"/>
  <c r="R37" i="129" s="1"/>
  <c r="R41" i="129" s="1"/>
  <c r="R43" i="129" s="1"/>
  <c r="R45" i="129" s="1"/>
  <c r="R47" i="129" s="1"/>
  <c r="Q21" i="129"/>
  <c r="Q37" i="129" s="1"/>
  <c r="Q41" i="129" s="1"/>
  <c r="Q43" i="129" s="1"/>
  <c r="Q45" i="129" s="1"/>
  <c r="Q47" i="129" s="1"/>
  <c r="P21" i="129"/>
  <c r="P37" i="129" s="1"/>
  <c r="P41" i="129" s="1"/>
  <c r="P43" i="129" s="1"/>
  <c r="P45" i="129" s="1"/>
  <c r="P47" i="129" s="1"/>
  <c r="O21" i="129"/>
  <c r="O37" i="129" s="1"/>
  <c r="O41" i="129" s="1"/>
  <c r="O43" i="129" s="1"/>
  <c r="O45" i="129" s="1"/>
  <c r="O47" i="129" s="1"/>
  <c r="N21" i="129"/>
  <c r="N37" i="129" s="1"/>
  <c r="N41" i="129" s="1"/>
  <c r="N43" i="129" s="1"/>
  <c r="N45" i="129" s="1"/>
  <c r="N47" i="129" s="1"/>
  <c r="M21" i="129"/>
  <c r="M37" i="129" s="1"/>
  <c r="M41" i="129" s="1"/>
  <c r="M43" i="129" s="1"/>
  <c r="M45" i="129" s="1"/>
  <c r="M47" i="129" s="1"/>
  <c r="L21" i="129"/>
  <c r="K21" i="129"/>
  <c r="K37" i="129" s="1"/>
  <c r="K41" i="129" s="1"/>
  <c r="K43" i="129" s="1"/>
  <c r="K45" i="129" s="1"/>
  <c r="K47" i="129" s="1"/>
  <c r="J21" i="129"/>
  <c r="J37" i="129" s="1"/>
  <c r="J41" i="129" s="1"/>
  <c r="J43" i="129" s="1"/>
  <c r="J45" i="129" s="1"/>
  <c r="J47" i="129" s="1"/>
  <c r="I21" i="129"/>
  <c r="I37" i="129" s="1"/>
  <c r="I41" i="129" s="1"/>
  <c r="I43" i="129" s="1"/>
  <c r="I45" i="129" s="1"/>
  <c r="I47" i="129" s="1"/>
  <c r="H21" i="129"/>
  <c r="H37" i="129" s="1"/>
  <c r="H41" i="129" s="1"/>
  <c r="H43" i="129" s="1"/>
  <c r="H45" i="129" s="1"/>
  <c r="H47" i="129" s="1"/>
  <c r="G21" i="129"/>
  <c r="G37" i="129" s="1"/>
  <c r="G41" i="129" s="1"/>
  <c r="G43" i="129" s="1"/>
  <c r="G45" i="129" s="1"/>
  <c r="G47" i="129" s="1"/>
  <c r="F21" i="129"/>
  <c r="X37" i="129" s="1"/>
  <c r="E21" i="129"/>
  <c r="E37" i="129" s="1"/>
  <c r="E41" i="129" s="1"/>
  <c r="E43" i="129" s="1"/>
  <c r="E45" i="129" s="1"/>
  <c r="E47" i="129" s="1"/>
  <c r="D21" i="129"/>
  <c r="C21" i="129"/>
  <c r="C37" i="129" s="1"/>
  <c r="C41" i="129" s="1"/>
  <c r="C43" i="129" s="1"/>
  <c r="C45" i="129" s="1"/>
  <c r="C47" i="129" s="1"/>
  <c r="AA21" i="130"/>
  <c r="AA37" i="130" s="1"/>
  <c r="AA41" i="130" s="1"/>
  <c r="AA43" i="130" s="1"/>
  <c r="AA45" i="130" s="1"/>
  <c r="AA47" i="130" s="1"/>
  <c r="Y21" i="130"/>
  <c r="Y37" i="130" s="1"/>
  <c r="Y41" i="130" s="1"/>
  <c r="Y43" i="130" s="1"/>
  <c r="Y45" i="130" s="1"/>
  <c r="Y47" i="130" s="1"/>
  <c r="X21" i="130"/>
  <c r="Z21" i="130" s="1"/>
  <c r="W21" i="130"/>
  <c r="W37" i="130" s="1"/>
  <c r="W41" i="130" s="1"/>
  <c r="W43" i="130" s="1"/>
  <c r="W45" i="130" s="1"/>
  <c r="W47" i="130" s="1"/>
  <c r="V21" i="130"/>
  <c r="V37" i="130" s="1"/>
  <c r="V41" i="130" s="1"/>
  <c r="V43" i="130" s="1"/>
  <c r="V45" i="130" s="1"/>
  <c r="V47" i="130" s="1"/>
  <c r="U21" i="130"/>
  <c r="U37" i="130" s="1"/>
  <c r="U41" i="130" s="1"/>
  <c r="U43" i="130" s="1"/>
  <c r="U45" i="130" s="1"/>
  <c r="U47" i="130" s="1"/>
  <c r="T21" i="130"/>
  <c r="S21" i="130"/>
  <c r="S37" i="130" s="1"/>
  <c r="S41" i="130" s="1"/>
  <c r="S43" i="130" s="1"/>
  <c r="S45" i="130" s="1"/>
  <c r="S47" i="130" s="1"/>
  <c r="R21" i="130"/>
  <c r="R37" i="130" s="1"/>
  <c r="R41" i="130" s="1"/>
  <c r="R43" i="130" s="1"/>
  <c r="R45" i="130" s="1"/>
  <c r="R47" i="130" s="1"/>
  <c r="Q21" i="130"/>
  <c r="Q37" i="130" s="1"/>
  <c r="Q41" i="130" s="1"/>
  <c r="Q43" i="130" s="1"/>
  <c r="Q45" i="130" s="1"/>
  <c r="Q47" i="130" s="1"/>
  <c r="P21" i="130"/>
  <c r="P37" i="130" s="1"/>
  <c r="P41" i="130" s="1"/>
  <c r="P43" i="130" s="1"/>
  <c r="P45" i="130" s="1"/>
  <c r="P47" i="130" s="1"/>
  <c r="O21" i="130"/>
  <c r="O37" i="130" s="1"/>
  <c r="O41" i="130" s="1"/>
  <c r="O43" i="130" s="1"/>
  <c r="O45" i="130" s="1"/>
  <c r="O47" i="130" s="1"/>
  <c r="N21" i="130"/>
  <c r="N37" i="130" s="1"/>
  <c r="N41" i="130" s="1"/>
  <c r="N43" i="130" s="1"/>
  <c r="N45" i="130" s="1"/>
  <c r="N47" i="130" s="1"/>
  <c r="M21" i="130"/>
  <c r="M37" i="130" s="1"/>
  <c r="M41" i="130" s="1"/>
  <c r="M43" i="130" s="1"/>
  <c r="M45" i="130" s="1"/>
  <c r="M47" i="130" s="1"/>
  <c r="L21" i="130"/>
  <c r="K21" i="130"/>
  <c r="K37" i="130" s="1"/>
  <c r="K41" i="130" s="1"/>
  <c r="K43" i="130" s="1"/>
  <c r="K45" i="130" s="1"/>
  <c r="K47" i="130" s="1"/>
  <c r="J21" i="130"/>
  <c r="J37" i="130" s="1"/>
  <c r="J41" i="130" s="1"/>
  <c r="J43" i="130" s="1"/>
  <c r="J45" i="130" s="1"/>
  <c r="J47" i="130" s="1"/>
  <c r="I21" i="130"/>
  <c r="I37" i="130" s="1"/>
  <c r="I41" i="130" s="1"/>
  <c r="I43" i="130" s="1"/>
  <c r="I45" i="130" s="1"/>
  <c r="I47" i="130" s="1"/>
  <c r="H21" i="130"/>
  <c r="H37" i="130" s="1"/>
  <c r="H41" i="130" s="1"/>
  <c r="H43" i="130" s="1"/>
  <c r="H45" i="130" s="1"/>
  <c r="H47" i="130" s="1"/>
  <c r="G21" i="130"/>
  <c r="G37" i="130" s="1"/>
  <c r="G41" i="130" s="1"/>
  <c r="G43" i="130" s="1"/>
  <c r="G45" i="130" s="1"/>
  <c r="G47" i="130" s="1"/>
  <c r="F21" i="130"/>
  <c r="X37" i="130" s="1"/>
  <c r="E21" i="130"/>
  <c r="E37" i="130" s="1"/>
  <c r="E41" i="130" s="1"/>
  <c r="E43" i="130" s="1"/>
  <c r="E45" i="130" s="1"/>
  <c r="E47" i="130" s="1"/>
  <c r="D21" i="130"/>
  <c r="C21" i="130"/>
  <c r="C37" i="130" s="1"/>
  <c r="C41" i="130" s="1"/>
  <c r="C43" i="130" s="1"/>
  <c r="C45" i="130" s="1"/>
  <c r="C47" i="130" s="1"/>
  <c r="AA21" i="131"/>
  <c r="AA37" i="131" s="1"/>
  <c r="AA41" i="131" s="1"/>
  <c r="AA43" i="131" s="1"/>
  <c r="AA45" i="131" s="1"/>
  <c r="AA47" i="131" s="1"/>
  <c r="Y21" i="131"/>
  <c r="Y37" i="131" s="1"/>
  <c r="Y41" i="131" s="1"/>
  <c r="Y43" i="131" s="1"/>
  <c r="Y45" i="131" s="1"/>
  <c r="Y47" i="131" s="1"/>
  <c r="X21" i="131"/>
  <c r="Z21" i="131" s="1"/>
  <c r="W21" i="131"/>
  <c r="W37" i="131" s="1"/>
  <c r="W41" i="131" s="1"/>
  <c r="W43" i="131" s="1"/>
  <c r="W45" i="131" s="1"/>
  <c r="W47" i="131" s="1"/>
  <c r="V21" i="131"/>
  <c r="V37" i="131" s="1"/>
  <c r="V41" i="131" s="1"/>
  <c r="V43" i="131" s="1"/>
  <c r="V45" i="131" s="1"/>
  <c r="V47" i="131" s="1"/>
  <c r="U21" i="131"/>
  <c r="U37" i="131" s="1"/>
  <c r="U41" i="131" s="1"/>
  <c r="U43" i="131" s="1"/>
  <c r="U45" i="131" s="1"/>
  <c r="U47" i="131" s="1"/>
  <c r="T21" i="131"/>
  <c r="S21" i="131"/>
  <c r="S37" i="131" s="1"/>
  <c r="S41" i="131" s="1"/>
  <c r="S43" i="131" s="1"/>
  <c r="S45" i="131" s="1"/>
  <c r="S47" i="131" s="1"/>
  <c r="R21" i="131"/>
  <c r="R37" i="131" s="1"/>
  <c r="R41" i="131" s="1"/>
  <c r="R43" i="131" s="1"/>
  <c r="R45" i="131" s="1"/>
  <c r="R47" i="131" s="1"/>
  <c r="Q21" i="131"/>
  <c r="Q37" i="131" s="1"/>
  <c r="Q41" i="131" s="1"/>
  <c r="Q43" i="131" s="1"/>
  <c r="Q45" i="131" s="1"/>
  <c r="Q47" i="131" s="1"/>
  <c r="P21" i="131"/>
  <c r="P37" i="131" s="1"/>
  <c r="P41" i="131" s="1"/>
  <c r="P43" i="131" s="1"/>
  <c r="P45" i="131" s="1"/>
  <c r="P47" i="131" s="1"/>
  <c r="O21" i="131"/>
  <c r="O37" i="131" s="1"/>
  <c r="O41" i="131" s="1"/>
  <c r="O43" i="131" s="1"/>
  <c r="O45" i="131" s="1"/>
  <c r="O47" i="131" s="1"/>
  <c r="N21" i="131"/>
  <c r="N37" i="131" s="1"/>
  <c r="N41" i="131" s="1"/>
  <c r="N43" i="131" s="1"/>
  <c r="N45" i="131" s="1"/>
  <c r="N47" i="131" s="1"/>
  <c r="M21" i="131"/>
  <c r="M37" i="131" s="1"/>
  <c r="M41" i="131" s="1"/>
  <c r="M43" i="131" s="1"/>
  <c r="M45" i="131" s="1"/>
  <c r="M47" i="131" s="1"/>
  <c r="L21" i="131"/>
  <c r="K21" i="131"/>
  <c r="K37" i="131" s="1"/>
  <c r="K41" i="131" s="1"/>
  <c r="K43" i="131" s="1"/>
  <c r="K45" i="131" s="1"/>
  <c r="K47" i="131" s="1"/>
  <c r="J21" i="131"/>
  <c r="J37" i="131" s="1"/>
  <c r="J41" i="131" s="1"/>
  <c r="J43" i="131" s="1"/>
  <c r="J45" i="131" s="1"/>
  <c r="J47" i="131" s="1"/>
  <c r="I21" i="131"/>
  <c r="I37" i="131" s="1"/>
  <c r="I41" i="131" s="1"/>
  <c r="I43" i="131" s="1"/>
  <c r="I45" i="131" s="1"/>
  <c r="I47" i="131" s="1"/>
  <c r="H21" i="131"/>
  <c r="H37" i="131" s="1"/>
  <c r="H41" i="131" s="1"/>
  <c r="H43" i="131" s="1"/>
  <c r="H45" i="131" s="1"/>
  <c r="H47" i="131" s="1"/>
  <c r="G21" i="131"/>
  <c r="G37" i="131" s="1"/>
  <c r="G41" i="131" s="1"/>
  <c r="G43" i="131" s="1"/>
  <c r="G45" i="131" s="1"/>
  <c r="G47" i="131" s="1"/>
  <c r="F21" i="131"/>
  <c r="X37" i="131" s="1"/>
  <c r="E21" i="131"/>
  <c r="E37" i="131" s="1"/>
  <c r="E41" i="131" s="1"/>
  <c r="E43" i="131" s="1"/>
  <c r="E45" i="131" s="1"/>
  <c r="E47" i="131" s="1"/>
  <c r="D21" i="131"/>
  <c r="C21" i="131"/>
  <c r="C37" i="131" s="1"/>
  <c r="C41" i="131" s="1"/>
  <c r="C43" i="131" s="1"/>
  <c r="C45" i="131" s="1"/>
  <c r="C47" i="131" s="1"/>
  <c r="AA21" i="132"/>
  <c r="AA37" i="132" s="1"/>
  <c r="AA41" i="132" s="1"/>
  <c r="AA43" i="132" s="1"/>
  <c r="AA45" i="132" s="1"/>
  <c r="AA47" i="132" s="1"/>
  <c r="Y21" i="132"/>
  <c r="Y37" i="132" s="1"/>
  <c r="Y41" i="132" s="1"/>
  <c r="Y43" i="132" s="1"/>
  <c r="Y45" i="132" s="1"/>
  <c r="Y47" i="132" s="1"/>
  <c r="X21" i="132"/>
  <c r="Z21" i="132" s="1"/>
  <c r="W21" i="132"/>
  <c r="W37" i="132" s="1"/>
  <c r="W41" i="132" s="1"/>
  <c r="W43" i="132" s="1"/>
  <c r="W45" i="132" s="1"/>
  <c r="W47" i="132" s="1"/>
  <c r="V21" i="132"/>
  <c r="V37" i="132" s="1"/>
  <c r="V41" i="132" s="1"/>
  <c r="V43" i="132" s="1"/>
  <c r="V45" i="132" s="1"/>
  <c r="V47" i="132" s="1"/>
  <c r="U21" i="132"/>
  <c r="U37" i="132" s="1"/>
  <c r="U41" i="132" s="1"/>
  <c r="U43" i="132" s="1"/>
  <c r="U45" i="132" s="1"/>
  <c r="U47" i="132" s="1"/>
  <c r="T21" i="132"/>
  <c r="S21" i="132"/>
  <c r="S37" i="132" s="1"/>
  <c r="S41" i="132" s="1"/>
  <c r="S43" i="132" s="1"/>
  <c r="S45" i="132" s="1"/>
  <c r="S47" i="132" s="1"/>
  <c r="R21" i="132"/>
  <c r="R37" i="132" s="1"/>
  <c r="R41" i="132" s="1"/>
  <c r="R43" i="132" s="1"/>
  <c r="R45" i="132" s="1"/>
  <c r="R47" i="132" s="1"/>
  <c r="Q21" i="132"/>
  <c r="Q37" i="132" s="1"/>
  <c r="Q41" i="132" s="1"/>
  <c r="Q43" i="132" s="1"/>
  <c r="Q45" i="132" s="1"/>
  <c r="Q47" i="132" s="1"/>
  <c r="P21" i="132"/>
  <c r="P37" i="132" s="1"/>
  <c r="P41" i="132" s="1"/>
  <c r="P43" i="132" s="1"/>
  <c r="P45" i="132" s="1"/>
  <c r="P47" i="132" s="1"/>
  <c r="O21" i="132"/>
  <c r="O37" i="132" s="1"/>
  <c r="O41" i="132" s="1"/>
  <c r="O43" i="132" s="1"/>
  <c r="O45" i="132" s="1"/>
  <c r="O47" i="132" s="1"/>
  <c r="N21" i="132"/>
  <c r="N37" i="132" s="1"/>
  <c r="N41" i="132" s="1"/>
  <c r="N43" i="132" s="1"/>
  <c r="N45" i="132" s="1"/>
  <c r="N47" i="132" s="1"/>
  <c r="M21" i="132"/>
  <c r="M37" i="132" s="1"/>
  <c r="M41" i="132" s="1"/>
  <c r="M43" i="132" s="1"/>
  <c r="M45" i="132" s="1"/>
  <c r="M47" i="132" s="1"/>
  <c r="L21" i="132"/>
  <c r="K21" i="132"/>
  <c r="K37" i="132" s="1"/>
  <c r="K41" i="132" s="1"/>
  <c r="K43" i="132" s="1"/>
  <c r="K45" i="132" s="1"/>
  <c r="K47" i="132" s="1"/>
  <c r="J21" i="132"/>
  <c r="J37" i="132" s="1"/>
  <c r="J41" i="132" s="1"/>
  <c r="J43" i="132" s="1"/>
  <c r="J45" i="132" s="1"/>
  <c r="J47" i="132" s="1"/>
  <c r="I21" i="132"/>
  <c r="I37" i="132" s="1"/>
  <c r="I41" i="132" s="1"/>
  <c r="I43" i="132" s="1"/>
  <c r="I45" i="132" s="1"/>
  <c r="I47" i="132" s="1"/>
  <c r="H21" i="132"/>
  <c r="H37" i="132" s="1"/>
  <c r="H41" i="132" s="1"/>
  <c r="H43" i="132" s="1"/>
  <c r="H45" i="132" s="1"/>
  <c r="H47" i="132" s="1"/>
  <c r="G21" i="132"/>
  <c r="G37" i="132" s="1"/>
  <c r="G41" i="132" s="1"/>
  <c r="G43" i="132" s="1"/>
  <c r="G45" i="132" s="1"/>
  <c r="G47" i="132" s="1"/>
  <c r="F21" i="132"/>
  <c r="E21" i="132"/>
  <c r="E37" i="132" s="1"/>
  <c r="E41" i="132" s="1"/>
  <c r="E43" i="132" s="1"/>
  <c r="E45" i="132" s="1"/>
  <c r="E47" i="132" s="1"/>
  <c r="D21" i="132"/>
  <c r="C21" i="132"/>
  <c r="C37" i="132" s="1"/>
  <c r="C41" i="132" s="1"/>
  <c r="C43" i="132" s="1"/>
  <c r="C45" i="132" s="1"/>
  <c r="C47" i="132" s="1"/>
  <c r="AA21" i="133"/>
  <c r="AA37" i="133" s="1"/>
  <c r="AA41" i="133" s="1"/>
  <c r="AA43" i="133" s="1"/>
  <c r="AA45" i="133" s="1"/>
  <c r="AA47" i="133" s="1"/>
  <c r="Y21" i="133"/>
  <c r="Y37" i="133" s="1"/>
  <c r="Y41" i="133" s="1"/>
  <c r="Y43" i="133" s="1"/>
  <c r="Y45" i="133" s="1"/>
  <c r="X21" i="133"/>
  <c r="Z21" i="133" s="1"/>
  <c r="W21" i="133"/>
  <c r="W37" i="133" s="1"/>
  <c r="W41" i="133" s="1"/>
  <c r="W43" i="133" s="1"/>
  <c r="W45" i="133" s="1"/>
  <c r="W47" i="133" s="1"/>
  <c r="V21" i="133"/>
  <c r="V37" i="133" s="1"/>
  <c r="V41" i="133" s="1"/>
  <c r="V43" i="133" s="1"/>
  <c r="V45" i="133" s="1"/>
  <c r="V47" i="133" s="1"/>
  <c r="U21" i="133"/>
  <c r="U37" i="133" s="1"/>
  <c r="U41" i="133" s="1"/>
  <c r="U43" i="133" s="1"/>
  <c r="U45" i="133" s="1"/>
  <c r="U47" i="133" s="1"/>
  <c r="T21" i="133"/>
  <c r="S21" i="133"/>
  <c r="S37" i="133" s="1"/>
  <c r="S41" i="133" s="1"/>
  <c r="S43" i="133" s="1"/>
  <c r="S45" i="133" s="1"/>
  <c r="S47" i="133" s="1"/>
  <c r="R21" i="133"/>
  <c r="R37" i="133" s="1"/>
  <c r="R41" i="133" s="1"/>
  <c r="R43" i="133" s="1"/>
  <c r="R45" i="133" s="1"/>
  <c r="R47" i="133" s="1"/>
  <c r="Q21" i="133"/>
  <c r="Q37" i="133" s="1"/>
  <c r="Q41" i="133" s="1"/>
  <c r="Q43" i="133" s="1"/>
  <c r="Q45" i="133" s="1"/>
  <c r="Q47" i="133" s="1"/>
  <c r="P21" i="133"/>
  <c r="P37" i="133" s="1"/>
  <c r="P41" i="133" s="1"/>
  <c r="P43" i="133" s="1"/>
  <c r="P45" i="133" s="1"/>
  <c r="P47" i="133" s="1"/>
  <c r="O21" i="133"/>
  <c r="O37" i="133" s="1"/>
  <c r="O41" i="133" s="1"/>
  <c r="O43" i="133" s="1"/>
  <c r="O45" i="133" s="1"/>
  <c r="O47" i="133" s="1"/>
  <c r="N21" i="133"/>
  <c r="N37" i="133" s="1"/>
  <c r="N41" i="133" s="1"/>
  <c r="N43" i="133" s="1"/>
  <c r="N45" i="133" s="1"/>
  <c r="N47" i="133" s="1"/>
  <c r="M21" i="133"/>
  <c r="M37" i="133" s="1"/>
  <c r="M41" i="133" s="1"/>
  <c r="M43" i="133" s="1"/>
  <c r="M45" i="133" s="1"/>
  <c r="M47" i="133" s="1"/>
  <c r="L21" i="133"/>
  <c r="K21" i="133"/>
  <c r="K37" i="133" s="1"/>
  <c r="K41" i="133" s="1"/>
  <c r="K43" i="133" s="1"/>
  <c r="K45" i="133" s="1"/>
  <c r="K47" i="133" s="1"/>
  <c r="J21" i="133"/>
  <c r="J37" i="133" s="1"/>
  <c r="J41" i="133" s="1"/>
  <c r="J43" i="133" s="1"/>
  <c r="J45" i="133" s="1"/>
  <c r="J47" i="133" s="1"/>
  <c r="I21" i="133"/>
  <c r="I37" i="133" s="1"/>
  <c r="I41" i="133" s="1"/>
  <c r="I43" i="133" s="1"/>
  <c r="I45" i="133" s="1"/>
  <c r="I47" i="133" s="1"/>
  <c r="H21" i="133"/>
  <c r="H37" i="133" s="1"/>
  <c r="H41" i="133" s="1"/>
  <c r="H43" i="133" s="1"/>
  <c r="H45" i="133" s="1"/>
  <c r="H47" i="133" s="1"/>
  <c r="G21" i="133"/>
  <c r="G37" i="133" s="1"/>
  <c r="G41" i="133" s="1"/>
  <c r="G43" i="133" s="1"/>
  <c r="G45" i="133" s="1"/>
  <c r="G47" i="133" s="1"/>
  <c r="F21" i="133"/>
  <c r="E21" i="133"/>
  <c r="E37" i="133" s="1"/>
  <c r="E41" i="133" s="1"/>
  <c r="E43" i="133" s="1"/>
  <c r="E45" i="133" s="1"/>
  <c r="E47" i="133" s="1"/>
  <c r="D21" i="133"/>
  <c r="C21" i="133"/>
  <c r="C37" i="133" s="1"/>
  <c r="C41" i="133" s="1"/>
  <c r="C43" i="133" s="1"/>
  <c r="C45" i="133" s="1"/>
  <c r="C47" i="133" s="1"/>
  <c r="AA21" i="134"/>
  <c r="AA37" i="134" s="1"/>
  <c r="AA41" i="134" s="1"/>
  <c r="AA43" i="134" s="1"/>
  <c r="AA45" i="134" s="1"/>
  <c r="AA47" i="134" s="1"/>
  <c r="Y21" i="134"/>
  <c r="Y37" i="134" s="1"/>
  <c r="Y41" i="134" s="1"/>
  <c r="Y43" i="134" s="1"/>
  <c r="Y45" i="134" s="1"/>
  <c r="Y47" i="134" s="1"/>
  <c r="X21" i="134"/>
  <c r="Z21" i="134" s="1"/>
  <c r="W21" i="134"/>
  <c r="W37" i="134" s="1"/>
  <c r="W41" i="134" s="1"/>
  <c r="W43" i="134" s="1"/>
  <c r="W45" i="134" s="1"/>
  <c r="W47" i="134" s="1"/>
  <c r="V21" i="134"/>
  <c r="V37" i="134" s="1"/>
  <c r="V41" i="134" s="1"/>
  <c r="V43" i="134" s="1"/>
  <c r="V45" i="134" s="1"/>
  <c r="V47" i="134" s="1"/>
  <c r="U21" i="134"/>
  <c r="U37" i="134" s="1"/>
  <c r="U41" i="134" s="1"/>
  <c r="U43" i="134" s="1"/>
  <c r="U45" i="134" s="1"/>
  <c r="U47" i="134" s="1"/>
  <c r="T21" i="134"/>
  <c r="S21" i="134"/>
  <c r="S37" i="134" s="1"/>
  <c r="S41" i="134" s="1"/>
  <c r="S43" i="134" s="1"/>
  <c r="S45" i="134" s="1"/>
  <c r="S47" i="134" s="1"/>
  <c r="R21" i="134"/>
  <c r="R37" i="134" s="1"/>
  <c r="R41" i="134" s="1"/>
  <c r="R43" i="134" s="1"/>
  <c r="R45" i="134" s="1"/>
  <c r="R47" i="134" s="1"/>
  <c r="Q21" i="134"/>
  <c r="Q37" i="134" s="1"/>
  <c r="Q41" i="134" s="1"/>
  <c r="Q43" i="134" s="1"/>
  <c r="Q45" i="134" s="1"/>
  <c r="Q47" i="134" s="1"/>
  <c r="P21" i="134"/>
  <c r="P37" i="134" s="1"/>
  <c r="P41" i="134" s="1"/>
  <c r="P43" i="134" s="1"/>
  <c r="P45" i="134" s="1"/>
  <c r="P47" i="134" s="1"/>
  <c r="O21" i="134"/>
  <c r="O37" i="134" s="1"/>
  <c r="O41" i="134" s="1"/>
  <c r="O43" i="134" s="1"/>
  <c r="O45" i="134" s="1"/>
  <c r="O47" i="134" s="1"/>
  <c r="N21" i="134"/>
  <c r="N37" i="134" s="1"/>
  <c r="N41" i="134" s="1"/>
  <c r="N43" i="134" s="1"/>
  <c r="N45" i="134" s="1"/>
  <c r="N47" i="134" s="1"/>
  <c r="M21" i="134"/>
  <c r="M37" i="134" s="1"/>
  <c r="M41" i="134" s="1"/>
  <c r="M43" i="134" s="1"/>
  <c r="M45" i="134" s="1"/>
  <c r="M47" i="134" s="1"/>
  <c r="L21" i="134"/>
  <c r="K21" i="134"/>
  <c r="K37" i="134" s="1"/>
  <c r="K41" i="134" s="1"/>
  <c r="K43" i="134" s="1"/>
  <c r="K45" i="134" s="1"/>
  <c r="K47" i="134" s="1"/>
  <c r="J21" i="134"/>
  <c r="J37" i="134" s="1"/>
  <c r="J41" i="134" s="1"/>
  <c r="J43" i="134" s="1"/>
  <c r="J45" i="134" s="1"/>
  <c r="J47" i="134" s="1"/>
  <c r="I21" i="134"/>
  <c r="I37" i="134" s="1"/>
  <c r="I41" i="134" s="1"/>
  <c r="I43" i="134" s="1"/>
  <c r="I45" i="134" s="1"/>
  <c r="I47" i="134" s="1"/>
  <c r="H21" i="134"/>
  <c r="H37" i="134" s="1"/>
  <c r="H41" i="134" s="1"/>
  <c r="H43" i="134" s="1"/>
  <c r="H45" i="134" s="1"/>
  <c r="H47" i="134" s="1"/>
  <c r="G21" i="134"/>
  <c r="G37" i="134" s="1"/>
  <c r="G41" i="134" s="1"/>
  <c r="G43" i="134" s="1"/>
  <c r="G45" i="134" s="1"/>
  <c r="G47" i="134" s="1"/>
  <c r="F21" i="134"/>
  <c r="E21" i="134"/>
  <c r="E37" i="134" s="1"/>
  <c r="E41" i="134" s="1"/>
  <c r="E43" i="134" s="1"/>
  <c r="E45" i="134" s="1"/>
  <c r="E47" i="134" s="1"/>
  <c r="D21" i="134"/>
  <c r="C21" i="134"/>
  <c r="C37" i="134" s="1"/>
  <c r="C41" i="134" s="1"/>
  <c r="C43" i="134" s="1"/>
  <c r="C45" i="134" s="1"/>
  <c r="C47" i="134" s="1"/>
  <c r="AA21" i="135"/>
  <c r="AA37" i="135" s="1"/>
  <c r="AA41" i="135" s="1"/>
  <c r="AA43" i="135" s="1"/>
  <c r="AA45" i="135" s="1"/>
  <c r="AA47" i="135" s="1"/>
  <c r="Y21" i="135"/>
  <c r="Y37" i="135" s="1"/>
  <c r="Y41" i="135" s="1"/>
  <c r="Y43" i="135" s="1"/>
  <c r="Y45" i="135" s="1"/>
  <c r="Y47" i="135" s="1"/>
  <c r="X21" i="135"/>
  <c r="Z21" i="135" s="1"/>
  <c r="W21" i="135"/>
  <c r="W37" i="135" s="1"/>
  <c r="W41" i="135" s="1"/>
  <c r="W43" i="135" s="1"/>
  <c r="W45" i="135" s="1"/>
  <c r="W47" i="135" s="1"/>
  <c r="V21" i="135"/>
  <c r="V37" i="135" s="1"/>
  <c r="V41" i="135" s="1"/>
  <c r="V43" i="135" s="1"/>
  <c r="V45" i="135" s="1"/>
  <c r="V47" i="135" s="1"/>
  <c r="U21" i="135"/>
  <c r="U37" i="135" s="1"/>
  <c r="U41" i="135" s="1"/>
  <c r="U43" i="135" s="1"/>
  <c r="U45" i="135" s="1"/>
  <c r="U47" i="135" s="1"/>
  <c r="T21" i="135"/>
  <c r="S21" i="135"/>
  <c r="S37" i="135" s="1"/>
  <c r="S41" i="135" s="1"/>
  <c r="S43" i="135" s="1"/>
  <c r="S45" i="135" s="1"/>
  <c r="S47" i="135" s="1"/>
  <c r="R21" i="135"/>
  <c r="R37" i="135" s="1"/>
  <c r="R41" i="135" s="1"/>
  <c r="R43" i="135" s="1"/>
  <c r="R45" i="135" s="1"/>
  <c r="R47" i="135" s="1"/>
  <c r="Q21" i="135"/>
  <c r="Q37" i="135" s="1"/>
  <c r="Q41" i="135" s="1"/>
  <c r="Q43" i="135" s="1"/>
  <c r="Q45" i="135" s="1"/>
  <c r="Q47" i="135" s="1"/>
  <c r="P21" i="135"/>
  <c r="P37" i="135" s="1"/>
  <c r="P41" i="135" s="1"/>
  <c r="P43" i="135" s="1"/>
  <c r="P45" i="135" s="1"/>
  <c r="P47" i="135" s="1"/>
  <c r="O21" i="135"/>
  <c r="O37" i="135" s="1"/>
  <c r="O41" i="135" s="1"/>
  <c r="O43" i="135" s="1"/>
  <c r="O45" i="135" s="1"/>
  <c r="O47" i="135" s="1"/>
  <c r="N21" i="135"/>
  <c r="N37" i="135" s="1"/>
  <c r="N41" i="135" s="1"/>
  <c r="N43" i="135" s="1"/>
  <c r="N45" i="135" s="1"/>
  <c r="N47" i="135" s="1"/>
  <c r="M21" i="135"/>
  <c r="M37" i="135" s="1"/>
  <c r="M41" i="135" s="1"/>
  <c r="M43" i="135" s="1"/>
  <c r="M45" i="135" s="1"/>
  <c r="M47" i="135" s="1"/>
  <c r="L21" i="135"/>
  <c r="K21" i="135"/>
  <c r="K37" i="135" s="1"/>
  <c r="K41" i="135" s="1"/>
  <c r="K43" i="135" s="1"/>
  <c r="K45" i="135" s="1"/>
  <c r="K47" i="135" s="1"/>
  <c r="J21" i="135"/>
  <c r="J37" i="135" s="1"/>
  <c r="J41" i="135" s="1"/>
  <c r="J43" i="135" s="1"/>
  <c r="J45" i="135" s="1"/>
  <c r="J47" i="135" s="1"/>
  <c r="I21" i="135"/>
  <c r="I37" i="135" s="1"/>
  <c r="I41" i="135" s="1"/>
  <c r="I43" i="135" s="1"/>
  <c r="I45" i="135" s="1"/>
  <c r="I47" i="135" s="1"/>
  <c r="H21" i="135"/>
  <c r="H37" i="135" s="1"/>
  <c r="H41" i="135" s="1"/>
  <c r="H43" i="135" s="1"/>
  <c r="H45" i="135" s="1"/>
  <c r="H47" i="135" s="1"/>
  <c r="G21" i="135"/>
  <c r="G37" i="135" s="1"/>
  <c r="G41" i="135" s="1"/>
  <c r="G43" i="135" s="1"/>
  <c r="G45" i="135" s="1"/>
  <c r="G47" i="135" s="1"/>
  <c r="F21" i="135"/>
  <c r="X37" i="135" s="1"/>
  <c r="E21" i="135"/>
  <c r="E37" i="135" s="1"/>
  <c r="E41" i="135" s="1"/>
  <c r="E43" i="135" s="1"/>
  <c r="E45" i="135" s="1"/>
  <c r="E47" i="135" s="1"/>
  <c r="D21" i="135"/>
  <c r="C21" i="135"/>
  <c r="C37" i="135" s="1"/>
  <c r="C41" i="135" s="1"/>
  <c r="C43" i="135" s="1"/>
  <c r="C45" i="135" s="1"/>
  <c r="C47" i="135" s="1"/>
  <c r="AA21" i="136"/>
  <c r="AA37" i="136" s="1"/>
  <c r="AA41" i="136" s="1"/>
  <c r="AA43" i="136" s="1"/>
  <c r="AA45" i="136" s="1"/>
  <c r="AA47" i="136" s="1"/>
  <c r="Y21" i="136"/>
  <c r="Y37" i="136" s="1"/>
  <c r="Y41" i="136" s="1"/>
  <c r="Y43" i="136" s="1"/>
  <c r="Y45" i="136" s="1"/>
  <c r="Y47" i="136" s="1"/>
  <c r="X21" i="136"/>
  <c r="Z21" i="136" s="1"/>
  <c r="W21" i="136"/>
  <c r="W37" i="136" s="1"/>
  <c r="W41" i="136" s="1"/>
  <c r="W43" i="136" s="1"/>
  <c r="W45" i="136" s="1"/>
  <c r="W47" i="136" s="1"/>
  <c r="V21" i="136"/>
  <c r="V37" i="136" s="1"/>
  <c r="V41" i="136" s="1"/>
  <c r="V43" i="136" s="1"/>
  <c r="V45" i="136" s="1"/>
  <c r="V47" i="136" s="1"/>
  <c r="U21" i="136"/>
  <c r="U37" i="136" s="1"/>
  <c r="U41" i="136" s="1"/>
  <c r="U43" i="136" s="1"/>
  <c r="U45" i="136" s="1"/>
  <c r="U47" i="136" s="1"/>
  <c r="T21" i="136"/>
  <c r="S21" i="136"/>
  <c r="S37" i="136" s="1"/>
  <c r="S41" i="136" s="1"/>
  <c r="S43" i="136" s="1"/>
  <c r="S45" i="136" s="1"/>
  <c r="S47" i="136" s="1"/>
  <c r="R21" i="136"/>
  <c r="R37" i="136" s="1"/>
  <c r="R41" i="136" s="1"/>
  <c r="R43" i="136" s="1"/>
  <c r="R45" i="136" s="1"/>
  <c r="R47" i="136" s="1"/>
  <c r="Q21" i="136"/>
  <c r="Q37" i="136" s="1"/>
  <c r="Q41" i="136" s="1"/>
  <c r="Q43" i="136" s="1"/>
  <c r="Q45" i="136" s="1"/>
  <c r="Q47" i="136" s="1"/>
  <c r="P21" i="136"/>
  <c r="P37" i="136" s="1"/>
  <c r="P41" i="136" s="1"/>
  <c r="P43" i="136" s="1"/>
  <c r="P45" i="136" s="1"/>
  <c r="P47" i="136" s="1"/>
  <c r="O21" i="136"/>
  <c r="O37" i="136" s="1"/>
  <c r="O41" i="136" s="1"/>
  <c r="O43" i="136" s="1"/>
  <c r="O45" i="136" s="1"/>
  <c r="O47" i="136" s="1"/>
  <c r="N21" i="136"/>
  <c r="N37" i="136" s="1"/>
  <c r="N41" i="136" s="1"/>
  <c r="N43" i="136" s="1"/>
  <c r="N45" i="136" s="1"/>
  <c r="N47" i="136" s="1"/>
  <c r="M21" i="136"/>
  <c r="M37" i="136" s="1"/>
  <c r="M41" i="136" s="1"/>
  <c r="M43" i="136" s="1"/>
  <c r="M45" i="136" s="1"/>
  <c r="M47" i="136" s="1"/>
  <c r="L21" i="136"/>
  <c r="K21" i="136"/>
  <c r="K37" i="136" s="1"/>
  <c r="K41" i="136" s="1"/>
  <c r="K43" i="136" s="1"/>
  <c r="K45" i="136" s="1"/>
  <c r="K47" i="136" s="1"/>
  <c r="J21" i="136"/>
  <c r="J37" i="136" s="1"/>
  <c r="J41" i="136" s="1"/>
  <c r="J43" i="136" s="1"/>
  <c r="J45" i="136" s="1"/>
  <c r="J47" i="136" s="1"/>
  <c r="I21" i="136"/>
  <c r="I37" i="136" s="1"/>
  <c r="I41" i="136" s="1"/>
  <c r="I43" i="136" s="1"/>
  <c r="I45" i="136" s="1"/>
  <c r="I47" i="136" s="1"/>
  <c r="H21" i="136"/>
  <c r="H37" i="136" s="1"/>
  <c r="H41" i="136" s="1"/>
  <c r="H43" i="136" s="1"/>
  <c r="H45" i="136" s="1"/>
  <c r="H47" i="136" s="1"/>
  <c r="G21" i="136"/>
  <c r="G37" i="136" s="1"/>
  <c r="G41" i="136" s="1"/>
  <c r="G43" i="136" s="1"/>
  <c r="G45" i="136" s="1"/>
  <c r="G47" i="136" s="1"/>
  <c r="F21" i="136"/>
  <c r="E21" i="136"/>
  <c r="E37" i="136" s="1"/>
  <c r="E41" i="136" s="1"/>
  <c r="E43" i="136" s="1"/>
  <c r="E45" i="136" s="1"/>
  <c r="E47" i="136" s="1"/>
  <c r="D21" i="136"/>
  <c r="C21" i="136"/>
  <c r="C37" i="136" s="1"/>
  <c r="C41" i="136" s="1"/>
  <c r="C43" i="136" s="1"/>
  <c r="C45" i="136" s="1"/>
  <c r="C47" i="136" s="1"/>
  <c r="AA21" i="137"/>
  <c r="AA37" i="137" s="1"/>
  <c r="AA41" i="137" s="1"/>
  <c r="AA43" i="137" s="1"/>
  <c r="AA45" i="137" s="1"/>
  <c r="AA47" i="137" s="1"/>
  <c r="Y21" i="137"/>
  <c r="Y37" i="137" s="1"/>
  <c r="Y41" i="137" s="1"/>
  <c r="Y43" i="137" s="1"/>
  <c r="Y45" i="137" s="1"/>
  <c r="Y47" i="137" s="1"/>
  <c r="X21" i="137"/>
  <c r="Z21" i="137" s="1"/>
  <c r="W21" i="137"/>
  <c r="W37" i="137" s="1"/>
  <c r="W41" i="137" s="1"/>
  <c r="W43" i="137" s="1"/>
  <c r="W45" i="137" s="1"/>
  <c r="W47" i="137" s="1"/>
  <c r="V21" i="137"/>
  <c r="V37" i="137" s="1"/>
  <c r="V41" i="137" s="1"/>
  <c r="V43" i="137" s="1"/>
  <c r="V45" i="137" s="1"/>
  <c r="V47" i="137" s="1"/>
  <c r="U21" i="137"/>
  <c r="U37" i="137" s="1"/>
  <c r="U41" i="137" s="1"/>
  <c r="U43" i="137" s="1"/>
  <c r="U45" i="137" s="1"/>
  <c r="U47" i="137" s="1"/>
  <c r="T21" i="137"/>
  <c r="S21" i="137"/>
  <c r="S37" i="137" s="1"/>
  <c r="S41" i="137" s="1"/>
  <c r="S43" i="137" s="1"/>
  <c r="S45" i="137" s="1"/>
  <c r="S47" i="137" s="1"/>
  <c r="R21" i="137"/>
  <c r="R37" i="137" s="1"/>
  <c r="R41" i="137" s="1"/>
  <c r="R43" i="137" s="1"/>
  <c r="R45" i="137" s="1"/>
  <c r="R47" i="137" s="1"/>
  <c r="Q21" i="137"/>
  <c r="Q37" i="137" s="1"/>
  <c r="Q41" i="137" s="1"/>
  <c r="Q43" i="137" s="1"/>
  <c r="Q45" i="137" s="1"/>
  <c r="Q47" i="137" s="1"/>
  <c r="P21" i="137"/>
  <c r="P37" i="137" s="1"/>
  <c r="P41" i="137" s="1"/>
  <c r="P43" i="137" s="1"/>
  <c r="P45" i="137" s="1"/>
  <c r="P47" i="137" s="1"/>
  <c r="O21" i="137"/>
  <c r="O37" i="137" s="1"/>
  <c r="O41" i="137" s="1"/>
  <c r="O43" i="137" s="1"/>
  <c r="O45" i="137" s="1"/>
  <c r="O47" i="137" s="1"/>
  <c r="N21" i="137"/>
  <c r="N37" i="137" s="1"/>
  <c r="N41" i="137" s="1"/>
  <c r="N43" i="137" s="1"/>
  <c r="N45" i="137" s="1"/>
  <c r="N47" i="137" s="1"/>
  <c r="M21" i="137"/>
  <c r="M37" i="137" s="1"/>
  <c r="M41" i="137" s="1"/>
  <c r="M43" i="137" s="1"/>
  <c r="M45" i="137" s="1"/>
  <c r="M47" i="137" s="1"/>
  <c r="L21" i="137"/>
  <c r="K21" i="137"/>
  <c r="K37" i="137" s="1"/>
  <c r="K41" i="137" s="1"/>
  <c r="K43" i="137" s="1"/>
  <c r="K45" i="137" s="1"/>
  <c r="K47" i="137" s="1"/>
  <c r="J21" i="137"/>
  <c r="J37" i="137" s="1"/>
  <c r="J41" i="137" s="1"/>
  <c r="J43" i="137" s="1"/>
  <c r="J45" i="137" s="1"/>
  <c r="J47" i="137" s="1"/>
  <c r="I21" i="137"/>
  <c r="I37" i="137" s="1"/>
  <c r="I41" i="137" s="1"/>
  <c r="I43" i="137" s="1"/>
  <c r="I45" i="137" s="1"/>
  <c r="I47" i="137" s="1"/>
  <c r="H21" i="137"/>
  <c r="H37" i="137" s="1"/>
  <c r="H41" i="137" s="1"/>
  <c r="H43" i="137" s="1"/>
  <c r="H45" i="137" s="1"/>
  <c r="H47" i="137" s="1"/>
  <c r="G21" i="137"/>
  <c r="G37" i="137" s="1"/>
  <c r="G41" i="137" s="1"/>
  <c r="G43" i="137" s="1"/>
  <c r="G45" i="137" s="1"/>
  <c r="G47" i="137" s="1"/>
  <c r="F21" i="137"/>
  <c r="E21" i="137"/>
  <c r="E37" i="137" s="1"/>
  <c r="E41" i="137" s="1"/>
  <c r="E43" i="137" s="1"/>
  <c r="E45" i="137" s="1"/>
  <c r="E47" i="137" s="1"/>
  <c r="D21" i="137"/>
  <c r="C21" i="137"/>
  <c r="C37" i="137" s="1"/>
  <c r="C41" i="137" s="1"/>
  <c r="C43" i="137" s="1"/>
  <c r="C45" i="137" s="1"/>
  <c r="C47" i="137" s="1"/>
  <c r="AA21" i="138"/>
  <c r="AA37" i="138" s="1"/>
  <c r="AA41" i="138" s="1"/>
  <c r="AA43" i="138" s="1"/>
  <c r="AA45" i="138" s="1"/>
  <c r="AA47" i="138" s="1"/>
  <c r="Y21" i="138"/>
  <c r="Y37" i="138" s="1"/>
  <c r="Y41" i="138" s="1"/>
  <c r="Y43" i="138" s="1"/>
  <c r="Y45" i="138" s="1"/>
  <c r="Y47" i="138" s="1"/>
  <c r="X21" i="138"/>
  <c r="Z21" i="138" s="1"/>
  <c r="W21" i="138"/>
  <c r="W37" i="138" s="1"/>
  <c r="W41" i="138" s="1"/>
  <c r="W43" i="138" s="1"/>
  <c r="W45" i="138" s="1"/>
  <c r="W47" i="138" s="1"/>
  <c r="V21" i="138"/>
  <c r="V37" i="138" s="1"/>
  <c r="V41" i="138" s="1"/>
  <c r="V43" i="138" s="1"/>
  <c r="V45" i="138" s="1"/>
  <c r="V47" i="138" s="1"/>
  <c r="U21" i="138"/>
  <c r="U37" i="138" s="1"/>
  <c r="U41" i="138" s="1"/>
  <c r="U43" i="138" s="1"/>
  <c r="U45" i="138" s="1"/>
  <c r="U47" i="138" s="1"/>
  <c r="T21" i="138"/>
  <c r="S21" i="138"/>
  <c r="S37" i="138" s="1"/>
  <c r="S41" i="138" s="1"/>
  <c r="S43" i="138" s="1"/>
  <c r="S45" i="138" s="1"/>
  <c r="S47" i="138" s="1"/>
  <c r="R21" i="138"/>
  <c r="R37" i="138" s="1"/>
  <c r="R41" i="138" s="1"/>
  <c r="R43" i="138" s="1"/>
  <c r="R45" i="138" s="1"/>
  <c r="R47" i="138" s="1"/>
  <c r="Q21" i="138"/>
  <c r="Q37" i="138" s="1"/>
  <c r="Q41" i="138" s="1"/>
  <c r="Q43" i="138" s="1"/>
  <c r="Q45" i="138" s="1"/>
  <c r="Q47" i="138" s="1"/>
  <c r="P21" i="138"/>
  <c r="P37" i="138" s="1"/>
  <c r="P41" i="138" s="1"/>
  <c r="P43" i="138" s="1"/>
  <c r="P45" i="138" s="1"/>
  <c r="P47" i="138" s="1"/>
  <c r="O21" i="138"/>
  <c r="O37" i="138" s="1"/>
  <c r="O41" i="138" s="1"/>
  <c r="O43" i="138" s="1"/>
  <c r="O45" i="138" s="1"/>
  <c r="O47" i="138" s="1"/>
  <c r="N21" i="138"/>
  <c r="N37" i="138" s="1"/>
  <c r="N41" i="138" s="1"/>
  <c r="N43" i="138" s="1"/>
  <c r="N45" i="138" s="1"/>
  <c r="N47" i="138" s="1"/>
  <c r="M21" i="138"/>
  <c r="M37" i="138" s="1"/>
  <c r="M41" i="138" s="1"/>
  <c r="M43" i="138" s="1"/>
  <c r="M45" i="138" s="1"/>
  <c r="M47" i="138" s="1"/>
  <c r="L21" i="138"/>
  <c r="K21" i="138"/>
  <c r="K37" i="138" s="1"/>
  <c r="K41" i="138" s="1"/>
  <c r="K43" i="138" s="1"/>
  <c r="K45" i="138" s="1"/>
  <c r="K47" i="138" s="1"/>
  <c r="J21" i="138"/>
  <c r="J37" i="138" s="1"/>
  <c r="J41" i="138" s="1"/>
  <c r="J43" i="138" s="1"/>
  <c r="J45" i="138" s="1"/>
  <c r="J47" i="138" s="1"/>
  <c r="I21" i="138"/>
  <c r="I37" i="138" s="1"/>
  <c r="I41" i="138" s="1"/>
  <c r="I43" i="138" s="1"/>
  <c r="I45" i="138" s="1"/>
  <c r="I47" i="138" s="1"/>
  <c r="H21" i="138"/>
  <c r="H37" i="138" s="1"/>
  <c r="H41" i="138" s="1"/>
  <c r="H43" i="138" s="1"/>
  <c r="H45" i="138" s="1"/>
  <c r="H47" i="138" s="1"/>
  <c r="G21" i="138"/>
  <c r="G37" i="138" s="1"/>
  <c r="G41" i="138" s="1"/>
  <c r="G43" i="138" s="1"/>
  <c r="G45" i="138" s="1"/>
  <c r="G47" i="138" s="1"/>
  <c r="F21" i="138"/>
  <c r="E21" i="138"/>
  <c r="E37" i="138" s="1"/>
  <c r="E41" i="138" s="1"/>
  <c r="E43" i="138" s="1"/>
  <c r="E45" i="138" s="1"/>
  <c r="E47" i="138" s="1"/>
  <c r="D21" i="138"/>
  <c r="C21" i="138"/>
  <c r="C37" i="138" s="1"/>
  <c r="C41" i="138" s="1"/>
  <c r="C43" i="138" s="1"/>
  <c r="C45" i="138" s="1"/>
  <c r="C47" i="138" s="1"/>
  <c r="AA21" i="139"/>
  <c r="AA37" i="139" s="1"/>
  <c r="AA41" i="139" s="1"/>
  <c r="AA43" i="139" s="1"/>
  <c r="AA45" i="139" s="1"/>
  <c r="AA47" i="139" s="1"/>
  <c r="Y21" i="139"/>
  <c r="Y37" i="139" s="1"/>
  <c r="Y41" i="139" s="1"/>
  <c r="Y43" i="139" s="1"/>
  <c r="Y45" i="139" s="1"/>
  <c r="Y47" i="139" s="1"/>
  <c r="X21" i="139"/>
  <c r="Z21" i="139" s="1"/>
  <c r="W21" i="139"/>
  <c r="W37" i="139" s="1"/>
  <c r="W41" i="139" s="1"/>
  <c r="W43" i="139" s="1"/>
  <c r="W45" i="139" s="1"/>
  <c r="W47" i="139" s="1"/>
  <c r="V21" i="139"/>
  <c r="V37" i="139" s="1"/>
  <c r="V41" i="139" s="1"/>
  <c r="V43" i="139" s="1"/>
  <c r="V45" i="139" s="1"/>
  <c r="V47" i="139" s="1"/>
  <c r="U21" i="139"/>
  <c r="U37" i="139" s="1"/>
  <c r="U41" i="139" s="1"/>
  <c r="U43" i="139" s="1"/>
  <c r="U45" i="139" s="1"/>
  <c r="U47" i="139" s="1"/>
  <c r="T21" i="139"/>
  <c r="S21" i="139"/>
  <c r="S37" i="139" s="1"/>
  <c r="S41" i="139" s="1"/>
  <c r="S43" i="139" s="1"/>
  <c r="S45" i="139" s="1"/>
  <c r="S47" i="139" s="1"/>
  <c r="R21" i="139"/>
  <c r="R37" i="139" s="1"/>
  <c r="R41" i="139" s="1"/>
  <c r="R43" i="139" s="1"/>
  <c r="R45" i="139" s="1"/>
  <c r="R47" i="139" s="1"/>
  <c r="Q21" i="139"/>
  <c r="Q37" i="139" s="1"/>
  <c r="Q41" i="139" s="1"/>
  <c r="Q43" i="139" s="1"/>
  <c r="Q45" i="139" s="1"/>
  <c r="Q47" i="139" s="1"/>
  <c r="P21" i="139"/>
  <c r="P37" i="139" s="1"/>
  <c r="P41" i="139" s="1"/>
  <c r="P43" i="139" s="1"/>
  <c r="P45" i="139" s="1"/>
  <c r="P47" i="139" s="1"/>
  <c r="O21" i="139"/>
  <c r="O37" i="139" s="1"/>
  <c r="O41" i="139" s="1"/>
  <c r="O43" i="139" s="1"/>
  <c r="O45" i="139" s="1"/>
  <c r="O47" i="139" s="1"/>
  <c r="N21" i="139"/>
  <c r="N37" i="139" s="1"/>
  <c r="N41" i="139" s="1"/>
  <c r="N43" i="139" s="1"/>
  <c r="N45" i="139" s="1"/>
  <c r="N47" i="139" s="1"/>
  <c r="M21" i="139"/>
  <c r="M37" i="139" s="1"/>
  <c r="M41" i="139" s="1"/>
  <c r="M43" i="139" s="1"/>
  <c r="M45" i="139" s="1"/>
  <c r="M47" i="139" s="1"/>
  <c r="L21" i="139"/>
  <c r="K21" i="139"/>
  <c r="K37" i="139" s="1"/>
  <c r="K41" i="139" s="1"/>
  <c r="K43" i="139" s="1"/>
  <c r="K45" i="139" s="1"/>
  <c r="K47" i="139" s="1"/>
  <c r="J21" i="139"/>
  <c r="J37" i="139" s="1"/>
  <c r="J41" i="139" s="1"/>
  <c r="J43" i="139" s="1"/>
  <c r="J45" i="139" s="1"/>
  <c r="J47" i="139" s="1"/>
  <c r="I21" i="139"/>
  <c r="I37" i="139" s="1"/>
  <c r="I41" i="139" s="1"/>
  <c r="I43" i="139" s="1"/>
  <c r="I45" i="139" s="1"/>
  <c r="I47" i="139" s="1"/>
  <c r="H21" i="139"/>
  <c r="H37" i="139" s="1"/>
  <c r="H41" i="139" s="1"/>
  <c r="H43" i="139" s="1"/>
  <c r="H45" i="139" s="1"/>
  <c r="H47" i="139" s="1"/>
  <c r="G21" i="139"/>
  <c r="G37" i="139" s="1"/>
  <c r="G41" i="139" s="1"/>
  <c r="G43" i="139" s="1"/>
  <c r="G45" i="139" s="1"/>
  <c r="G47" i="139" s="1"/>
  <c r="F21" i="139"/>
  <c r="E21" i="139"/>
  <c r="E37" i="139" s="1"/>
  <c r="E41" i="139" s="1"/>
  <c r="E43" i="139" s="1"/>
  <c r="E45" i="139" s="1"/>
  <c r="E47" i="139" s="1"/>
  <c r="D21" i="139"/>
  <c r="C21" i="139"/>
  <c r="C37" i="139" s="1"/>
  <c r="C41" i="139" s="1"/>
  <c r="C43" i="139" s="1"/>
  <c r="C45" i="139" s="1"/>
  <c r="C47" i="139" s="1"/>
  <c r="AA21" i="140"/>
  <c r="AA37" i="140" s="1"/>
  <c r="AA41" i="140" s="1"/>
  <c r="AA43" i="140" s="1"/>
  <c r="AA45" i="140" s="1"/>
  <c r="AA47" i="140" s="1"/>
  <c r="Y21" i="140"/>
  <c r="Y37" i="140" s="1"/>
  <c r="Y41" i="140" s="1"/>
  <c r="Y43" i="140" s="1"/>
  <c r="Y45" i="140" s="1"/>
  <c r="Y47" i="140" s="1"/>
  <c r="X21" i="140"/>
  <c r="Z21" i="140" s="1"/>
  <c r="W21" i="140"/>
  <c r="W37" i="140" s="1"/>
  <c r="W41" i="140" s="1"/>
  <c r="W43" i="140" s="1"/>
  <c r="W45" i="140" s="1"/>
  <c r="W47" i="140" s="1"/>
  <c r="V21" i="140"/>
  <c r="V37" i="140" s="1"/>
  <c r="V41" i="140" s="1"/>
  <c r="V43" i="140" s="1"/>
  <c r="V45" i="140" s="1"/>
  <c r="V47" i="140" s="1"/>
  <c r="U21" i="140"/>
  <c r="U37" i="140" s="1"/>
  <c r="U41" i="140" s="1"/>
  <c r="U43" i="140" s="1"/>
  <c r="U45" i="140" s="1"/>
  <c r="U47" i="140" s="1"/>
  <c r="T21" i="140"/>
  <c r="S21" i="140"/>
  <c r="S37" i="140" s="1"/>
  <c r="S41" i="140" s="1"/>
  <c r="S43" i="140" s="1"/>
  <c r="S45" i="140" s="1"/>
  <c r="S47" i="140" s="1"/>
  <c r="R21" i="140"/>
  <c r="R37" i="140" s="1"/>
  <c r="R41" i="140" s="1"/>
  <c r="R43" i="140" s="1"/>
  <c r="R45" i="140" s="1"/>
  <c r="R47" i="140" s="1"/>
  <c r="Q21" i="140"/>
  <c r="Q37" i="140" s="1"/>
  <c r="Q41" i="140" s="1"/>
  <c r="Q43" i="140" s="1"/>
  <c r="Q45" i="140" s="1"/>
  <c r="Q47" i="140" s="1"/>
  <c r="P21" i="140"/>
  <c r="P37" i="140" s="1"/>
  <c r="P41" i="140" s="1"/>
  <c r="P43" i="140" s="1"/>
  <c r="P45" i="140" s="1"/>
  <c r="P47" i="140" s="1"/>
  <c r="O21" i="140"/>
  <c r="O37" i="140" s="1"/>
  <c r="O41" i="140" s="1"/>
  <c r="O43" i="140" s="1"/>
  <c r="O45" i="140" s="1"/>
  <c r="O47" i="140" s="1"/>
  <c r="N21" i="140"/>
  <c r="N37" i="140" s="1"/>
  <c r="N41" i="140" s="1"/>
  <c r="N43" i="140" s="1"/>
  <c r="N45" i="140" s="1"/>
  <c r="N47" i="140" s="1"/>
  <c r="M21" i="140"/>
  <c r="M37" i="140" s="1"/>
  <c r="M41" i="140" s="1"/>
  <c r="M43" i="140" s="1"/>
  <c r="M45" i="140" s="1"/>
  <c r="M47" i="140" s="1"/>
  <c r="L21" i="140"/>
  <c r="K21" i="140"/>
  <c r="K37" i="140" s="1"/>
  <c r="K41" i="140" s="1"/>
  <c r="K43" i="140" s="1"/>
  <c r="K45" i="140" s="1"/>
  <c r="K47" i="140" s="1"/>
  <c r="J21" i="140"/>
  <c r="J37" i="140" s="1"/>
  <c r="J41" i="140" s="1"/>
  <c r="J43" i="140" s="1"/>
  <c r="J45" i="140" s="1"/>
  <c r="J47" i="140" s="1"/>
  <c r="I21" i="140"/>
  <c r="I37" i="140" s="1"/>
  <c r="I41" i="140" s="1"/>
  <c r="I43" i="140" s="1"/>
  <c r="I45" i="140" s="1"/>
  <c r="I47" i="140" s="1"/>
  <c r="H21" i="140"/>
  <c r="H37" i="140" s="1"/>
  <c r="H41" i="140" s="1"/>
  <c r="H43" i="140" s="1"/>
  <c r="H45" i="140" s="1"/>
  <c r="H47" i="140" s="1"/>
  <c r="G21" i="140"/>
  <c r="G37" i="140" s="1"/>
  <c r="G41" i="140" s="1"/>
  <c r="G43" i="140" s="1"/>
  <c r="G45" i="140" s="1"/>
  <c r="G47" i="140" s="1"/>
  <c r="F21" i="140"/>
  <c r="E21" i="140"/>
  <c r="E37" i="140" s="1"/>
  <c r="E41" i="140" s="1"/>
  <c r="E43" i="140" s="1"/>
  <c r="E45" i="140" s="1"/>
  <c r="E47" i="140" s="1"/>
  <c r="D21" i="140"/>
  <c r="C21" i="140"/>
  <c r="C37" i="140" s="1"/>
  <c r="C41" i="140" s="1"/>
  <c r="C43" i="140" s="1"/>
  <c r="C45" i="140" s="1"/>
  <c r="C47" i="140" s="1"/>
  <c r="AA21" i="141"/>
  <c r="AA37" i="141" s="1"/>
  <c r="AA41" i="141" s="1"/>
  <c r="AA43" i="141" s="1"/>
  <c r="AA45" i="141" s="1"/>
  <c r="AA47" i="141" s="1"/>
  <c r="Y21" i="141"/>
  <c r="Y37" i="141" s="1"/>
  <c r="Y41" i="141" s="1"/>
  <c r="Y43" i="141" s="1"/>
  <c r="Y45" i="141" s="1"/>
  <c r="X21" i="141"/>
  <c r="Z21" i="141" s="1"/>
  <c r="W21" i="141"/>
  <c r="W37" i="141" s="1"/>
  <c r="W41" i="141" s="1"/>
  <c r="W43" i="141" s="1"/>
  <c r="W45" i="141" s="1"/>
  <c r="W47" i="141" s="1"/>
  <c r="V21" i="141"/>
  <c r="V37" i="141" s="1"/>
  <c r="V41" i="141" s="1"/>
  <c r="V43" i="141" s="1"/>
  <c r="V45" i="141" s="1"/>
  <c r="V47" i="141" s="1"/>
  <c r="U21" i="141"/>
  <c r="U37" i="141" s="1"/>
  <c r="U41" i="141" s="1"/>
  <c r="U43" i="141" s="1"/>
  <c r="U45" i="141" s="1"/>
  <c r="U47" i="141" s="1"/>
  <c r="T21" i="141"/>
  <c r="S21" i="141"/>
  <c r="S37" i="141" s="1"/>
  <c r="S41" i="141" s="1"/>
  <c r="S43" i="141" s="1"/>
  <c r="S45" i="141" s="1"/>
  <c r="S47" i="141" s="1"/>
  <c r="R21" i="141"/>
  <c r="R37" i="141" s="1"/>
  <c r="R41" i="141" s="1"/>
  <c r="R43" i="141" s="1"/>
  <c r="R45" i="141" s="1"/>
  <c r="R47" i="141" s="1"/>
  <c r="Q21" i="141"/>
  <c r="Q37" i="141" s="1"/>
  <c r="Q41" i="141" s="1"/>
  <c r="Q43" i="141" s="1"/>
  <c r="Q45" i="141" s="1"/>
  <c r="Q47" i="141" s="1"/>
  <c r="P21" i="141"/>
  <c r="P37" i="141" s="1"/>
  <c r="P41" i="141" s="1"/>
  <c r="P43" i="141" s="1"/>
  <c r="P45" i="141" s="1"/>
  <c r="P47" i="141" s="1"/>
  <c r="O21" i="141"/>
  <c r="O37" i="141" s="1"/>
  <c r="O41" i="141" s="1"/>
  <c r="O43" i="141" s="1"/>
  <c r="O45" i="141" s="1"/>
  <c r="O47" i="141" s="1"/>
  <c r="N21" i="141"/>
  <c r="N37" i="141" s="1"/>
  <c r="N41" i="141" s="1"/>
  <c r="N43" i="141" s="1"/>
  <c r="N45" i="141" s="1"/>
  <c r="N47" i="141" s="1"/>
  <c r="M21" i="141"/>
  <c r="M37" i="141" s="1"/>
  <c r="M41" i="141" s="1"/>
  <c r="M43" i="141" s="1"/>
  <c r="M45" i="141" s="1"/>
  <c r="M47" i="141" s="1"/>
  <c r="L21" i="141"/>
  <c r="K21" i="141"/>
  <c r="K37" i="141" s="1"/>
  <c r="K41" i="141" s="1"/>
  <c r="K43" i="141" s="1"/>
  <c r="K45" i="141" s="1"/>
  <c r="K47" i="141" s="1"/>
  <c r="J21" i="141"/>
  <c r="J37" i="141" s="1"/>
  <c r="J41" i="141" s="1"/>
  <c r="J43" i="141" s="1"/>
  <c r="J45" i="141" s="1"/>
  <c r="J47" i="141" s="1"/>
  <c r="I21" i="141"/>
  <c r="I37" i="141" s="1"/>
  <c r="I41" i="141" s="1"/>
  <c r="I43" i="141" s="1"/>
  <c r="I45" i="141" s="1"/>
  <c r="I47" i="141" s="1"/>
  <c r="H21" i="141"/>
  <c r="H37" i="141" s="1"/>
  <c r="H41" i="141" s="1"/>
  <c r="H43" i="141" s="1"/>
  <c r="H45" i="141" s="1"/>
  <c r="H47" i="141" s="1"/>
  <c r="G21" i="141"/>
  <c r="G37" i="141" s="1"/>
  <c r="G41" i="141" s="1"/>
  <c r="G43" i="141" s="1"/>
  <c r="G45" i="141" s="1"/>
  <c r="G47" i="141" s="1"/>
  <c r="F21" i="141"/>
  <c r="E21" i="141"/>
  <c r="E37" i="141" s="1"/>
  <c r="E41" i="141" s="1"/>
  <c r="E43" i="141" s="1"/>
  <c r="E45" i="141" s="1"/>
  <c r="E47" i="141" s="1"/>
  <c r="D21" i="141"/>
  <c r="C21" i="141"/>
  <c r="C37" i="141" s="1"/>
  <c r="C41" i="141" s="1"/>
  <c r="C43" i="141" s="1"/>
  <c r="C45" i="141" s="1"/>
  <c r="C47" i="141" s="1"/>
  <c r="AA21" i="142"/>
  <c r="AA37" i="142" s="1"/>
  <c r="AA41" i="142" s="1"/>
  <c r="AA43" i="142" s="1"/>
  <c r="AA45" i="142" s="1"/>
  <c r="AA47" i="142" s="1"/>
  <c r="Y21" i="142"/>
  <c r="Y37" i="142" s="1"/>
  <c r="Y41" i="142" s="1"/>
  <c r="Y43" i="142" s="1"/>
  <c r="Y45" i="142" s="1"/>
  <c r="Y47" i="142" s="1"/>
  <c r="X21" i="142"/>
  <c r="Z21" i="142" s="1"/>
  <c r="W21" i="142"/>
  <c r="W37" i="142" s="1"/>
  <c r="W41" i="142" s="1"/>
  <c r="W43" i="142" s="1"/>
  <c r="W45" i="142" s="1"/>
  <c r="W47" i="142" s="1"/>
  <c r="V21" i="142"/>
  <c r="V37" i="142" s="1"/>
  <c r="V41" i="142" s="1"/>
  <c r="V43" i="142" s="1"/>
  <c r="V45" i="142" s="1"/>
  <c r="V47" i="142" s="1"/>
  <c r="U21" i="142"/>
  <c r="U37" i="142" s="1"/>
  <c r="U41" i="142" s="1"/>
  <c r="U43" i="142" s="1"/>
  <c r="U45" i="142" s="1"/>
  <c r="U47" i="142" s="1"/>
  <c r="T21" i="142"/>
  <c r="S21" i="142"/>
  <c r="S37" i="142" s="1"/>
  <c r="S41" i="142" s="1"/>
  <c r="S43" i="142" s="1"/>
  <c r="S45" i="142" s="1"/>
  <c r="S47" i="142" s="1"/>
  <c r="R21" i="142"/>
  <c r="R37" i="142" s="1"/>
  <c r="R41" i="142" s="1"/>
  <c r="R43" i="142" s="1"/>
  <c r="R45" i="142" s="1"/>
  <c r="R47" i="142" s="1"/>
  <c r="Q21" i="142"/>
  <c r="Q37" i="142" s="1"/>
  <c r="Q41" i="142" s="1"/>
  <c r="Q43" i="142" s="1"/>
  <c r="Q45" i="142" s="1"/>
  <c r="Q47" i="142" s="1"/>
  <c r="P21" i="142"/>
  <c r="P37" i="142" s="1"/>
  <c r="P41" i="142" s="1"/>
  <c r="P43" i="142" s="1"/>
  <c r="P45" i="142" s="1"/>
  <c r="P47" i="142" s="1"/>
  <c r="O21" i="142"/>
  <c r="O37" i="142" s="1"/>
  <c r="O41" i="142" s="1"/>
  <c r="O43" i="142" s="1"/>
  <c r="O45" i="142" s="1"/>
  <c r="O47" i="142" s="1"/>
  <c r="N21" i="142"/>
  <c r="N37" i="142" s="1"/>
  <c r="N41" i="142" s="1"/>
  <c r="N43" i="142" s="1"/>
  <c r="N45" i="142" s="1"/>
  <c r="N47" i="142" s="1"/>
  <c r="M21" i="142"/>
  <c r="M37" i="142" s="1"/>
  <c r="M41" i="142" s="1"/>
  <c r="M43" i="142" s="1"/>
  <c r="M45" i="142" s="1"/>
  <c r="M47" i="142" s="1"/>
  <c r="L21" i="142"/>
  <c r="K21" i="142"/>
  <c r="K37" i="142" s="1"/>
  <c r="K41" i="142" s="1"/>
  <c r="K43" i="142" s="1"/>
  <c r="K45" i="142" s="1"/>
  <c r="K47" i="142" s="1"/>
  <c r="J21" i="142"/>
  <c r="J37" i="142" s="1"/>
  <c r="J41" i="142" s="1"/>
  <c r="J43" i="142" s="1"/>
  <c r="J45" i="142" s="1"/>
  <c r="J47" i="142" s="1"/>
  <c r="I21" i="142"/>
  <c r="I37" i="142" s="1"/>
  <c r="I41" i="142" s="1"/>
  <c r="I43" i="142" s="1"/>
  <c r="I45" i="142" s="1"/>
  <c r="I47" i="142" s="1"/>
  <c r="H21" i="142"/>
  <c r="H37" i="142" s="1"/>
  <c r="H41" i="142" s="1"/>
  <c r="H43" i="142" s="1"/>
  <c r="H45" i="142" s="1"/>
  <c r="H47" i="142" s="1"/>
  <c r="G21" i="142"/>
  <c r="G37" i="142" s="1"/>
  <c r="G41" i="142" s="1"/>
  <c r="G43" i="142" s="1"/>
  <c r="G45" i="142" s="1"/>
  <c r="G47" i="142" s="1"/>
  <c r="F21" i="142"/>
  <c r="E21" i="142"/>
  <c r="E37" i="142" s="1"/>
  <c r="E41" i="142" s="1"/>
  <c r="E43" i="142" s="1"/>
  <c r="E45" i="142" s="1"/>
  <c r="E47" i="142" s="1"/>
  <c r="D21" i="142"/>
  <c r="C21" i="142"/>
  <c r="C37" i="142" s="1"/>
  <c r="C41" i="142" s="1"/>
  <c r="C43" i="142" s="1"/>
  <c r="C45" i="142" s="1"/>
  <c r="C47" i="142" s="1"/>
  <c r="AA21" i="143"/>
  <c r="AA37" i="143" s="1"/>
  <c r="AA41" i="143" s="1"/>
  <c r="AA43" i="143" s="1"/>
  <c r="AA45" i="143" s="1"/>
  <c r="AA47" i="143" s="1"/>
  <c r="Y21" i="143"/>
  <c r="Y37" i="143" s="1"/>
  <c r="Y41" i="143" s="1"/>
  <c r="Y43" i="143" s="1"/>
  <c r="Y45" i="143" s="1"/>
  <c r="Y47" i="143" s="1"/>
  <c r="X21" i="143"/>
  <c r="Z21" i="143" s="1"/>
  <c r="W21" i="143"/>
  <c r="W37" i="143" s="1"/>
  <c r="W41" i="143" s="1"/>
  <c r="W43" i="143" s="1"/>
  <c r="W45" i="143" s="1"/>
  <c r="W47" i="143" s="1"/>
  <c r="V21" i="143"/>
  <c r="V37" i="143" s="1"/>
  <c r="V41" i="143" s="1"/>
  <c r="V43" i="143" s="1"/>
  <c r="V45" i="143" s="1"/>
  <c r="V47" i="143" s="1"/>
  <c r="U21" i="143"/>
  <c r="U37" i="143" s="1"/>
  <c r="U41" i="143" s="1"/>
  <c r="U43" i="143" s="1"/>
  <c r="U45" i="143" s="1"/>
  <c r="U47" i="143" s="1"/>
  <c r="T21" i="143"/>
  <c r="S21" i="143"/>
  <c r="S37" i="143" s="1"/>
  <c r="S41" i="143" s="1"/>
  <c r="S43" i="143" s="1"/>
  <c r="S45" i="143" s="1"/>
  <c r="S47" i="143" s="1"/>
  <c r="R21" i="143"/>
  <c r="R37" i="143" s="1"/>
  <c r="R41" i="143" s="1"/>
  <c r="R43" i="143" s="1"/>
  <c r="R45" i="143" s="1"/>
  <c r="R47" i="143" s="1"/>
  <c r="Q21" i="143"/>
  <c r="Q37" i="143" s="1"/>
  <c r="Q41" i="143" s="1"/>
  <c r="Q43" i="143" s="1"/>
  <c r="Q45" i="143" s="1"/>
  <c r="Q47" i="143" s="1"/>
  <c r="P21" i="143"/>
  <c r="P37" i="143" s="1"/>
  <c r="P41" i="143" s="1"/>
  <c r="P43" i="143" s="1"/>
  <c r="P45" i="143" s="1"/>
  <c r="P47" i="143" s="1"/>
  <c r="O21" i="143"/>
  <c r="O37" i="143" s="1"/>
  <c r="O41" i="143" s="1"/>
  <c r="O43" i="143" s="1"/>
  <c r="O45" i="143" s="1"/>
  <c r="O47" i="143" s="1"/>
  <c r="N21" i="143"/>
  <c r="N37" i="143" s="1"/>
  <c r="N41" i="143" s="1"/>
  <c r="N43" i="143" s="1"/>
  <c r="N45" i="143" s="1"/>
  <c r="N47" i="143" s="1"/>
  <c r="M21" i="143"/>
  <c r="M37" i="143" s="1"/>
  <c r="M41" i="143" s="1"/>
  <c r="M43" i="143" s="1"/>
  <c r="M45" i="143" s="1"/>
  <c r="M47" i="143" s="1"/>
  <c r="L21" i="143"/>
  <c r="K21" i="143"/>
  <c r="K37" i="143" s="1"/>
  <c r="K41" i="143" s="1"/>
  <c r="K43" i="143" s="1"/>
  <c r="K45" i="143" s="1"/>
  <c r="K47" i="143" s="1"/>
  <c r="J21" i="143"/>
  <c r="J37" i="143" s="1"/>
  <c r="J41" i="143" s="1"/>
  <c r="J43" i="143" s="1"/>
  <c r="J45" i="143" s="1"/>
  <c r="J47" i="143" s="1"/>
  <c r="I21" i="143"/>
  <c r="I37" i="143" s="1"/>
  <c r="I41" i="143" s="1"/>
  <c r="I43" i="143" s="1"/>
  <c r="I45" i="143" s="1"/>
  <c r="I47" i="143" s="1"/>
  <c r="H21" i="143"/>
  <c r="H37" i="143" s="1"/>
  <c r="H41" i="143" s="1"/>
  <c r="H43" i="143" s="1"/>
  <c r="H45" i="143" s="1"/>
  <c r="H47" i="143" s="1"/>
  <c r="G21" i="143"/>
  <c r="G37" i="143" s="1"/>
  <c r="G41" i="143" s="1"/>
  <c r="G43" i="143" s="1"/>
  <c r="G45" i="143" s="1"/>
  <c r="G47" i="143" s="1"/>
  <c r="F21" i="143"/>
  <c r="E21" i="143"/>
  <c r="E37" i="143" s="1"/>
  <c r="E41" i="143" s="1"/>
  <c r="E43" i="143" s="1"/>
  <c r="E45" i="143" s="1"/>
  <c r="E47" i="143" s="1"/>
  <c r="D21" i="143"/>
  <c r="C21" i="143"/>
  <c r="C37" i="143" s="1"/>
  <c r="C41" i="143" s="1"/>
  <c r="C43" i="143" s="1"/>
  <c r="C45" i="143" s="1"/>
  <c r="C47" i="143" s="1"/>
  <c r="AA21" i="144"/>
  <c r="AA37" i="144" s="1"/>
  <c r="AA41" i="144" s="1"/>
  <c r="AA43" i="144" s="1"/>
  <c r="AA45" i="144" s="1"/>
  <c r="AA47" i="144" s="1"/>
  <c r="Y21" i="144"/>
  <c r="Y37" i="144" s="1"/>
  <c r="Y41" i="144" s="1"/>
  <c r="Y43" i="144" s="1"/>
  <c r="Y45" i="144" s="1"/>
  <c r="Y47" i="144" s="1"/>
  <c r="X21" i="144"/>
  <c r="Z21" i="144" s="1"/>
  <c r="W21" i="144"/>
  <c r="W37" i="144" s="1"/>
  <c r="W41" i="144" s="1"/>
  <c r="W43" i="144" s="1"/>
  <c r="W45" i="144" s="1"/>
  <c r="W47" i="144" s="1"/>
  <c r="V21" i="144"/>
  <c r="V37" i="144" s="1"/>
  <c r="V41" i="144" s="1"/>
  <c r="V43" i="144" s="1"/>
  <c r="V45" i="144" s="1"/>
  <c r="V47" i="144" s="1"/>
  <c r="U21" i="144"/>
  <c r="U37" i="144" s="1"/>
  <c r="U41" i="144" s="1"/>
  <c r="U43" i="144" s="1"/>
  <c r="U45" i="144" s="1"/>
  <c r="U47" i="144" s="1"/>
  <c r="T21" i="144"/>
  <c r="S21" i="144"/>
  <c r="S37" i="144" s="1"/>
  <c r="S41" i="144" s="1"/>
  <c r="S43" i="144" s="1"/>
  <c r="S45" i="144" s="1"/>
  <c r="S47" i="144" s="1"/>
  <c r="R21" i="144"/>
  <c r="R37" i="144" s="1"/>
  <c r="R41" i="144" s="1"/>
  <c r="R43" i="144" s="1"/>
  <c r="R45" i="144" s="1"/>
  <c r="R47" i="144" s="1"/>
  <c r="Q21" i="144"/>
  <c r="Q37" i="144" s="1"/>
  <c r="Q41" i="144" s="1"/>
  <c r="Q43" i="144" s="1"/>
  <c r="Q45" i="144" s="1"/>
  <c r="Q47" i="144" s="1"/>
  <c r="P21" i="144"/>
  <c r="P37" i="144" s="1"/>
  <c r="P41" i="144" s="1"/>
  <c r="P43" i="144" s="1"/>
  <c r="P45" i="144" s="1"/>
  <c r="P47" i="144" s="1"/>
  <c r="O21" i="144"/>
  <c r="O37" i="144" s="1"/>
  <c r="O41" i="144" s="1"/>
  <c r="O43" i="144" s="1"/>
  <c r="O45" i="144" s="1"/>
  <c r="O47" i="144" s="1"/>
  <c r="N21" i="144"/>
  <c r="N37" i="144" s="1"/>
  <c r="N41" i="144" s="1"/>
  <c r="N43" i="144" s="1"/>
  <c r="N45" i="144" s="1"/>
  <c r="N47" i="144" s="1"/>
  <c r="M21" i="144"/>
  <c r="M37" i="144" s="1"/>
  <c r="M41" i="144" s="1"/>
  <c r="M43" i="144" s="1"/>
  <c r="M45" i="144" s="1"/>
  <c r="M47" i="144" s="1"/>
  <c r="L21" i="144"/>
  <c r="K21" i="144"/>
  <c r="K37" i="144" s="1"/>
  <c r="K41" i="144" s="1"/>
  <c r="K43" i="144" s="1"/>
  <c r="K45" i="144" s="1"/>
  <c r="K47" i="144" s="1"/>
  <c r="J21" i="144"/>
  <c r="J37" i="144" s="1"/>
  <c r="J41" i="144" s="1"/>
  <c r="J43" i="144" s="1"/>
  <c r="J45" i="144" s="1"/>
  <c r="J47" i="144" s="1"/>
  <c r="I21" i="144"/>
  <c r="I37" i="144" s="1"/>
  <c r="I41" i="144" s="1"/>
  <c r="I43" i="144" s="1"/>
  <c r="I45" i="144" s="1"/>
  <c r="I47" i="144" s="1"/>
  <c r="H21" i="144"/>
  <c r="H37" i="144" s="1"/>
  <c r="H41" i="144" s="1"/>
  <c r="H43" i="144" s="1"/>
  <c r="H45" i="144" s="1"/>
  <c r="H47" i="144" s="1"/>
  <c r="G21" i="144"/>
  <c r="G37" i="144" s="1"/>
  <c r="G41" i="144" s="1"/>
  <c r="G43" i="144" s="1"/>
  <c r="G45" i="144" s="1"/>
  <c r="G47" i="144" s="1"/>
  <c r="F21" i="144"/>
  <c r="E21" i="144"/>
  <c r="E37" i="144" s="1"/>
  <c r="E41" i="144" s="1"/>
  <c r="E43" i="144" s="1"/>
  <c r="E45" i="144" s="1"/>
  <c r="E47" i="144" s="1"/>
  <c r="D21" i="144"/>
  <c r="C21" i="144"/>
  <c r="C37" i="144" s="1"/>
  <c r="C41" i="144" s="1"/>
  <c r="C43" i="144" s="1"/>
  <c r="C45" i="144" s="1"/>
  <c r="C47" i="144" s="1"/>
  <c r="AA21" i="145"/>
  <c r="AA37" i="145" s="1"/>
  <c r="AA41" i="145" s="1"/>
  <c r="AA43" i="145" s="1"/>
  <c r="AA45" i="145" s="1"/>
  <c r="AA47" i="145" s="1"/>
  <c r="Y21" i="145"/>
  <c r="Y37" i="145" s="1"/>
  <c r="Y41" i="145" s="1"/>
  <c r="Y43" i="145" s="1"/>
  <c r="Y45" i="145" s="1"/>
  <c r="X21" i="145"/>
  <c r="Z21" i="145" s="1"/>
  <c r="W21" i="145"/>
  <c r="W37" i="145" s="1"/>
  <c r="W41" i="145" s="1"/>
  <c r="W43" i="145" s="1"/>
  <c r="W45" i="145" s="1"/>
  <c r="W47" i="145" s="1"/>
  <c r="V21" i="145"/>
  <c r="V37" i="145" s="1"/>
  <c r="V41" i="145" s="1"/>
  <c r="V43" i="145" s="1"/>
  <c r="V45" i="145" s="1"/>
  <c r="V47" i="145" s="1"/>
  <c r="U21" i="145"/>
  <c r="U37" i="145" s="1"/>
  <c r="U41" i="145" s="1"/>
  <c r="U43" i="145" s="1"/>
  <c r="U45" i="145" s="1"/>
  <c r="U47" i="145" s="1"/>
  <c r="T21" i="145"/>
  <c r="S21" i="145"/>
  <c r="S37" i="145" s="1"/>
  <c r="S41" i="145" s="1"/>
  <c r="S43" i="145" s="1"/>
  <c r="S45" i="145" s="1"/>
  <c r="S47" i="145" s="1"/>
  <c r="R21" i="145"/>
  <c r="R37" i="145" s="1"/>
  <c r="R41" i="145" s="1"/>
  <c r="R43" i="145" s="1"/>
  <c r="R45" i="145" s="1"/>
  <c r="R47" i="145" s="1"/>
  <c r="Q21" i="145"/>
  <c r="Q37" i="145" s="1"/>
  <c r="Q41" i="145" s="1"/>
  <c r="Q43" i="145" s="1"/>
  <c r="Q45" i="145" s="1"/>
  <c r="Q47" i="145" s="1"/>
  <c r="P21" i="145"/>
  <c r="P37" i="145" s="1"/>
  <c r="P41" i="145" s="1"/>
  <c r="P43" i="145" s="1"/>
  <c r="P45" i="145" s="1"/>
  <c r="P47" i="145" s="1"/>
  <c r="O21" i="145"/>
  <c r="O37" i="145" s="1"/>
  <c r="O41" i="145" s="1"/>
  <c r="O43" i="145" s="1"/>
  <c r="O45" i="145" s="1"/>
  <c r="O47" i="145" s="1"/>
  <c r="N21" i="145"/>
  <c r="N37" i="145" s="1"/>
  <c r="N41" i="145" s="1"/>
  <c r="N43" i="145" s="1"/>
  <c r="N45" i="145" s="1"/>
  <c r="N47" i="145" s="1"/>
  <c r="M21" i="145"/>
  <c r="M37" i="145" s="1"/>
  <c r="M41" i="145" s="1"/>
  <c r="M43" i="145" s="1"/>
  <c r="M45" i="145" s="1"/>
  <c r="M47" i="145" s="1"/>
  <c r="L21" i="145"/>
  <c r="K21" i="145"/>
  <c r="K37" i="145" s="1"/>
  <c r="K41" i="145" s="1"/>
  <c r="K43" i="145" s="1"/>
  <c r="K45" i="145" s="1"/>
  <c r="K47" i="145" s="1"/>
  <c r="J21" i="145"/>
  <c r="J37" i="145" s="1"/>
  <c r="J41" i="145" s="1"/>
  <c r="J43" i="145" s="1"/>
  <c r="J45" i="145" s="1"/>
  <c r="J47" i="145" s="1"/>
  <c r="I21" i="145"/>
  <c r="I37" i="145" s="1"/>
  <c r="I41" i="145" s="1"/>
  <c r="I43" i="145" s="1"/>
  <c r="I45" i="145" s="1"/>
  <c r="I47" i="145" s="1"/>
  <c r="H21" i="145"/>
  <c r="H37" i="145" s="1"/>
  <c r="H41" i="145" s="1"/>
  <c r="H43" i="145" s="1"/>
  <c r="H45" i="145" s="1"/>
  <c r="H47" i="145" s="1"/>
  <c r="G21" i="145"/>
  <c r="G37" i="145" s="1"/>
  <c r="G41" i="145" s="1"/>
  <c r="G43" i="145" s="1"/>
  <c r="G45" i="145" s="1"/>
  <c r="G47" i="145" s="1"/>
  <c r="F21" i="145"/>
  <c r="E21" i="145"/>
  <c r="E37" i="145" s="1"/>
  <c r="E41" i="145" s="1"/>
  <c r="E43" i="145" s="1"/>
  <c r="E45" i="145" s="1"/>
  <c r="E47" i="145" s="1"/>
  <c r="D21" i="145"/>
  <c r="C21" i="145"/>
  <c r="C37" i="145" s="1"/>
  <c r="C41" i="145" s="1"/>
  <c r="C43" i="145" s="1"/>
  <c r="C45" i="145" s="1"/>
  <c r="C47" i="145" s="1"/>
  <c r="AA21" i="146"/>
  <c r="AA37" i="146" s="1"/>
  <c r="AA41" i="146" s="1"/>
  <c r="AA43" i="146" s="1"/>
  <c r="AA45" i="146" s="1"/>
  <c r="AA47" i="146" s="1"/>
  <c r="Y21" i="146"/>
  <c r="Y37" i="146" s="1"/>
  <c r="Y41" i="146" s="1"/>
  <c r="Y43" i="146" s="1"/>
  <c r="Y45" i="146" s="1"/>
  <c r="Y47" i="146" s="1"/>
  <c r="X21" i="146"/>
  <c r="Z21" i="146" s="1"/>
  <c r="W21" i="146"/>
  <c r="W37" i="146" s="1"/>
  <c r="W41" i="146" s="1"/>
  <c r="W43" i="146" s="1"/>
  <c r="W45" i="146" s="1"/>
  <c r="W47" i="146" s="1"/>
  <c r="V21" i="146"/>
  <c r="V37" i="146" s="1"/>
  <c r="V41" i="146" s="1"/>
  <c r="V43" i="146" s="1"/>
  <c r="V45" i="146" s="1"/>
  <c r="V47" i="146" s="1"/>
  <c r="U21" i="146"/>
  <c r="U37" i="146" s="1"/>
  <c r="U41" i="146" s="1"/>
  <c r="U43" i="146" s="1"/>
  <c r="U45" i="146" s="1"/>
  <c r="U47" i="146" s="1"/>
  <c r="T21" i="146"/>
  <c r="S21" i="146"/>
  <c r="S37" i="146" s="1"/>
  <c r="S41" i="146" s="1"/>
  <c r="S43" i="146" s="1"/>
  <c r="S45" i="146" s="1"/>
  <c r="S47" i="146" s="1"/>
  <c r="R21" i="146"/>
  <c r="R37" i="146" s="1"/>
  <c r="R41" i="146" s="1"/>
  <c r="R43" i="146" s="1"/>
  <c r="R45" i="146" s="1"/>
  <c r="R47" i="146" s="1"/>
  <c r="Q21" i="146"/>
  <c r="Q37" i="146" s="1"/>
  <c r="Q41" i="146" s="1"/>
  <c r="Q43" i="146" s="1"/>
  <c r="Q45" i="146" s="1"/>
  <c r="Q47" i="146" s="1"/>
  <c r="P21" i="146"/>
  <c r="P37" i="146" s="1"/>
  <c r="P41" i="146" s="1"/>
  <c r="P43" i="146" s="1"/>
  <c r="P45" i="146" s="1"/>
  <c r="P47" i="146" s="1"/>
  <c r="O21" i="146"/>
  <c r="O37" i="146" s="1"/>
  <c r="O41" i="146" s="1"/>
  <c r="O43" i="146" s="1"/>
  <c r="O45" i="146" s="1"/>
  <c r="O47" i="146" s="1"/>
  <c r="N21" i="146"/>
  <c r="N37" i="146" s="1"/>
  <c r="N41" i="146" s="1"/>
  <c r="N43" i="146" s="1"/>
  <c r="N45" i="146" s="1"/>
  <c r="N47" i="146" s="1"/>
  <c r="M21" i="146"/>
  <c r="M37" i="146" s="1"/>
  <c r="M41" i="146" s="1"/>
  <c r="M43" i="146" s="1"/>
  <c r="M45" i="146" s="1"/>
  <c r="M47" i="146" s="1"/>
  <c r="L21" i="146"/>
  <c r="K21" i="146"/>
  <c r="K37" i="146" s="1"/>
  <c r="K41" i="146" s="1"/>
  <c r="K43" i="146" s="1"/>
  <c r="K45" i="146" s="1"/>
  <c r="K47" i="146" s="1"/>
  <c r="J21" i="146"/>
  <c r="J37" i="146" s="1"/>
  <c r="J41" i="146" s="1"/>
  <c r="J43" i="146" s="1"/>
  <c r="J45" i="146" s="1"/>
  <c r="J47" i="146" s="1"/>
  <c r="I21" i="146"/>
  <c r="I37" i="146" s="1"/>
  <c r="I41" i="146" s="1"/>
  <c r="I43" i="146" s="1"/>
  <c r="I45" i="146" s="1"/>
  <c r="I47" i="146" s="1"/>
  <c r="H21" i="146"/>
  <c r="H37" i="146" s="1"/>
  <c r="H41" i="146" s="1"/>
  <c r="H43" i="146" s="1"/>
  <c r="H45" i="146" s="1"/>
  <c r="H47" i="146" s="1"/>
  <c r="G21" i="146"/>
  <c r="G37" i="146" s="1"/>
  <c r="G41" i="146" s="1"/>
  <c r="G43" i="146" s="1"/>
  <c r="G45" i="146" s="1"/>
  <c r="G47" i="146" s="1"/>
  <c r="F21" i="146"/>
  <c r="E21" i="146"/>
  <c r="E37" i="146" s="1"/>
  <c r="E41" i="146" s="1"/>
  <c r="E43" i="146" s="1"/>
  <c r="E45" i="146" s="1"/>
  <c r="E47" i="146" s="1"/>
  <c r="D21" i="146"/>
  <c r="C21" i="146"/>
  <c r="C37" i="146" s="1"/>
  <c r="C41" i="146" s="1"/>
  <c r="C43" i="146" s="1"/>
  <c r="C45" i="146" s="1"/>
  <c r="C47" i="146" s="1"/>
  <c r="AA21" i="147"/>
  <c r="AA37" i="147" s="1"/>
  <c r="AA41" i="147" s="1"/>
  <c r="AA43" i="147" s="1"/>
  <c r="AA45" i="147" s="1"/>
  <c r="AA47" i="147" s="1"/>
  <c r="Y21" i="147"/>
  <c r="Y37" i="147" s="1"/>
  <c r="Y41" i="147" s="1"/>
  <c r="Y43" i="147" s="1"/>
  <c r="Y45" i="147" s="1"/>
  <c r="Y47" i="147" s="1"/>
  <c r="X21" i="147"/>
  <c r="Z21" i="147" s="1"/>
  <c r="W21" i="147"/>
  <c r="W37" i="147" s="1"/>
  <c r="W41" i="147" s="1"/>
  <c r="W43" i="147" s="1"/>
  <c r="W45" i="147" s="1"/>
  <c r="W47" i="147" s="1"/>
  <c r="V21" i="147"/>
  <c r="V37" i="147" s="1"/>
  <c r="V41" i="147" s="1"/>
  <c r="V43" i="147" s="1"/>
  <c r="V45" i="147" s="1"/>
  <c r="V47" i="147" s="1"/>
  <c r="U21" i="147"/>
  <c r="U37" i="147" s="1"/>
  <c r="U41" i="147" s="1"/>
  <c r="U43" i="147" s="1"/>
  <c r="U45" i="147" s="1"/>
  <c r="U47" i="147" s="1"/>
  <c r="T21" i="147"/>
  <c r="S21" i="147"/>
  <c r="S37" i="147" s="1"/>
  <c r="S41" i="147" s="1"/>
  <c r="S43" i="147" s="1"/>
  <c r="S45" i="147" s="1"/>
  <c r="S47" i="147" s="1"/>
  <c r="R21" i="147"/>
  <c r="R37" i="147" s="1"/>
  <c r="R41" i="147" s="1"/>
  <c r="R43" i="147" s="1"/>
  <c r="R45" i="147" s="1"/>
  <c r="R47" i="147" s="1"/>
  <c r="Q21" i="147"/>
  <c r="Q37" i="147" s="1"/>
  <c r="Q41" i="147" s="1"/>
  <c r="Q43" i="147" s="1"/>
  <c r="Q45" i="147" s="1"/>
  <c r="Q47" i="147" s="1"/>
  <c r="P21" i="147"/>
  <c r="P37" i="147" s="1"/>
  <c r="P41" i="147" s="1"/>
  <c r="P43" i="147" s="1"/>
  <c r="P45" i="147" s="1"/>
  <c r="P47" i="147" s="1"/>
  <c r="O21" i="147"/>
  <c r="O37" i="147" s="1"/>
  <c r="O41" i="147" s="1"/>
  <c r="O43" i="147" s="1"/>
  <c r="O45" i="147" s="1"/>
  <c r="O47" i="147" s="1"/>
  <c r="N21" i="147"/>
  <c r="N37" i="147" s="1"/>
  <c r="N41" i="147" s="1"/>
  <c r="N43" i="147" s="1"/>
  <c r="N45" i="147" s="1"/>
  <c r="N47" i="147" s="1"/>
  <c r="M21" i="147"/>
  <c r="M37" i="147" s="1"/>
  <c r="M41" i="147" s="1"/>
  <c r="M43" i="147" s="1"/>
  <c r="M45" i="147" s="1"/>
  <c r="M47" i="147" s="1"/>
  <c r="L21" i="147"/>
  <c r="K21" i="147"/>
  <c r="K37" i="147" s="1"/>
  <c r="K41" i="147" s="1"/>
  <c r="K43" i="147" s="1"/>
  <c r="K45" i="147" s="1"/>
  <c r="K47" i="147" s="1"/>
  <c r="J21" i="147"/>
  <c r="J37" i="147" s="1"/>
  <c r="J41" i="147" s="1"/>
  <c r="J43" i="147" s="1"/>
  <c r="J45" i="147" s="1"/>
  <c r="J47" i="147" s="1"/>
  <c r="I21" i="147"/>
  <c r="I37" i="147" s="1"/>
  <c r="I41" i="147" s="1"/>
  <c r="I43" i="147" s="1"/>
  <c r="I45" i="147" s="1"/>
  <c r="I47" i="147" s="1"/>
  <c r="H21" i="147"/>
  <c r="H37" i="147" s="1"/>
  <c r="H41" i="147" s="1"/>
  <c r="H43" i="147" s="1"/>
  <c r="H45" i="147" s="1"/>
  <c r="H47" i="147" s="1"/>
  <c r="G21" i="147"/>
  <c r="G37" i="147" s="1"/>
  <c r="G41" i="147" s="1"/>
  <c r="G43" i="147" s="1"/>
  <c r="G45" i="147" s="1"/>
  <c r="G47" i="147" s="1"/>
  <c r="F21" i="147"/>
  <c r="E21" i="147"/>
  <c r="E37" i="147" s="1"/>
  <c r="E41" i="147" s="1"/>
  <c r="E43" i="147" s="1"/>
  <c r="E45" i="147" s="1"/>
  <c r="E47" i="147" s="1"/>
  <c r="D21" i="147"/>
  <c r="C21" i="147"/>
  <c r="C37" i="147" s="1"/>
  <c r="C41" i="147" s="1"/>
  <c r="C43" i="147" s="1"/>
  <c r="C45" i="147" s="1"/>
  <c r="C47" i="147" s="1"/>
  <c r="AA21" i="148"/>
  <c r="AA37" i="148" s="1"/>
  <c r="AA41" i="148" s="1"/>
  <c r="AA43" i="148" s="1"/>
  <c r="AA45" i="148" s="1"/>
  <c r="AA47" i="148" s="1"/>
  <c r="Y21" i="148"/>
  <c r="Y37" i="148" s="1"/>
  <c r="Y41" i="148" s="1"/>
  <c r="Y43" i="148" s="1"/>
  <c r="Y45" i="148" s="1"/>
  <c r="Y47" i="148" s="1"/>
  <c r="X21" i="148"/>
  <c r="Z21" i="148" s="1"/>
  <c r="W21" i="148"/>
  <c r="W37" i="148" s="1"/>
  <c r="W41" i="148" s="1"/>
  <c r="W43" i="148" s="1"/>
  <c r="W45" i="148" s="1"/>
  <c r="W47" i="148" s="1"/>
  <c r="V21" i="148"/>
  <c r="V37" i="148" s="1"/>
  <c r="V41" i="148" s="1"/>
  <c r="V43" i="148" s="1"/>
  <c r="V45" i="148" s="1"/>
  <c r="V47" i="148" s="1"/>
  <c r="U21" i="148"/>
  <c r="U37" i="148" s="1"/>
  <c r="U41" i="148" s="1"/>
  <c r="U43" i="148" s="1"/>
  <c r="U45" i="148" s="1"/>
  <c r="U47" i="148" s="1"/>
  <c r="T21" i="148"/>
  <c r="S21" i="148"/>
  <c r="S37" i="148" s="1"/>
  <c r="S41" i="148" s="1"/>
  <c r="S43" i="148" s="1"/>
  <c r="S45" i="148" s="1"/>
  <c r="S47" i="148" s="1"/>
  <c r="R21" i="148"/>
  <c r="R37" i="148" s="1"/>
  <c r="R41" i="148" s="1"/>
  <c r="R43" i="148" s="1"/>
  <c r="R45" i="148" s="1"/>
  <c r="R47" i="148" s="1"/>
  <c r="Q21" i="148"/>
  <c r="Q37" i="148" s="1"/>
  <c r="Q41" i="148" s="1"/>
  <c r="Q43" i="148" s="1"/>
  <c r="Q45" i="148" s="1"/>
  <c r="Q47" i="148" s="1"/>
  <c r="P21" i="148"/>
  <c r="P37" i="148" s="1"/>
  <c r="P41" i="148" s="1"/>
  <c r="P43" i="148" s="1"/>
  <c r="P45" i="148" s="1"/>
  <c r="P47" i="148" s="1"/>
  <c r="O21" i="148"/>
  <c r="O37" i="148" s="1"/>
  <c r="O41" i="148" s="1"/>
  <c r="O43" i="148" s="1"/>
  <c r="O45" i="148" s="1"/>
  <c r="O47" i="148" s="1"/>
  <c r="N21" i="148"/>
  <c r="N37" i="148" s="1"/>
  <c r="N41" i="148" s="1"/>
  <c r="N43" i="148" s="1"/>
  <c r="N45" i="148" s="1"/>
  <c r="N47" i="148" s="1"/>
  <c r="M21" i="148"/>
  <c r="M37" i="148" s="1"/>
  <c r="M41" i="148" s="1"/>
  <c r="M43" i="148" s="1"/>
  <c r="M45" i="148" s="1"/>
  <c r="M47" i="148" s="1"/>
  <c r="L21" i="148"/>
  <c r="K21" i="148"/>
  <c r="K37" i="148" s="1"/>
  <c r="K41" i="148" s="1"/>
  <c r="K43" i="148" s="1"/>
  <c r="K45" i="148" s="1"/>
  <c r="K47" i="148" s="1"/>
  <c r="J21" i="148"/>
  <c r="J37" i="148" s="1"/>
  <c r="J41" i="148" s="1"/>
  <c r="J43" i="148" s="1"/>
  <c r="J45" i="148" s="1"/>
  <c r="J47" i="148" s="1"/>
  <c r="I21" i="148"/>
  <c r="I37" i="148" s="1"/>
  <c r="I41" i="148" s="1"/>
  <c r="I43" i="148" s="1"/>
  <c r="I45" i="148" s="1"/>
  <c r="I47" i="148" s="1"/>
  <c r="H21" i="148"/>
  <c r="H37" i="148" s="1"/>
  <c r="H41" i="148" s="1"/>
  <c r="H43" i="148" s="1"/>
  <c r="H45" i="148" s="1"/>
  <c r="H47" i="148" s="1"/>
  <c r="G21" i="148"/>
  <c r="G37" i="148" s="1"/>
  <c r="G41" i="148" s="1"/>
  <c r="G43" i="148" s="1"/>
  <c r="G45" i="148" s="1"/>
  <c r="G47" i="148" s="1"/>
  <c r="F21" i="148"/>
  <c r="E21" i="148"/>
  <c r="E37" i="148" s="1"/>
  <c r="E41" i="148" s="1"/>
  <c r="E43" i="148" s="1"/>
  <c r="E45" i="148" s="1"/>
  <c r="E47" i="148" s="1"/>
  <c r="D21" i="148"/>
  <c r="C21" i="148"/>
  <c r="C37" i="148" s="1"/>
  <c r="C41" i="148" s="1"/>
  <c r="C43" i="148" s="1"/>
  <c r="C45" i="148" s="1"/>
  <c r="C47" i="148" s="1"/>
  <c r="AA21" i="149"/>
  <c r="AA37" i="149" s="1"/>
  <c r="AA41" i="149" s="1"/>
  <c r="AA43" i="149" s="1"/>
  <c r="AA45" i="149" s="1"/>
  <c r="AA47" i="149" s="1"/>
  <c r="Y21" i="149"/>
  <c r="Y37" i="149" s="1"/>
  <c r="Y41" i="149" s="1"/>
  <c r="Y43" i="149" s="1"/>
  <c r="Y45" i="149" s="1"/>
  <c r="Y47" i="149" s="1"/>
  <c r="X21" i="149"/>
  <c r="Z21" i="149" s="1"/>
  <c r="W21" i="149"/>
  <c r="W37" i="149" s="1"/>
  <c r="W41" i="149" s="1"/>
  <c r="W43" i="149" s="1"/>
  <c r="W45" i="149" s="1"/>
  <c r="W47" i="149" s="1"/>
  <c r="V21" i="149"/>
  <c r="V37" i="149" s="1"/>
  <c r="V41" i="149" s="1"/>
  <c r="V43" i="149" s="1"/>
  <c r="V45" i="149" s="1"/>
  <c r="V47" i="149" s="1"/>
  <c r="U21" i="149"/>
  <c r="U37" i="149" s="1"/>
  <c r="U41" i="149" s="1"/>
  <c r="U43" i="149" s="1"/>
  <c r="U45" i="149" s="1"/>
  <c r="U47" i="149" s="1"/>
  <c r="T21" i="149"/>
  <c r="S21" i="149"/>
  <c r="S37" i="149" s="1"/>
  <c r="S41" i="149" s="1"/>
  <c r="S43" i="149" s="1"/>
  <c r="S45" i="149" s="1"/>
  <c r="S47" i="149" s="1"/>
  <c r="R21" i="149"/>
  <c r="R37" i="149" s="1"/>
  <c r="R41" i="149" s="1"/>
  <c r="R43" i="149" s="1"/>
  <c r="R45" i="149" s="1"/>
  <c r="R47" i="149" s="1"/>
  <c r="Q21" i="149"/>
  <c r="Q37" i="149" s="1"/>
  <c r="Q41" i="149" s="1"/>
  <c r="Q43" i="149" s="1"/>
  <c r="Q45" i="149" s="1"/>
  <c r="Q47" i="149" s="1"/>
  <c r="P21" i="149"/>
  <c r="P37" i="149" s="1"/>
  <c r="P41" i="149" s="1"/>
  <c r="P43" i="149" s="1"/>
  <c r="P45" i="149" s="1"/>
  <c r="P47" i="149" s="1"/>
  <c r="O21" i="149"/>
  <c r="O37" i="149" s="1"/>
  <c r="O41" i="149" s="1"/>
  <c r="O43" i="149" s="1"/>
  <c r="O45" i="149" s="1"/>
  <c r="O47" i="149" s="1"/>
  <c r="N21" i="149"/>
  <c r="N37" i="149" s="1"/>
  <c r="N41" i="149" s="1"/>
  <c r="N43" i="149" s="1"/>
  <c r="N45" i="149" s="1"/>
  <c r="N47" i="149" s="1"/>
  <c r="M21" i="149"/>
  <c r="M37" i="149" s="1"/>
  <c r="M41" i="149" s="1"/>
  <c r="M43" i="149" s="1"/>
  <c r="M45" i="149" s="1"/>
  <c r="M47" i="149" s="1"/>
  <c r="L21" i="149"/>
  <c r="K21" i="149"/>
  <c r="K37" i="149" s="1"/>
  <c r="K41" i="149" s="1"/>
  <c r="K43" i="149" s="1"/>
  <c r="K45" i="149" s="1"/>
  <c r="K47" i="149" s="1"/>
  <c r="J21" i="149"/>
  <c r="J37" i="149" s="1"/>
  <c r="J41" i="149" s="1"/>
  <c r="J43" i="149" s="1"/>
  <c r="J45" i="149" s="1"/>
  <c r="J47" i="149" s="1"/>
  <c r="I21" i="149"/>
  <c r="I37" i="149" s="1"/>
  <c r="I41" i="149" s="1"/>
  <c r="I43" i="149" s="1"/>
  <c r="I45" i="149" s="1"/>
  <c r="I47" i="149" s="1"/>
  <c r="H21" i="149"/>
  <c r="H37" i="149" s="1"/>
  <c r="H41" i="149" s="1"/>
  <c r="H43" i="149" s="1"/>
  <c r="H45" i="149" s="1"/>
  <c r="H47" i="149" s="1"/>
  <c r="G21" i="149"/>
  <c r="G37" i="149" s="1"/>
  <c r="G41" i="149" s="1"/>
  <c r="G43" i="149" s="1"/>
  <c r="G45" i="149" s="1"/>
  <c r="G47" i="149" s="1"/>
  <c r="F21" i="149"/>
  <c r="F37" i="149" s="1"/>
  <c r="F41" i="149" s="1"/>
  <c r="F43" i="149" s="1"/>
  <c r="F45" i="149" s="1"/>
  <c r="F47" i="149" s="1"/>
  <c r="E21" i="149"/>
  <c r="E37" i="149" s="1"/>
  <c r="E41" i="149" s="1"/>
  <c r="E43" i="149" s="1"/>
  <c r="E45" i="149" s="1"/>
  <c r="E47" i="149" s="1"/>
  <c r="D21" i="149"/>
  <c r="C21" i="149"/>
  <c r="C37" i="149" s="1"/>
  <c r="C41" i="149" s="1"/>
  <c r="C43" i="149" s="1"/>
  <c r="C45" i="149" s="1"/>
  <c r="C47" i="149" s="1"/>
  <c r="AA21" i="150"/>
  <c r="AA37" i="150" s="1"/>
  <c r="AA41" i="150" s="1"/>
  <c r="AA43" i="150" s="1"/>
  <c r="AA45" i="150" s="1"/>
  <c r="AA47" i="150" s="1"/>
  <c r="Y21" i="150"/>
  <c r="Y37" i="150" s="1"/>
  <c r="Y41" i="150" s="1"/>
  <c r="Y43" i="150" s="1"/>
  <c r="Y45" i="150" s="1"/>
  <c r="Y47" i="150" s="1"/>
  <c r="X21" i="150"/>
  <c r="Z21" i="150" s="1"/>
  <c r="W21" i="150"/>
  <c r="W37" i="150" s="1"/>
  <c r="W41" i="150" s="1"/>
  <c r="W43" i="150" s="1"/>
  <c r="W45" i="150" s="1"/>
  <c r="W47" i="150" s="1"/>
  <c r="V21" i="150"/>
  <c r="V37" i="150" s="1"/>
  <c r="V41" i="150" s="1"/>
  <c r="V43" i="150" s="1"/>
  <c r="V45" i="150" s="1"/>
  <c r="V47" i="150" s="1"/>
  <c r="U21" i="150"/>
  <c r="U37" i="150" s="1"/>
  <c r="U41" i="150" s="1"/>
  <c r="U43" i="150" s="1"/>
  <c r="U45" i="150" s="1"/>
  <c r="U47" i="150" s="1"/>
  <c r="T21" i="150"/>
  <c r="S21" i="150"/>
  <c r="S37" i="150" s="1"/>
  <c r="S41" i="150" s="1"/>
  <c r="S43" i="150" s="1"/>
  <c r="S45" i="150" s="1"/>
  <c r="S47" i="150" s="1"/>
  <c r="R21" i="150"/>
  <c r="R37" i="150" s="1"/>
  <c r="R41" i="150" s="1"/>
  <c r="R43" i="150" s="1"/>
  <c r="R45" i="150" s="1"/>
  <c r="R47" i="150" s="1"/>
  <c r="Q21" i="150"/>
  <c r="Q37" i="150" s="1"/>
  <c r="Q41" i="150" s="1"/>
  <c r="Q43" i="150" s="1"/>
  <c r="Q45" i="150" s="1"/>
  <c r="Q47" i="150" s="1"/>
  <c r="P21" i="150"/>
  <c r="P37" i="150" s="1"/>
  <c r="P41" i="150" s="1"/>
  <c r="P43" i="150" s="1"/>
  <c r="P45" i="150" s="1"/>
  <c r="P47" i="150" s="1"/>
  <c r="O21" i="150"/>
  <c r="O37" i="150" s="1"/>
  <c r="O41" i="150" s="1"/>
  <c r="O43" i="150" s="1"/>
  <c r="O45" i="150" s="1"/>
  <c r="O47" i="150" s="1"/>
  <c r="N21" i="150"/>
  <c r="N37" i="150" s="1"/>
  <c r="N41" i="150" s="1"/>
  <c r="N43" i="150" s="1"/>
  <c r="N45" i="150" s="1"/>
  <c r="N47" i="150" s="1"/>
  <c r="M21" i="150"/>
  <c r="M37" i="150" s="1"/>
  <c r="M41" i="150" s="1"/>
  <c r="M43" i="150" s="1"/>
  <c r="M45" i="150" s="1"/>
  <c r="M47" i="150" s="1"/>
  <c r="L21" i="150"/>
  <c r="K21" i="150"/>
  <c r="K37" i="150" s="1"/>
  <c r="K41" i="150" s="1"/>
  <c r="K43" i="150" s="1"/>
  <c r="K45" i="150" s="1"/>
  <c r="K47" i="150" s="1"/>
  <c r="J21" i="150"/>
  <c r="J37" i="150" s="1"/>
  <c r="J41" i="150" s="1"/>
  <c r="J43" i="150" s="1"/>
  <c r="J45" i="150" s="1"/>
  <c r="J47" i="150" s="1"/>
  <c r="I21" i="150"/>
  <c r="I37" i="150" s="1"/>
  <c r="I41" i="150" s="1"/>
  <c r="I43" i="150" s="1"/>
  <c r="I45" i="150" s="1"/>
  <c r="I47" i="150" s="1"/>
  <c r="H21" i="150"/>
  <c r="H37" i="150" s="1"/>
  <c r="H41" i="150" s="1"/>
  <c r="H43" i="150" s="1"/>
  <c r="H45" i="150" s="1"/>
  <c r="H47" i="150" s="1"/>
  <c r="G21" i="150"/>
  <c r="G37" i="150" s="1"/>
  <c r="G41" i="150" s="1"/>
  <c r="G43" i="150" s="1"/>
  <c r="G45" i="150" s="1"/>
  <c r="G47" i="150" s="1"/>
  <c r="F21" i="150"/>
  <c r="F37" i="150" s="1"/>
  <c r="F41" i="150" s="1"/>
  <c r="F43" i="150" s="1"/>
  <c r="F45" i="150" s="1"/>
  <c r="F47" i="150" s="1"/>
  <c r="E21" i="150"/>
  <c r="E37" i="150" s="1"/>
  <c r="E41" i="150" s="1"/>
  <c r="E43" i="150" s="1"/>
  <c r="E45" i="150" s="1"/>
  <c r="E47" i="150" s="1"/>
  <c r="D21" i="150"/>
  <c r="C21" i="150"/>
  <c r="C37" i="150" s="1"/>
  <c r="C41" i="150" s="1"/>
  <c r="C43" i="150" s="1"/>
  <c r="C45" i="150" s="1"/>
  <c r="C47" i="150" s="1"/>
  <c r="AA21" i="151"/>
  <c r="AA37" i="151" s="1"/>
  <c r="AA41" i="151" s="1"/>
  <c r="AA43" i="151" s="1"/>
  <c r="AA45" i="151" s="1"/>
  <c r="AA47" i="151" s="1"/>
  <c r="Y21" i="151"/>
  <c r="Y37" i="151" s="1"/>
  <c r="Y41" i="151" s="1"/>
  <c r="Y43" i="151" s="1"/>
  <c r="Y45" i="151" s="1"/>
  <c r="Y47" i="151" s="1"/>
  <c r="X21" i="151"/>
  <c r="Z21" i="151" s="1"/>
  <c r="W21" i="151"/>
  <c r="W37" i="151" s="1"/>
  <c r="W41" i="151" s="1"/>
  <c r="W43" i="151" s="1"/>
  <c r="W45" i="151" s="1"/>
  <c r="W47" i="151" s="1"/>
  <c r="V21" i="151"/>
  <c r="V37" i="151" s="1"/>
  <c r="V41" i="151" s="1"/>
  <c r="V43" i="151" s="1"/>
  <c r="V45" i="151" s="1"/>
  <c r="V47" i="151" s="1"/>
  <c r="U21" i="151"/>
  <c r="U37" i="151" s="1"/>
  <c r="U41" i="151" s="1"/>
  <c r="U43" i="151" s="1"/>
  <c r="U45" i="151" s="1"/>
  <c r="U47" i="151" s="1"/>
  <c r="T21" i="151"/>
  <c r="S21" i="151"/>
  <c r="S37" i="151" s="1"/>
  <c r="S41" i="151" s="1"/>
  <c r="S43" i="151" s="1"/>
  <c r="S45" i="151" s="1"/>
  <c r="S47" i="151" s="1"/>
  <c r="R21" i="151"/>
  <c r="R37" i="151" s="1"/>
  <c r="R41" i="151" s="1"/>
  <c r="R43" i="151" s="1"/>
  <c r="R45" i="151" s="1"/>
  <c r="R47" i="151" s="1"/>
  <c r="Q21" i="151"/>
  <c r="Q37" i="151" s="1"/>
  <c r="Q41" i="151" s="1"/>
  <c r="Q43" i="151" s="1"/>
  <c r="Q45" i="151" s="1"/>
  <c r="Q47" i="151" s="1"/>
  <c r="P21" i="151"/>
  <c r="P37" i="151" s="1"/>
  <c r="P41" i="151" s="1"/>
  <c r="P43" i="151" s="1"/>
  <c r="P45" i="151" s="1"/>
  <c r="P47" i="151" s="1"/>
  <c r="O21" i="151"/>
  <c r="O37" i="151" s="1"/>
  <c r="O41" i="151" s="1"/>
  <c r="O43" i="151" s="1"/>
  <c r="O45" i="151" s="1"/>
  <c r="O47" i="151" s="1"/>
  <c r="N21" i="151"/>
  <c r="N37" i="151" s="1"/>
  <c r="N41" i="151" s="1"/>
  <c r="N43" i="151" s="1"/>
  <c r="N45" i="151" s="1"/>
  <c r="N47" i="151" s="1"/>
  <c r="M21" i="151"/>
  <c r="M37" i="151" s="1"/>
  <c r="M41" i="151" s="1"/>
  <c r="M43" i="151" s="1"/>
  <c r="M45" i="151" s="1"/>
  <c r="M47" i="151" s="1"/>
  <c r="L21" i="151"/>
  <c r="K21" i="151"/>
  <c r="K37" i="151" s="1"/>
  <c r="K41" i="151" s="1"/>
  <c r="K43" i="151" s="1"/>
  <c r="K45" i="151" s="1"/>
  <c r="K47" i="151" s="1"/>
  <c r="J21" i="151"/>
  <c r="J37" i="151" s="1"/>
  <c r="J41" i="151" s="1"/>
  <c r="J43" i="151" s="1"/>
  <c r="J45" i="151" s="1"/>
  <c r="J47" i="151" s="1"/>
  <c r="I21" i="151"/>
  <c r="I37" i="151" s="1"/>
  <c r="I41" i="151" s="1"/>
  <c r="I43" i="151" s="1"/>
  <c r="I45" i="151" s="1"/>
  <c r="I47" i="151" s="1"/>
  <c r="H21" i="151"/>
  <c r="H37" i="151" s="1"/>
  <c r="H41" i="151" s="1"/>
  <c r="H43" i="151" s="1"/>
  <c r="H45" i="151" s="1"/>
  <c r="H47" i="151" s="1"/>
  <c r="G21" i="151"/>
  <c r="G37" i="151" s="1"/>
  <c r="G41" i="151" s="1"/>
  <c r="G43" i="151" s="1"/>
  <c r="G45" i="151" s="1"/>
  <c r="G47" i="151" s="1"/>
  <c r="F21" i="151"/>
  <c r="F37" i="151" s="1"/>
  <c r="F41" i="151" s="1"/>
  <c r="F43" i="151" s="1"/>
  <c r="F45" i="151" s="1"/>
  <c r="F47" i="151" s="1"/>
  <c r="E21" i="151"/>
  <c r="E37" i="151" s="1"/>
  <c r="E41" i="151" s="1"/>
  <c r="E43" i="151" s="1"/>
  <c r="E45" i="151" s="1"/>
  <c r="E47" i="151" s="1"/>
  <c r="D21" i="151"/>
  <c r="C21" i="151"/>
  <c r="C37" i="151" s="1"/>
  <c r="C41" i="151" s="1"/>
  <c r="C43" i="151" s="1"/>
  <c r="C45" i="151" s="1"/>
  <c r="C47" i="151" s="1"/>
  <c r="AA21" i="152"/>
  <c r="AA37" i="152" s="1"/>
  <c r="AA41" i="152" s="1"/>
  <c r="AA43" i="152" s="1"/>
  <c r="AA45" i="152" s="1"/>
  <c r="AA47" i="152" s="1"/>
  <c r="Y21" i="152"/>
  <c r="Y37" i="152" s="1"/>
  <c r="Y41" i="152" s="1"/>
  <c r="Y43" i="152" s="1"/>
  <c r="Y45" i="152" s="1"/>
  <c r="Y47" i="152" s="1"/>
  <c r="X21" i="152"/>
  <c r="Z21" i="152" s="1"/>
  <c r="W21" i="152"/>
  <c r="W37" i="152" s="1"/>
  <c r="W41" i="152" s="1"/>
  <c r="W43" i="152" s="1"/>
  <c r="W45" i="152" s="1"/>
  <c r="W47" i="152" s="1"/>
  <c r="V21" i="152"/>
  <c r="V37" i="152" s="1"/>
  <c r="V41" i="152" s="1"/>
  <c r="V43" i="152" s="1"/>
  <c r="V45" i="152" s="1"/>
  <c r="V47" i="152" s="1"/>
  <c r="U21" i="152"/>
  <c r="U37" i="152" s="1"/>
  <c r="U41" i="152" s="1"/>
  <c r="U43" i="152" s="1"/>
  <c r="U45" i="152" s="1"/>
  <c r="U47" i="152" s="1"/>
  <c r="T21" i="152"/>
  <c r="S21" i="152"/>
  <c r="S37" i="152" s="1"/>
  <c r="S41" i="152" s="1"/>
  <c r="S43" i="152" s="1"/>
  <c r="S45" i="152" s="1"/>
  <c r="S47" i="152" s="1"/>
  <c r="R21" i="152"/>
  <c r="R37" i="152" s="1"/>
  <c r="R41" i="152" s="1"/>
  <c r="R43" i="152" s="1"/>
  <c r="R45" i="152" s="1"/>
  <c r="R47" i="152" s="1"/>
  <c r="Q21" i="152"/>
  <c r="Q37" i="152" s="1"/>
  <c r="Q41" i="152" s="1"/>
  <c r="Q43" i="152" s="1"/>
  <c r="Q45" i="152" s="1"/>
  <c r="Q47" i="152" s="1"/>
  <c r="P21" i="152"/>
  <c r="P37" i="152" s="1"/>
  <c r="P41" i="152" s="1"/>
  <c r="P43" i="152" s="1"/>
  <c r="P45" i="152" s="1"/>
  <c r="P47" i="152" s="1"/>
  <c r="O21" i="152"/>
  <c r="O37" i="152" s="1"/>
  <c r="O41" i="152" s="1"/>
  <c r="O43" i="152" s="1"/>
  <c r="O45" i="152" s="1"/>
  <c r="O47" i="152" s="1"/>
  <c r="N21" i="152"/>
  <c r="N37" i="152" s="1"/>
  <c r="N41" i="152" s="1"/>
  <c r="N43" i="152" s="1"/>
  <c r="N45" i="152" s="1"/>
  <c r="N47" i="152" s="1"/>
  <c r="M21" i="152"/>
  <c r="M37" i="152" s="1"/>
  <c r="M41" i="152" s="1"/>
  <c r="M43" i="152" s="1"/>
  <c r="M45" i="152" s="1"/>
  <c r="M47" i="152" s="1"/>
  <c r="L21" i="152"/>
  <c r="K21" i="152"/>
  <c r="K37" i="152" s="1"/>
  <c r="K41" i="152" s="1"/>
  <c r="K43" i="152" s="1"/>
  <c r="K45" i="152" s="1"/>
  <c r="K47" i="152" s="1"/>
  <c r="J21" i="152"/>
  <c r="J37" i="152" s="1"/>
  <c r="J41" i="152" s="1"/>
  <c r="J43" i="152" s="1"/>
  <c r="J45" i="152" s="1"/>
  <c r="J47" i="152" s="1"/>
  <c r="I21" i="152"/>
  <c r="I37" i="152" s="1"/>
  <c r="I41" i="152" s="1"/>
  <c r="I43" i="152" s="1"/>
  <c r="I45" i="152" s="1"/>
  <c r="I47" i="152" s="1"/>
  <c r="H21" i="152"/>
  <c r="H37" i="152" s="1"/>
  <c r="H41" i="152" s="1"/>
  <c r="H43" i="152" s="1"/>
  <c r="H45" i="152" s="1"/>
  <c r="H47" i="152" s="1"/>
  <c r="G21" i="152"/>
  <c r="G37" i="152" s="1"/>
  <c r="G41" i="152" s="1"/>
  <c r="G43" i="152" s="1"/>
  <c r="G45" i="152" s="1"/>
  <c r="G47" i="152" s="1"/>
  <c r="F21" i="152"/>
  <c r="F37" i="152" s="1"/>
  <c r="F41" i="152" s="1"/>
  <c r="F43" i="152" s="1"/>
  <c r="F45" i="152" s="1"/>
  <c r="F47" i="152" s="1"/>
  <c r="E21" i="152"/>
  <c r="E37" i="152" s="1"/>
  <c r="E41" i="152" s="1"/>
  <c r="E43" i="152" s="1"/>
  <c r="E45" i="152" s="1"/>
  <c r="E47" i="152" s="1"/>
  <c r="D21" i="152"/>
  <c r="C21" i="152"/>
  <c r="C37" i="152" s="1"/>
  <c r="C41" i="152" s="1"/>
  <c r="C43" i="152" s="1"/>
  <c r="C45" i="152" s="1"/>
  <c r="C47" i="152" s="1"/>
  <c r="AA21" i="153"/>
  <c r="AA37" i="153" s="1"/>
  <c r="AA41" i="153" s="1"/>
  <c r="AA43" i="153" s="1"/>
  <c r="AA45" i="153" s="1"/>
  <c r="AA47" i="153" s="1"/>
  <c r="Y21" i="153"/>
  <c r="Y37" i="153" s="1"/>
  <c r="Y41" i="153" s="1"/>
  <c r="Y43" i="153" s="1"/>
  <c r="Y45" i="153" s="1"/>
  <c r="Y47" i="153" s="1"/>
  <c r="X21" i="153"/>
  <c r="Z21" i="153" s="1"/>
  <c r="W21" i="153"/>
  <c r="W37" i="153" s="1"/>
  <c r="W41" i="153" s="1"/>
  <c r="W43" i="153" s="1"/>
  <c r="W45" i="153" s="1"/>
  <c r="W47" i="153" s="1"/>
  <c r="V21" i="153"/>
  <c r="V37" i="153" s="1"/>
  <c r="V41" i="153" s="1"/>
  <c r="V43" i="153" s="1"/>
  <c r="V45" i="153" s="1"/>
  <c r="V47" i="153" s="1"/>
  <c r="U21" i="153"/>
  <c r="U37" i="153" s="1"/>
  <c r="U41" i="153" s="1"/>
  <c r="U43" i="153" s="1"/>
  <c r="U45" i="153" s="1"/>
  <c r="U47" i="153" s="1"/>
  <c r="T21" i="153"/>
  <c r="S21" i="153"/>
  <c r="S37" i="153" s="1"/>
  <c r="S41" i="153" s="1"/>
  <c r="S43" i="153" s="1"/>
  <c r="S45" i="153" s="1"/>
  <c r="S47" i="153" s="1"/>
  <c r="R21" i="153"/>
  <c r="R37" i="153" s="1"/>
  <c r="R41" i="153" s="1"/>
  <c r="R43" i="153" s="1"/>
  <c r="R45" i="153" s="1"/>
  <c r="R47" i="153" s="1"/>
  <c r="Q21" i="153"/>
  <c r="Q37" i="153" s="1"/>
  <c r="Q41" i="153" s="1"/>
  <c r="Q43" i="153" s="1"/>
  <c r="Q45" i="153" s="1"/>
  <c r="Q47" i="153" s="1"/>
  <c r="P21" i="153"/>
  <c r="P37" i="153" s="1"/>
  <c r="P41" i="153" s="1"/>
  <c r="P43" i="153" s="1"/>
  <c r="P45" i="153" s="1"/>
  <c r="P47" i="153" s="1"/>
  <c r="O21" i="153"/>
  <c r="O37" i="153" s="1"/>
  <c r="O41" i="153" s="1"/>
  <c r="O43" i="153" s="1"/>
  <c r="O45" i="153" s="1"/>
  <c r="O47" i="153" s="1"/>
  <c r="N21" i="153"/>
  <c r="N37" i="153" s="1"/>
  <c r="N41" i="153" s="1"/>
  <c r="N43" i="153" s="1"/>
  <c r="N45" i="153" s="1"/>
  <c r="N47" i="153" s="1"/>
  <c r="M21" i="153"/>
  <c r="M37" i="153" s="1"/>
  <c r="M41" i="153" s="1"/>
  <c r="M43" i="153" s="1"/>
  <c r="M45" i="153" s="1"/>
  <c r="M47" i="153" s="1"/>
  <c r="L21" i="153"/>
  <c r="K21" i="153"/>
  <c r="K37" i="153" s="1"/>
  <c r="K41" i="153" s="1"/>
  <c r="K43" i="153" s="1"/>
  <c r="K45" i="153" s="1"/>
  <c r="K47" i="153" s="1"/>
  <c r="J21" i="153"/>
  <c r="J37" i="153" s="1"/>
  <c r="J41" i="153" s="1"/>
  <c r="J43" i="153" s="1"/>
  <c r="J45" i="153" s="1"/>
  <c r="J47" i="153" s="1"/>
  <c r="I21" i="153"/>
  <c r="I37" i="153" s="1"/>
  <c r="I41" i="153" s="1"/>
  <c r="I43" i="153" s="1"/>
  <c r="I45" i="153" s="1"/>
  <c r="I47" i="153" s="1"/>
  <c r="H21" i="153"/>
  <c r="H37" i="153" s="1"/>
  <c r="H41" i="153" s="1"/>
  <c r="H43" i="153" s="1"/>
  <c r="H45" i="153" s="1"/>
  <c r="H47" i="153" s="1"/>
  <c r="G21" i="153"/>
  <c r="G37" i="153" s="1"/>
  <c r="G41" i="153" s="1"/>
  <c r="G43" i="153" s="1"/>
  <c r="G45" i="153" s="1"/>
  <c r="G47" i="153" s="1"/>
  <c r="F21" i="153"/>
  <c r="F37" i="153" s="1"/>
  <c r="F41" i="153" s="1"/>
  <c r="F43" i="153" s="1"/>
  <c r="F45" i="153" s="1"/>
  <c r="F47" i="153" s="1"/>
  <c r="E21" i="153"/>
  <c r="E37" i="153" s="1"/>
  <c r="E41" i="153" s="1"/>
  <c r="E43" i="153" s="1"/>
  <c r="E45" i="153" s="1"/>
  <c r="E47" i="153" s="1"/>
  <c r="D21" i="153"/>
  <c r="C21" i="153"/>
  <c r="C37" i="153" s="1"/>
  <c r="C41" i="153" s="1"/>
  <c r="C43" i="153" s="1"/>
  <c r="C45" i="153" s="1"/>
  <c r="C47" i="153" s="1"/>
  <c r="AA21" i="154"/>
  <c r="AA37" i="154" s="1"/>
  <c r="AA41" i="154" s="1"/>
  <c r="AA43" i="154" s="1"/>
  <c r="AA45" i="154" s="1"/>
  <c r="AA47" i="154" s="1"/>
  <c r="Y21" i="154"/>
  <c r="Y37" i="154" s="1"/>
  <c r="Y41" i="154" s="1"/>
  <c r="Y43" i="154" s="1"/>
  <c r="Y45" i="154" s="1"/>
  <c r="Y47" i="154" s="1"/>
  <c r="X21" i="154"/>
  <c r="Z21" i="154" s="1"/>
  <c r="W21" i="154"/>
  <c r="W37" i="154" s="1"/>
  <c r="W41" i="154" s="1"/>
  <c r="W43" i="154" s="1"/>
  <c r="W45" i="154" s="1"/>
  <c r="W47" i="154" s="1"/>
  <c r="V21" i="154"/>
  <c r="V37" i="154" s="1"/>
  <c r="V41" i="154" s="1"/>
  <c r="V43" i="154" s="1"/>
  <c r="V45" i="154" s="1"/>
  <c r="V47" i="154" s="1"/>
  <c r="U21" i="154"/>
  <c r="U37" i="154" s="1"/>
  <c r="U41" i="154" s="1"/>
  <c r="U43" i="154" s="1"/>
  <c r="U45" i="154" s="1"/>
  <c r="U47" i="154" s="1"/>
  <c r="T21" i="154"/>
  <c r="S21" i="154"/>
  <c r="S37" i="154" s="1"/>
  <c r="S41" i="154" s="1"/>
  <c r="S43" i="154" s="1"/>
  <c r="S45" i="154" s="1"/>
  <c r="S47" i="154" s="1"/>
  <c r="R21" i="154"/>
  <c r="R37" i="154" s="1"/>
  <c r="R41" i="154" s="1"/>
  <c r="R43" i="154" s="1"/>
  <c r="R45" i="154" s="1"/>
  <c r="R47" i="154" s="1"/>
  <c r="Q21" i="154"/>
  <c r="Q37" i="154" s="1"/>
  <c r="Q41" i="154" s="1"/>
  <c r="Q43" i="154" s="1"/>
  <c r="Q45" i="154" s="1"/>
  <c r="Q47" i="154" s="1"/>
  <c r="P21" i="154"/>
  <c r="P37" i="154" s="1"/>
  <c r="P41" i="154" s="1"/>
  <c r="P43" i="154" s="1"/>
  <c r="P45" i="154" s="1"/>
  <c r="P47" i="154" s="1"/>
  <c r="O21" i="154"/>
  <c r="O37" i="154" s="1"/>
  <c r="O41" i="154" s="1"/>
  <c r="O43" i="154" s="1"/>
  <c r="O45" i="154" s="1"/>
  <c r="O47" i="154" s="1"/>
  <c r="N21" i="154"/>
  <c r="N37" i="154" s="1"/>
  <c r="N41" i="154" s="1"/>
  <c r="N43" i="154" s="1"/>
  <c r="N45" i="154" s="1"/>
  <c r="N47" i="154" s="1"/>
  <c r="M21" i="154"/>
  <c r="M37" i="154" s="1"/>
  <c r="M41" i="154" s="1"/>
  <c r="M43" i="154" s="1"/>
  <c r="M45" i="154" s="1"/>
  <c r="M47" i="154" s="1"/>
  <c r="L21" i="154"/>
  <c r="K21" i="154"/>
  <c r="K37" i="154" s="1"/>
  <c r="K41" i="154" s="1"/>
  <c r="K43" i="154" s="1"/>
  <c r="K45" i="154" s="1"/>
  <c r="K47" i="154" s="1"/>
  <c r="J21" i="154"/>
  <c r="J37" i="154" s="1"/>
  <c r="J41" i="154" s="1"/>
  <c r="J43" i="154" s="1"/>
  <c r="J45" i="154" s="1"/>
  <c r="J47" i="154" s="1"/>
  <c r="I21" i="154"/>
  <c r="I37" i="154" s="1"/>
  <c r="I41" i="154" s="1"/>
  <c r="I43" i="154" s="1"/>
  <c r="I45" i="154" s="1"/>
  <c r="I47" i="154" s="1"/>
  <c r="H21" i="154"/>
  <c r="H37" i="154" s="1"/>
  <c r="H41" i="154" s="1"/>
  <c r="H43" i="154" s="1"/>
  <c r="H45" i="154" s="1"/>
  <c r="H47" i="154" s="1"/>
  <c r="G21" i="154"/>
  <c r="G37" i="154" s="1"/>
  <c r="G41" i="154" s="1"/>
  <c r="G43" i="154" s="1"/>
  <c r="G45" i="154" s="1"/>
  <c r="G47" i="154" s="1"/>
  <c r="F21" i="154"/>
  <c r="F37" i="154" s="1"/>
  <c r="F41" i="154" s="1"/>
  <c r="F43" i="154" s="1"/>
  <c r="F45" i="154" s="1"/>
  <c r="F47" i="154" s="1"/>
  <c r="E21" i="154"/>
  <c r="E37" i="154" s="1"/>
  <c r="E41" i="154" s="1"/>
  <c r="E43" i="154" s="1"/>
  <c r="E45" i="154" s="1"/>
  <c r="E47" i="154" s="1"/>
  <c r="D21" i="154"/>
  <c r="C21" i="154"/>
  <c r="C37" i="154" s="1"/>
  <c r="C41" i="154" s="1"/>
  <c r="C43" i="154" s="1"/>
  <c r="C45" i="154" s="1"/>
  <c r="C47" i="154" s="1"/>
  <c r="AA21" i="155"/>
  <c r="AA37" i="155" s="1"/>
  <c r="AA41" i="155" s="1"/>
  <c r="AA43" i="155" s="1"/>
  <c r="AA45" i="155" s="1"/>
  <c r="AA47" i="155" s="1"/>
  <c r="Y21" i="155"/>
  <c r="Y37" i="155" s="1"/>
  <c r="Y41" i="155" s="1"/>
  <c r="Y43" i="155" s="1"/>
  <c r="Y45" i="155" s="1"/>
  <c r="Y47" i="155" s="1"/>
  <c r="X21" i="155"/>
  <c r="W21" i="155"/>
  <c r="W37" i="155" s="1"/>
  <c r="W41" i="155" s="1"/>
  <c r="W43" i="155" s="1"/>
  <c r="W45" i="155" s="1"/>
  <c r="W47" i="155" s="1"/>
  <c r="V21" i="155"/>
  <c r="V37" i="155" s="1"/>
  <c r="V41" i="155" s="1"/>
  <c r="V43" i="155" s="1"/>
  <c r="V45" i="155" s="1"/>
  <c r="V47" i="155" s="1"/>
  <c r="U21" i="155"/>
  <c r="U37" i="155" s="1"/>
  <c r="U41" i="155" s="1"/>
  <c r="U43" i="155" s="1"/>
  <c r="U45" i="155" s="1"/>
  <c r="U47" i="155" s="1"/>
  <c r="T21" i="155"/>
  <c r="S21" i="155"/>
  <c r="S37" i="155" s="1"/>
  <c r="S41" i="155" s="1"/>
  <c r="S43" i="155" s="1"/>
  <c r="S45" i="155" s="1"/>
  <c r="S47" i="155" s="1"/>
  <c r="R21" i="155"/>
  <c r="R37" i="155" s="1"/>
  <c r="R41" i="155" s="1"/>
  <c r="R43" i="155" s="1"/>
  <c r="R45" i="155" s="1"/>
  <c r="R47" i="155" s="1"/>
  <c r="Q21" i="155"/>
  <c r="Q37" i="155" s="1"/>
  <c r="Q41" i="155" s="1"/>
  <c r="Q43" i="155" s="1"/>
  <c r="Q45" i="155" s="1"/>
  <c r="Q47" i="155" s="1"/>
  <c r="P21" i="155"/>
  <c r="P37" i="155" s="1"/>
  <c r="P41" i="155" s="1"/>
  <c r="P43" i="155" s="1"/>
  <c r="P45" i="155" s="1"/>
  <c r="P47" i="155" s="1"/>
  <c r="O21" i="155"/>
  <c r="O37" i="155" s="1"/>
  <c r="O41" i="155" s="1"/>
  <c r="O43" i="155" s="1"/>
  <c r="O45" i="155" s="1"/>
  <c r="O47" i="155" s="1"/>
  <c r="N21" i="155"/>
  <c r="N37" i="155" s="1"/>
  <c r="N41" i="155" s="1"/>
  <c r="N43" i="155" s="1"/>
  <c r="N45" i="155" s="1"/>
  <c r="N47" i="155" s="1"/>
  <c r="M21" i="155"/>
  <c r="M37" i="155" s="1"/>
  <c r="M41" i="155" s="1"/>
  <c r="M43" i="155" s="1"/>
  <c r="M45" i="155" s="1"/>
  <c r="M47" i="155" s="1"/>
  <c r="L21" i="155"/>
  <c r="K21" i="155"/>
  <c r="K37" i="155" s="1"/>
  <c r="K41" i="155" s="1"/>
  <c r="K43" i="155" s="1"/>
  <c r="K45" i="155" s="1"/>
  <c r="K47" i="155" s="1"/>
  <c r="J21" i="155"/>
  <c r="J37" i="155" s="1"/>
  <c r="J41" i="155" s="1"/>
  <c r="J43" i="155" s="1"/>
  <c r="J45" i="155" s="1"/>
  <c r="J47" i="155" s="1"/>
  <c r="I21" i="155"/>
  <c r="I37" i="155" s="1"/>
  <c r="I41" i="155" s="1"/>
  <c r="I43" i="155" s="1"/>
  <c r="I45" i="155" s="1"/>
  <c r="I47" i="155" s="1"/>
  <c r="H21" i="155"/>
  <c r="H37" i="155" s="1"/>
  <c r="H41" i="155" s="1"/>
  <c r="H43" i="155" s="1"/>
  <c r="H45" i="155" s="1"/>
  <c r="H47" i="155" s="1"/>
  <c r="G21" i="155"/>
  <c r="G37" i="155" s="1"/>
  <c r="G41" i="155" s="1"/>
  <c r="G43" i="155" s="1"/>
  <c r="G45" i="155" s="1"/>
  <c r="G47" i="155" s="1"/>
  <c r="F21" i="155"/>
  <c r="F37" i="155" s="1"/>
  <c r="F41" i="155" s="1"/>
  <c r="F43" i="155" s="1"/>
  <c r="F45" i="155" s="1"/>
  <c r="F47" i="155" s="1"/>
  <c r="E21" i="155"/>
  <c r="E37" i="155" s="1"/>
  <c r="E41" i="155" s="1"/>
  <c r="E43" i="155" s="1"/>
  <c r="E45" i="155" s="1"/>
  <c r="E47" i="155" s="1"/>
  <c r="D21" i="155"/>
  <c r="C21" i="155"/>
  <c r="C37" i="155" s="1"/>
  <c r="C41" i="155" s="1"/>
  <c r="C43" i="155" s="1"/>
  <c r="C45" i="155" s="1"/>
  <c r="C47" i="155" s="1"/>
  <c r="AA21" i="156"/>
  <c r="AA37" i="156" s="1"/>
  <c r="AA41" i="156" s="1"/>
  <c r="AA43" i="156" s="1"/>
  <c r="AA45" i="156" s="1"/>
  <c r="AA47" i="156" s="1"/>
  <c r="Y21" i="156"/>
  <c r="Y37" i="156" s="1"/>
  <c r="Y41" i="156" s="1"/>
  <c r="Y43" i="156" s="1"/>
  <c r="Y45" i="156" s="1"/>
  <c r="Y47" i="156" s="1"/>
  <c r="X21" i="156"/>
  <c r="W21" i="156"/>
  <c r="W37" i="156" s="1"/>
  <c r="W41" i="156" s="1"/>
  <c r="W43" i="156" s="1"/>
  <c r="W45" i="156" s="1"/>
  <c r="W47" i="156" s="1"/>
  <c r="V21" i="156"/>
  <c r="V37" i="156" s="1"/>
  <c r="V41" i="156" s="1"/>
  <c r="V43" i="156" s="1"/>
  <c r="V45" i="156" s="1"/>
  <c r="V47" i="156" s="1"/>
  <c r="U21" i="156"/>
  <c r="U37" i="156" s="1"/>
  <c r="U41" i="156" s="1"/>
  <c r="U43" i="156" s="1"/>
  <c r="U45" i="156" s="1"/>
  <c r="U47" i="156" s="1"/>
  <c r="T21" i="156"/>
  <c r="S21" i="156"/>
  <c r="S37" i="156" s="1"/>
  <c r="S41" i="156" s="1"/>
  <c r="S43" i="156" s="1"/>
  <c r="S45" i="156" s="1"/>
  <c r="S47" i="156" s="1"/>
  <c r="R21" i="156"/>
  <c r="R37" i="156" s="1"/>
  <c r="R41" i="156" s="1"/>
  <c r="R43" i="156" s="1"/>
  <c r="R45" i="156" s="1"/>
  <c r="R47" i="156" s="1"/>
  <c r="Q21" i="156"/>
  <c r="Q37" i="156" s="1"/>
  <c r="Q41" i="156" s="1"/>
  <c r="Q43" i="156" s="1"/>
  <c r="Q45" i="156" s="1"/>
  <c r="Q47" i="156" s="1"/>
  <c r="P21" i="156"/>
  <c r="P37" i="156" s="1"/>
  <c r="P41" i="156" s="1"/>
  <c r="P43" i="156" s="1"/>
  <c r="P45" i="156" s="1"/>
  <c r="P47" i="156" s="1"/>
  <c r="O21" i="156"/>
  <c r="O37" i="156" s="1"/>
  <c r="O41" i="156" s="1"/>
  <c r="O43" i="156" s="1"/>
  <c r="O45" i="156" s="1"/>
  <c r="O47" i="156" s="1"/>
  <c r="N21" i="156"/>
  <c r="N37" i="156" s="1"/>
  <c r="N41" i="156" s="1"/>
  <c r="N43" i="156" s="1"/>
  <c r="N45" i="156" s="1"/>
  <c r="N47" i="156" s="1"/>
  <c r="M21" i="156"/>
  <c r="M37" i="156" s="1"/>
  <c r="M41" i="156" s="1"/>
  <c r="M43" i="156" s="1"/>
  <c r="M45" i="156" s="1"/>
  <c r="M47" i="156" s="1"/>
  <c r="L21" i="156"/>
  <c r="K21" i="156"/>
  <c r="K37" i="156" s="1"/>
  <c r="K41" i="156" s="1"/>
  <c r="K43" i="156" s="1"/>
  <c r="K45" i="156" s="1"/>
  <c r="K47" i="156" s="1"/>
  <c r="J21" i="156"/>
  <c r="J37" i="156" s="1"/>
  <c r="J41" i="156" s="1"/>
  <c r="J43" i="156" s="1"/>
  <c r="J45" i="156" s="1"/>
  <c r="J47" i="156" s="1"/>
  <c r="I21" i="156"/>
  <c r="I37" i="156" s="1"/>
  <c r="I41" i="156" s="1"/>
  <c r="I43" i="156" s="1"/>
  <c r="I45" i="156" s="1"/>
  <c r="I47" i="156" s="1"/>
  <c r="H21" i="156"/>
  <c r="H37" i="156" s="1"/>
  <c r="H41" i="156" s="1"/>
  <c r="H43" i="156" s="1"/>
  <c r="H45" i="156" s="1"/>
  <c r="H47" i="156" s="1"/>
  <c r="G21" i="156"/>
  <c r="G37" i="156" s="1"/>
  <c r="G41" i="156" s="1"/>
  <c r="G43" i="156" s="1"/>
  <c r="G45" i="156" s="1"/>
  <c r="G47" i="156" s="1"/>
  <c r="F21" i="156"/>
  <c r="F37" i="156" s="1"/>
  <c r="F41" i="156" s="1"/>
  <c r="F43" i="156" s="1"/>
  <c r="F45" i="156" s="1"/>
  <c r="F47" i="156" s="1"/>
  <c r="E21" i="156"/>
  <c r="E37" i="156" s="1"/>
  <c r="E41" i="156" s="1"/>
  <c r="E43" i="156" s="1"/>
  <c r="E45" i="156" s="1"/>
  <c r="E47" i="156" s="1"/>
  <c r="D21" i="156"/>
  <c r="C21" i="156"/>
  <c r="C37" i="156" s="1"/>
  <c r="C41" i="156" s="1"/>
  <c r="C43" i="156" s="1"/>
  <c r="C45" i="156" s="1"/>
  <c r="C47" i="156" s="1"/>
  <c r="AA21" i="157"/>
  <c r="AA37" i="157" s="1"/>
  <c r="AA41" i="157" s="1"/>
  <c r="AA43" i="157" s="1"/>
  <c r="AA45" i="157" s="1"/>
  <c r="AA47" i="157" s="1"/>
  <c r="Y21" i="157"/>
  <c r="Y37" i="157" s="1"/>
  <c r="Y41" i="157" s="1"/>
  <c r="Y43" i="157" s="1"/>
  <c r="Y45" i="157" s="1"/>
  <c r="Y47" i="157" s="1"/>
  <c r="X21" i="157"/>
  <c r="W21" i="157"/>
  <c r="W37" i="157" s="1"/>
  <c r="W41" i="157" s="1"/>
  <c r="W43" i="157" s="1"/>
  <c r="W45" i="157" s="1"/>
  <c r="W47" i="157" s="1"/>
  <c r="V21" i="157"/>
  <c r="V37" i="157" s="1"/>
  <c r="V41" i="157" s="1"/>
  <c r="V43" i="157" s="1"/>
  <c r="V45" i="157" s="1"/>
  <c r="V47" i="157" s="1"/>
  <c r="U21" i="157"/>
  <c r="U37" i="157" s="1"/>
  <c r="U41" i="157" s="1"/>
  <c r="U43" i="157" s="1"/>
  <c r="U45" i="157" s="1"/>
  <c r="U47" i="157" s="1"/>
  <c r="T21" i="157"/>
  <c r="S21" i="157"/>
  <c r="S37" i="157" s="1"/>
  <c r="S41" i="157" s="1"/>
  <c r="S43" i="157" s="1"/>
  <c r="S45" i="157" s="1"/>
  <c r="S47" i="157" s="1"/>
  <c r="R21" i="157"/>
  <c r="R37" i="157" s="1"/>
  <c r="R41" i="157" s="1"/>
  <c r="R43" i="157" s="1"/>
  <c r="R45" i="157" s="1"/>
  <c r="R47" i="157" s="1"/>
  <c r="Q21" i="157"/>
  <c r="Q37" i="157" s="1"/>
  <c r="Q41" i="157" s="1"/>
  <c r="Q43" i="157" s="1"/>
  <c r="Q45" i="157" s="1"/>
  <c r="Q47" i="157" s="1"/>
  <c r="P21" i="157"/>
  <c r="P37" i="157" s="1"/>
  <c r="P41" i="157" s="1"/>
  <c r="P43" i="157" s="1"/>
  <c r="P45" i="157" s="1"/>
  <c r="P47" i="157" s="1"/>
  <c r="O21" i="157"/>
  <c r="O37" i="157" s="1"/>
  <c r="O41" i="157" s="1"/>
  <c r="O43" i="157" s="1"/>
  <c r="O45" i="157" s="1"/>
  <c r="O47" i="157" s="1"/>
  <c r="N21" i="157"/>
  <c r="N37" i="157" s="1"/>
  <c r="N41" i="157" s="1"/>
  <c r="N43" i="157" s="1"/>
  <c r="N45" i="157" s="1"/>
  <c r="N47" i="157" s="1"/>
  <c r="M21" i="157"/>
  <c r="M37" i="157" s="1"/>
  <c r="M41" i="157" s="1"/>
  <c r="M43" i="157" s="1"/>
  <c r="M45" i="157" s="1"/>
  <c r="M47" i="157" s="1"/>
  <c r="L21" i="157"/>
  <c r="K21" i="157"/>
  <c r="K37" i="157" s="1"/>
  <c r="K41" i="157" s="1"/>
  <c r="K43" i="157" s="1"/>
  <c r="K45" i="157" s="1"/>
  <c r="K47" i="157" s="1"/>
  <c r="J21" i="157"/>
  <c r="J37" i="157" s="1"/>
  <c r="J41" i="157" s="1"/>
  <c r="J43" i="157" s="1"/>
  <c r="J45" i="157" s="1"/>
  <c r="J47" i="157" s="1"/>
  <c r="I21" i="157"/>
  <c r="I37" i="157" s="1"/>
  <c r="I41" i="157" s="1"/>
  <c r="I43" i="157" s="1"/>
  <c r="I45" i="157" s="1"/>
  <c r="I47" i="157" s="1"/>
  <c r="H21" i="157"/>
  <c r="H37" i="157" s="1"/>
  <c r="H41" i="157" s="1"/>
  <c r="H43" i="157" s="1"/>
  <c r="H45" i="157" s="1"/>
  <c r="H47" i="157" s="1"/>
  <c r="G21" i="157"/>
  <c r="G37" i="157" s="1"/>
  <c r="G41" i="157" s="1"/>
  <c r="G43" i="157" s="1"/>
  <c r="G45" i="157" s="1"/>
  <c r="G47" i="157" s="1"/>
  <c r="F21" i="157"/>
  <c r="E21" i="157"/>
  <c r="E37" i="157" s="1"/>
  <c r="E41" i="157" s="1"/>
  <c r="E43" i="157" s="1"/>
  <c r="E45" i="157" s="1"/>
  <c r="E47" i="157" s="1"/>
  <c r="D21" i="157"/>
  <c r="C21" i="157"/>
  <c r="C37" i="157" s="1"/>
  <c r="C41" i="157" s="1"/>
  <c r="C43" i="157" s="1"/>
  <c r="C45" i="157" s="1"/>
  <c r="C47" i="157" s="1"/>
  <c r="AA21" i="158"/>
  <c r="AA37" i="158" s="1"/>
  <c r="AA41" i="158" s="1"/>
  <c r="AA43" i="158" s="1"/>
  <c r="AA45" i="158" s="1"/>
  <c r="AA47" i="158" s="1"/>
  <c r="Y21" i="158"/>
  <c r="Y37" i="158" s="1"/>
  <c r="Y41" i="158" s="1"/>
  <c r="Y43" i="158" s="1"/>
  <c r="Y45" i="158" s="1"/>
  <c r="Y47" i="158" s="1"/>
  <c r="X21" i="158"/>
  <c r="W21" i="158"/>
  <c r="W37" i="158" s="1"/>
  <c r="W41" i="158" s="1"/>
  <c r="W43" i="158" s="1"/>
  <c r="W45" i="158" s="1"/>
  <c r="W47" i="158" s="1"/>
  <c r="V21" i="158"/>
  <c r="V37" i="158" s="1"/>
  <c r="V41" i="158" s="1"/>
  <c r="V43" i="158" s="1"/>
  <c r="V45" i="158" s="1"/>
  <c r="V47" i="158" s="1"/>
  <c r="U21" i="158"/>
  <c r="U37" i="158" s="1"/>
  <c r="U41" i="158" s="1"/>
  <c r="U43" i="158" s="1"/>
  <c r="U45" i="158" s="1"/>
  <c r="U47" i="158" s="1"/>
  <c r="T21" i="158"/>
  <c r="S21" i="158"/>
  <c r="S37" i="158" s="1"/>
  <c r="S41" i="158" s="1"/>
  <c r="S43" i="158" s="1"/>
  <c r="S45" i="158" s="1"/>
  <c r="S47" i="158" s="1"/>
  <c r="R21" i="158"/>
  <c r="R37" i="158" s="1"/>
  <c r="R41" i="158" s="1"/>
  <c r="R43" i="158" s="1"/>
  <c r="R45" i="158" s="1"/>
  <c r="R47" i="158" s="1"/>
  <c r="Q21" i="158"/>
  <c r="Q37" i="158" s="1"/>
  <c r="Q41" i="158" s="1"/>
  <c r="Q43" i="158" s="1"/>
  <c r="Q45" i="158" s="1"/>
  <c r="Q47" i="158" s="1"/>
  <c r="P21" i="158"/>
  <c r="P37" i="158" s="1"/>
  <c r="P41" i="158" s="1"/>
  <c r="P43" i="158" s="1"/>
  <c r="P45" i="158" s="1"/>
  <c r="P47" i="158" s="1"/>
  <c r="O21" i="158"/>
  <c r="O37" i="158" s="1"/>
  <c r="O41" i="158" s="1"/>
  <c r="O43" i="158" s="1"/>
  <c r="O45" i="158" s="1"/>
  <c r="O47" i="158" s="1"/>
  <c r="N21" i="158"/>
  <c r="N37" i="158" s="1"/>
  <c r="N41" i="158" s="1"/>
  <c r="N43" i="158" s="1"/>
  <c r="N45" i="158" s="1"/>
  <c r="N47" i="158" s="1"/>
  <c r="M21" i="158"/>
  <c r="M37" i="158" s="1"/>
  <c r="M41" i="158" s="1"/>
  <c r="M43" i="158" s="1"/>
  <c r="M45" i="158" s="1"/>
  <c r="M47" i="158" s="1"/>
  <c r="L21" i="158"/>
  <c r="K21" i="158"/>
  <c r="K37" i="158" s="1"/>
  <c r="K41" i="158" s="1"/>
  <c r="K43" i="158" s="1"/>
  <c r="K45" i="158" s="1"/>
  <c r="K47" i="158" s="1"/>
  <c r="J21" i="158"/>
  <c r="J37" i="158" s="1"/>
  <c r="J41" i="158" s="1"/>
  <c r="J43" i="158" s="1"/>
  <c r="J45" i="158" s="1"/>
  <c r="J47" i="158" s="1"/>
  <c r="I21" i="158"/>
  <c r="I37" i="158" s="1"/>
  <c r="I41" i="158" s="1"/>
  <c r="I43" i="158" s="1"/>
  <c r="I45" i="158" s="1"/>
  <c r="I47" i="158" s="1"/>
  <c r="H21" i="158"/>
  <c r="H37" i="158" s="1"/>
  <c r="H41" i="158" s="1"/>
  <c r="H43" i="158" s="1"/>
  <c r="H45" i="158" s="1"/>
  <c r="H47" i="158" s="1"/>
  <c r="G21" i="158"/>
  <c r="G37" i="158" s="1"/>
  <c r="G41" i="158" s="1"/>
  <c r="G43" i="158" s="1"/>
  <c r="G45" i="158" s="1"/>
  <c r="G47" i="158" s="1"/>
  <c r="F21" i="158"/>
  <c r="E21" i="158"/>
  <c r="E37" i="158" s="1"/>
  <c r="E41" i="158" s="1"/>
  <c r="E43" i="158" s="1"/>
  <c r="E45" i="158" s="1"/>
  <c r="E47" i="158" s="1"/>
  <c r="D21" i="158"/>
  <c r="C21" i="158"/>
  <c r="C37" i="158" s="1"/>
  <c r="C41" i="158" s="1"/>
  <c r="C43" i="158" s="1"/>
  <c r="C45" i="158" s="1"/>
  <c r="C47" i="158" s="1"/>
  <c r="AA21" i="159"/>
  <c r="AA37" i="159" s="1"/>
  <c r="AA41" i="159" s="1"/>
  <c r="AA43" i="159" s="1"/>
  <c r="AA45" i="159" s="1"/>
  <c r="AA47" i="159" s="1"/>
  <c r="Y21" i="159"/>
  <c r="Y37" i="159" s="1"/>
  <c r="Y41" i="159" s="1"/>
  <c r="Y43" i="159" s="1"/>
  <c r="Y45" i="159" s="1"/>
  <c r="Y47" i="159" s="1"/>
  <c r="X21" i="159"/>
  <c r="W21" i="159"/>
  <c r="W37" i="159" s="1"/>
  <c r="W41" i="159" s="1"/>
  <c r="W43" i="159" s="1"/>
  <c r="W45" i="159" s="1"/>
  <c r="W47" i="159" s="1"/>
  <c r="V21" i="159"/>
  <c r="V37" i="159" s="1"/>
  <c r="V41" i="159" s="1"/>
  <c r="V43" i="159" s="1"/>
  <c r="V45" i="159" s="1"/>
  <c r="V47" i="159" s="1"/>
  <c r="U21" i="159"/>
  <c r="U37" i="159" s="1"/>
  <c r="U41" i="159" s="1"/>
  <c r="U43" i="159" s="1"/>
  <c r="U45" i="159" s="1"/>
  <c r="U47" i="159" s="1"/>
  <c r="T21" i="159"/>
  <c r="S21" i="159"/>
  <c r="S37" i="159" s="1"/>
  <c r="S41" i="159" s="1"/>
  <c r="S43" i="159" s="1"/>
  <c r="S45" i="159" s="1"/>
  <c r="S47" i="159" s="1"/>
  <c r="R21" i="159"/>
  <c r="R37" i="159" s="1"/>
  <c r="R41" i="159" s="1"/>
  <c r="R43" i="159" s="1"/>
  <c r="R45" i="159" s="1"/>
  <c r="R47" i="159" s="1"/>
  <c r="Q21" i="159"/>
  <c r="Q37" i="159" s="1"/>
  <c r="Q41" i="159" s="1"/>
  <c r="Q43" i="159" s="1"/>
  <c r="Q45" i="159" s="1"/>
  <c r="Q47" i="159" s="1"/>
  <c r="P21" i="159"/>
  <c r="P37" i="159" s="1"/>
  <c r="P41" i="159" s="1"/>
  <c r="P43" i="159" s="1"/>
  <c r="P45" i="159" s="1"/>
  <c r="P47" i="159" s="1"/>
  <c r="O21" i="159"/>
  <c r="O37" i="159" s="1"/>
  <c r="O41" i="159" s="1"/>
  <c r="O43" i="159" s="1"/>
  <c r="O45" i="159" s="1"/>
  <c r="O47" i="159" s="1"/>
  <c r="N21" i="159"/>
  <c r="N37" i="159" s="1"/>
  <c r="N41" i="159" s="1"/>
  <c r="N43" i="159" s="1"/>
  <c r="N45" i="159" s="1"/>
  <c r="N47" i="159" s="1"/>
  <c r="M21" i="159"/>
  <c r="M37" i="159" s="1"/>
  <c r="M41" i="159" s="1"/>
  <c r="M43" i="159" s="1"/>
  <c r="M45" i="159" s="1"/>
  <c r="M47" i="159" s="1"/>
  <c r="L21" i="159"/>
  <c r="K21" i="159"/>
  <c r="K37" i="159" s="1"/>
  <c r="K41" i="159" s="1"/>
  <c r="K43" i="159" s="1"/>
  <c r="K45" i="159" s="1"/>
  <c r="K47" i="159" s="1"/>
  <c r="J21" i="159"/>
  <c r="J37" i="159" s="1"/>
  <c r="J41" i="159" s="1"/>
  <c r="J43" i="159" s="1"/>
  <c r="J45" i="159" s="1"/>
  <c r="J47" i="159" s="1"/>
  <c r="I21" i="159"/>
  <c r="I37" i="159" s="1"/>
  <c r="I41" i="159" s="1"/>
  <c r="I43" i="159" s="1"/>
  <c r="I45" i="159" s="1"/>
  <c r="I47" i="159" s="1"/>
  <c r="H21" i="159"/>
  <c r="H37" i="159" s="1"/>
  <c r="H41" i="159" s="1"/>
  <c r="H43" i="159" s="1"/>
  <c r="H45" i="159" s="1"/>
  <c r="H47" i="159" s="1"/>
  <c r="G21" i="159"/>
  <c r="G37" i="159" s="1"/>
  <c r="G41" i="159" s="1"/>
  <c r="G43" i="159" s="1"/>
  <c r="G45" i="159" s="1"/>
  <c r="G47" i="159" s="1"/>
  <c r="F21" i="159"/>
  <c r="E21" i="159"/>
  <c r="E37" i="159" s="1"/>
  <c r="E41" i="159" s="1"/>
  <c r="E43" i="159" s="1"/>
  <c r="E45" i="159" s="1"/>
  <c r="E47" i="159" s="1"/>
  <c r="D21" i="159"/>
  <c r="C21" i="159"/>
  <c r="C37" i="159" s="1"/>
  <c r="C41" i="159" s="1"/>
  <c r="C43" i="159" s="1"/>
  <c r="C45" i="159" s="1"/>
  <c r="C47" i="159" s="1"/>
  <c r="AA21" i="160"/>
  <c r="AA37" i="160" s="1"/>
  <c r="AA41" i="160" s="1"/>
  <c r="AA43" i="160" s="1"/>
  <c r="AA45" i="160" s="1"/>
  <c r="AA47" i="160" s="1"/>
  <c r="Y21" i="160"/>
  <c r="Y37" i="160" s="1"/>
  <c r="Y41" i="160" s="1"/>
  <c r="Y43" i="160" s="1"/>
  <c r="Y45" i="160" s="1"/>
  <c r="Y47" i="160" s="1"/>
  <c r="X21" i="160"/>
  <c r="W21" i="160"/>
  <c r="W37" i="160" s="1"/>
  <c r="W41" i="160" s="1"/>
  <c r="W43" i="160" s="1"/>
  <c r="W45" i="160" s="1"/>
  <c r="W47" i="160" s="1"/>
  <c r="V21" i="160"/>
  <c r="V37" i="160" s="1"/>
  <c r="V41" i="160" s="1"/>
  <c r="V43" i="160" s="1"/>
  <c r="V45" i="160" s="1"/>
  <c r="V47" i="160" s="1"/>
  <c r="U21" i="160"/>
  <c r="U37" i="160" s="1"/>
  <c r="U41" i="160" s="1"/>
  <c r="U43" i="160" s="1"/>
  <c r="U45" i="160" s="1"/>
  <c r="U47" i="160" s="1"/>
  <c r="T21" i="160"/>
  <c r="S21" i="160"/>
  <c r="S37" i="160" s="1"/>
  <c r="S41" i="160" s="1"/>
  <c r="S43" i="160" s="1"/>
  <c r="S45" i="160" s="1"/>
  <c r="S47" i="160" s="1"/>
  <c r="R21" i="160"/>
  <c r="R37" i="160" s="1"/>
  <c r="R41" i="160" s="1"/>
  <c r="R43" i="160" s="1"/>
  <c r="R45" i="160" s="1"/>
  <c r="R47" i="160" s="1"/>
  <c r="Q21" i="160"/>
  <c r="Q37" i="160" s="1"/>
  <c r="Q41" i="160" s="1"/>
  <c r="Q43" i="160" s="1"/>
  <c r="Q45" i="160" s="1"/>
  <c r="Q47" i="160" s="1"/>
  <c r="P21" i="160"/>
  <c r="P37" i="160" s="1"/>
  <c r="P41" i="160" s="1"/>
  <c r="P43" i="160" s="1"/>
  <c r="P45" i="160" s="1"/>
  <c r="P47" i="160" s="1"/>
  <c r="O21" i="160"/>
  <c r="O37" i="160" s="1"/>
  <c r="O41" i="160" s="1"/>
  <c r="O43" i="160" s="1"/>
  <c r="O45" i="160" s="1"/>
  <c r="O47" i="160" s="1"/>
  <c r="N21" i="160"/>
  <c r="N37" i="160" s="1"/>
  <c r="N41" i="160" s="1"/>
  <c r="N43" i="160" s="1"/>
  <c r="N45" i="160" s="1"/>
  <c r="N47" i="160" s="1"/>
  <c r="M21" i="160"/>
  <c r="M37" i="160" s="1"/>
  <c r="M41" i="160" s="1"/>
  <c r="M43" i="160" s="1"/>
  <c r="M45" i="160" s="1"/>
  <c r="M47" i="160" s="1"/>
  <c r="L21" i="160"/>
  <c r="K21" i="160"/>
  <c r="K37" i="160" s="1"/>
  <c r="K41" i="160" s="1"/>
  <c r="K43" i="160" s="1"/>
  <c r="K45" i="160" s="1"/>
  <c r="K47" i="160" s="1"/>
  <c r="J21" i="160"/>
  <c r="J37" i="160" s="1"/>
  <c r="J41" i="160" s="1"/>
  <c r="J43" i="160" s="1"/>
  <c r="J45" i="160" s="1"/>
  <c r="J47" i="160" s="1"/>
  <c r="I21" i="160"/>
  <c r="I37" i="160" s="1"/>
  <c r="I41" i="160" s="1"/>
  <c r="I43" i="160" s="1"/>
  <c r="I45" i="160" s="1"/>
  <c r="I47" i="160" s="1"/>
  <c r="H21" i="160"/>
  <c r="H37" i="160" s="1"/>
  <c r="H41" i="160" s="1"/>
  <c r="H43" i="160" s="1"/>
  <c r="H45" i="160" s="1"/>
  <c r="H47" i="160" s="1"/>
  <c r="G21" i="160"/>
  <c r="G37" i="160" s="1"/>
  <c r="G41" i="160" s="1"/>
  <c r="G43" i="160" s="1"/>
  <c r="G45" i="160" s="1"/>
  <c r="G47" i="160" s="1"/>
  <c r="F21" i="160"/>
  <c r="E21" i="160"/>
  <c r="E37" i="160" s="1"/>
  <c r="E41" i="160" s="1"/>
  <c r="E43" i="160" s="1"/>
  <c r="E45" i="160" s="1"/>
  <c r="E47" i="160" s="1"/>
  <c r="D21" i="160"/>
  <c r="C21" i="160"/>
  <c r="C37" i="160" s="1"/>
  <c r="C41" i="160" s="1"/>
  <c r="C43" i="160" s="1"/>
  <c r="C45" i="160" s="1"/>
  <c r="C47" i="160" s="1"/>
  <c r="AA21" i="161"/>
  <c r="AA37" i="161" s="1"/>
  <c r="AA41" i="161" s="1"/>
  <c r="AA43" i="161" s="1"/>
  <c r="AA45" i="161" s="1"/>
  <c r="AA47" i="161" s="1"/>
  <c r="Y21" i="161"/>
  <c r="Y37" i="161" s="1"/>
  <c r="Y41" i="161" s="1"/>
  <c r="Y43" i="161" s="1"/>
  <c r="Y45" i="161" s="1"/>
  <c r="X21" i="161"/>
  <c r="W21" i="161"/>
  <c r="W37" i="161" s="1"/>
  <c r="W41" i="161" s="1"/>
  <c r="W43" i="161" s="1"/>
  <c r="W45" i="161" s="1"/>
  <c r="W47" i="161" s="1"/>
  <c r="V21" i="161"/>
  <c r="V37" i="161" s="1"/>
  <c r="V41" i="161" s="1"/>
  <c r="V43" i="161" s="1"/>
  <c r="V45" i="161" s="1"/>
  <c r="V47" i="161" s="1"/>
  <c r="U21" i="161"/>
  <c r="U37" i="161" s="1"/>
  <c r="U41" i="161" s="1"/>
  <c r="U43" i="161" s="1"/>
  <c r="U45" i="161" s="1"/>
  <c r="U47" i="161" s="1"/>
  <c r="T21" i="161"/>
  <c r="S21" i="161"/>
  <c r="S37" i="161" s="1"/>
  <c r="S41" i="161" s="1"/>
  <c r="S43" i="161" s="1"/>
  <c r="S45" i="161" s="1"/>
  <c r="S47" i="161" s="1"/>
  <c r="R21" i="161"/>
  <c r="R37" i="161" s="1"/>
  <c r="R41" i="161" s="1"/>
  <c r="R43" i="161" s="1"/>
  <c r="R45" i="161" s="1"/>
  <c r="R47" i="161" s="1"/>
  <c r="Q21" i="161"/>
  <c r="Q37" i="161" s="1"/>
  <c r="Q41" i="161" s="1"/>
  <c r="Q43" i="161" s="1"/>
  <c r="Q45" i="161" s="1"/>
  <c r="Q47" i="161" s="1"/>
  <c r="P21" i="161"/>
  <c r="P37" i="161" s="1"/>
  <c r="P41" i="161" s="1"/>
  <c r="P43" i="161" s="1"/>
  <c r="P45" i="161" s="1"/>
  <c r="P47" i="161" s="1"/>
  <c r="O21" i="161"/>
  <c r="O37" i="161" s="1"/>
  <c r="O41" i="161" s="1"/>
  <c r="O43" i="161" s="1"/>
  <c r="O45" i="161" s="1"/>
  <c r="O47" i="161" s="1"/>
  <c r="N21" i="161"/>
  <c r="N37" i="161" s="1"/>
  <c r="N41" i="161" s="1"/>
  <c r="N43" i="161" s="1"/>
  <c r="N45" i="161" s="1"/>
  <c r="N47" i="161" s="1"/>
  <c r="M21" i="161"/>
  <c r="M37" i="161" s="1"/>
  <c r="M41" i="161" s="1"/>
  <c r="M43" i="161" s="1"/>
  <c r="M45" i="161" s="1"/>
  <c r="M47" i="161" s="1"/>
  <c r="L21" i="161"/>
  <c r="K21" i="161"/>
  <c r="K37" i="161" s="1"/>
  <c r="K41" i="161" s="1"/>
  <c r="K43" i="161" s="1"/>
  <c r="K45" i="161" s="1"/>
  <c r="K47" i="161" s="1"/>
  <c r="J21" i="161"/>
  <c r="J37" i="161" s="1"/>
  <c r="J41" i="161" s="1"/>
  <c r="J43" i="161" s="1"/>
  <c r="J45" i="161" s="1"/>
  <c r="J47" i="161" s="1"/>
  <c r="I21" i="161"/>
  <c r="I37" i="161" s="1"/>
  <c r="I41" i="161" s="1"/>
  <c r="I43" i="161" s="1"/>
  <c r="I45" i="161" s="1"/>
  <c r="I47" i="161" s="1"/>
  <c r="H21" i="161"/>
  <c r="H37" i="161" s="1"/>
  <c r="H41" i="161" s="1"/>
  <c r="H43" i="161" s="1"/>
  <c r="H45" i="161" s="1"/>
  <c r="H47" i="161" s="1"/>
  <c r="G21" i="161"/>
  <c r="G37" i="161" s="1"/>
  <c r="G41" i="161" s="1"/>
  <c r="G43" i="161" s="1"/>
  <c r="G45" i="161" s="1"/>
  <c r="G47" i="161" s="1"/>
  <c r="F21" i="161"/>
  <c r="E21" i="161"/>
  <c r="E37" i="161" s="1"/>
  <c r="E41" i="161" s="1"/>
  <c r="E43" i="161" s="1"/>
  <c r="E45" i="161" s="1"/>
  <c r="E47" i="161" s="1"/>
  <c r="D21" i="161"/>
  <c r="C21" i="161"/>
  <c r="C37" i="161" s="1"/>
  <c r="C41" i="161" s="1"/>
  <c r="C43" i="161" s="1"/>
  <c r="C45" i="161" s="1"/>
  <c r="C47" i="161" s="1"/>
  <c r="AA21" i="162"/>
  <c r="AA37" i="162" s="1"/>
  <c r="AA41" i="162" s="1"/>
  <c r="AA43" i="162" s="1"/>
  <c r="AA45" i="162" s="1"/>
  <c r="AA47" i="162" s="1"/>
  <c r="Y21" i="162"/>
  <c r="Y37" i="162" s="1"/>
  <c r="Y41" i="162" s="1"/>
  <c r="Y43" i="162" s="1"/>
  <c r="Y45" i="162" s="1"/>
  <c r="Y47" i="162" s="1"/>
  <c r="X21" i="162"/>
  <c r="W21" i="162"/>
  <c r="W37" i="162" s="1"/>
  <c r="W41" i="162" s="1"/>
  <c r="W43" i="162" s="1"/>
  <c r="W45" i="162" s="1"/>
  <c r="W47" i="162" s="1"/>
  <c r="V21" i="162"/>
  <c r="V37" i="162" s="1"/>
  <c r="V41" i="162" s="1"/>
  <c r="V43" i="162" s="1"/>
  <c r="V45" i="162" s="1"/>
  <c r="V47" i="162" s="1"/>
  <c r="U21" i="162"/>
  <c r="U37" i="162" s="1"/>
  <c r="U41" i="162" s="1"/>
  <c r="U43" i="162" s="1"/>
  <c r="U45" i="162" s="1"/>
  <c r="U47" i="162" s="1"/>
  <c r="T21" i="162"/>
  <c r="S21" i="162"/>
  <c r="S37" i="162" s="1"/>
  <c r="S41" i="162" s="1"/>
  <c r="S43" i="162" s="1"/>
  <c r="S45" i="162" s="1"/>
  <c r="S47" i="162" s="1"/>
  <c r="R21" i="162"/>
  <c r="R37" i="162" s="1"/>
  <c r="R41" i="162" s="1"/>
  <c r="R43" i="162" s="1"/>
  <c r="R45" i="162" s="1"/>
  <c r="R47" i="162" s="1"/>
  <c r="Q21" i="162"/>
  <c r="Q37" i="162" s="1"/>
  <c r="Q41" i="162" s="1"/>
  <c r="Q43" i="162" s="1"/>
  <c r="Q45" i="162" s="1"/>
  <c r="Q47" i="162" s="1"/>
  <c r="P21" i="162"/>
  <c r="P37" i="162" s="1"/>
  <c r="P41" i="162" s="1"/>
  <c r="P43" i="162" s="1"/>
  <c r="P45" i="162" s="1"/>
  <c r="P47" i="162" s="1"/>
  <c r="O21" i="162"/>
  <c r="O37" i="162" s="1"/>
  <c r="O41" i="162" s="1"/>
  <c r="O43" i="162" s="1"/>
  <c r="O45" i="162" s="1"/>
  <c r="O47" i="162" s="1"/>
  <c r="N21" i="162"/>
  <c r="N37" i="162" s="1"/>
  <c r="N41" i="162" s="1"/>
  <c r="N43" i="162" s="1"/>
  <c r="N45" i="162" s="1"/>
  <c r="N47" i="162" s="1"/>
  <c r="M21" i="162"/>
  <c r="M37" i="162" s="1"/>
  <c r="M41" i="162" s="1"/>
  <c r="M43" i="162" s="1"/>
  <c r="M45" i="162" s="1"/>
  <c r="M47" i="162" s="1"/>
  <c r="L21" i="162"/>
  <c r="K21" i="162"/>
  <c r="K37" i="162" s="1"/>
  <c r="K41" i="162" s="1"/>
  <c r="K43" i="162" s="1"/>
  <c r="K45" i="162" s="1"/>
  <c r="K47" i="162" s="1"/>
  <c r="J21" i="162"/>
  <c r="J37" i="162" s="1"/>
  <c r="J41" i="162" s="1"/>
  <c r="J43" i="162" s="1"/>
  <c r="J45" i="162" s="1"/>
  <c r="J47" i="162" s="1"/>
  <c r="I21" i="162"/>
  <c r="I37" i="162" s="1"/>
  <c r="I41" i="162" s="1"/>
  <c r="I43" i="162" s="1"/>
  <c r="I45" i="162" s="1"/>
  <c r="I47" i="162" s="1"/>
  <c r="H21" i="162"/>
  <c r="H37" i="162" s="1"/>
  <c r="H41" i="162" s="1"/>
  <c r="H43" i="162" s="1"/>
  <c r="H45" i="162" s="1"/>
  <c r="H47" i="162" s="1"/>
  <c r="G21" i="162"/>
  <c r="G37" i="162" s="1"/>
  <c r="G41" i="162" s="1"/>
  <c r="G43" i="162" s="1"/>
  <c r="G45" i="162" s="1"/>
  <c r="G47" i="162" s="1"/>
  <c r="F21" i="162"/>
  <c r="E21" i="162"/>
  <c r="E37" i="162" s="1"/>
  <c r="E41" i="162" s="1"/>
  <c r="E43" i="162" s="1"/>
  <c r="E45" i="162" s="1"/>
  <c r="E47" i="162" s="1"/>
  <c r="D21" i="162"/>
  <c r="C21" i="162"/>
  <c r="C37" i="162" s="1"/>
  <c r="C41" i="162" s="1"/>
  <c r="C43" i="162" s="1"/>
  <c r="C45" i="162" s="1"/>
  <c r="C47" i="162" s="1"/>
  <c r="AA21" i="163"/>
  <c r="AA37" i="163" s="1"/>
  <c r="AA41" i="163" s="1"/>
  <c r="AA43" i="163" s="1"/>
  <c r="AA45" i="163" s="1"/>
  <c r="AA47" i="163" s="1"/>
  <c r="Y21" i="163"/>
  <c r="Y37" i="163" s="1"/>
  <c r="Y41" i="163" s="1"/>
  <c r="Y43" i="163" s="1"/>
  <c r="Y45" i="163" s="1"/>
  <c r="Y47" i="163" s="1"/>
  <c r="X21" i="163"/>
  <c r="W21" i="163"/>
  <c r="W37" i="163" s="1"/>
  <c r="W41" i="163" s="1"/>
  <c r="W43" i="163" s="1"/>
  <c r="W45" i="163" s="1"/>
  <c r="W47" i="163" s="1"/>
  <c r="V21" i="163"/>
  <c r="V37" i="163" s="1"/>
  <c r="V41" i="163" s="1"/>
  <c r="V43" i="163" s="1"/>
  <c r="V45" i="163" s="1"/>
  <c r="V47" i="163" s="1"/>
  <c r="U21" i="163"/>
  <c r="U37" i="163" s="1"/>
  <c r="U41" i="163" s="1"/>
  <c r="U43" i="163" s="1"/>
  <c r="U45" i="163" s="1"/>
  <c r="U47" i="163" s="1"/>
  <c r="T21" i="163"/>
  <c r="S21" i="163"/>
  <c r="S37" i="163" s="1"/>
  <c r="S41" i="163" s="1"/>
  <c r="S43" i="163" s="1"/>
  <c r="S45" i="163" s="1"/>
  <c r="S47" i="163" s="1"/>
  <c r="R21" i="163"/>
  <c r="R37" i="163" s="1"/>
  <c r="R41" i="163" s="1"/>
  <c r="R43" i="163" s="1"/>
  <c r="R45" i="163" s="1"/>
  <c r="R47" i="163" s="1"/>
  <c r="Q21" i="163"/>
  <c r="Q37" i="163" s="1"/>
  <c r="Q41" i="163" s="1"/>
  <c r="Q43" i="163" s="1"/>
  <c r="Q45" i="163" s="1"/>
  <c r="Q47" i="163" s="1"/>
  <c r="P21" i="163"/>
  <c r="P37" i="163" s="1"/>
  <c r="P41" i="163" s="1"/>
  <c r="P43" i="163" s="1"/>
  <c r="P45" i="163" s="1"/>
  <c r="P47" i="163" s="1"/>
  <c r="O21" i="163"/>
  <c r="O37" i="163" s="1"/>
  <c r="O41" i="163" s="1"/>
  <c r="O43" i="163" s="1"/>
  <c r="O45" i="163" s="1"/>
  <c r="O47" i="163" s="1"/>
  <c r="N21" i="163"/>
  <c r="N37" i="163" s="1"/>
  <c r="N41" i="163" s="1"/>
  <c r="N43" i="163" s="1"/>
  <c r="N45" i="163" s="1"/>
  <c r="N47" i="163" s="1"/>
  <c r="M21" i="163"/>
  <c r="M37" i="163" s="1"/>
  <c r="M41" i="163" s="1"/>
  <c r="M43" i="163" s="1"/>
  <c r="M45" i="163" s="1"/>
  <c r="M47" i="163" s="1"/>
  <c r="L21" i="163"/>
  <c r="K21" i="163"/>
  <c r="K37" i="163" s="1"/>
  <c r="K41" i="163" s="1"/>
  <c r="K43" i="163" s="1"/>
  <c r="K45" i="163" s="1"/>
  <c r="K47" i="163" s="1"/>
  <c r="J21" i="163"/>
  <c r="J37" i="163" s="1"/>
  <c r="J41" i="163" s="1"/>
  <c r="J43" i="163" s="1"/>
  <c r="J45" i="163" s="1"/>
  <c r="J47" i="163" s="1"/>
  <c r="I21" i="163"/>
  <c r="I37" i="163" s="1"/>
  <c r="I41" i="163" s="1"/>
  <c r="I43" i="163" s="1"/>
  <c r="I45" i="163" s="1"/>
  <c r="I47" i="163" s="1"/>
  <c r="H21" i="163"/>
  <c r="H37" i="163" s="1"/>
  <c r="H41" i="163" s="1"/>
  <c r="H43" i="163" s="1"/>
  <c r="H45" i="163" s="1"/>
  <c r="H47" i="163" s="1"/>
  <c r="G21" i="163"/>
  <c r="G37" i="163" s="1"/>
  <c r="G41" i="163" s="1"/>
  <c r="G43" i="163" s="1"/>
  <c r="G45" i="163" s="1"/>
  <c r="G47" i="163" s="1"/>
  <c r="F21" i="163"/>
  <c r="E21" i="163"/>
  <c r="E37" i="163" s="1"/>
  <c r="E41" i="163" s="1"/>
  <c r="E43" i="163" s="1"/>
  <c r="E45" i="163" s="1"/>
  <c r="E47" i="163" s="1"/>
  <c r="D21" i="163"/>
  <c r="C21" i="163"/>
  <c r="C37" i="163" s="1"/>
  <c r="C41" i="163" s="1"/>
  <c r="C43" i="163" s="1"/>
  <c r="C45" i="163" s="1"/>
  <c r="C47" i="163" s="1"/>
  <c r="AA21" i="164"/>
  <c r="AA37" i="164" s="1"/>
  <c r="AA41" i="164" s="1"/>
  <c r="AA43" i="164" s="1"/>
  <c r="AA45" i="164" s="1"/>
  <c r="AA47" i="164" s="1"/>
  <c r="Y21" i="164"/>
  <c r="Y37" i="164" s="1"/>
  <c r="Y41" i="164" s="1"/>
  <c r="Y43" i="164" s="1"/>
  <c r="Y45" i="164" s="1"/>
  <c r="Y47" i="164" s="1"/>
  <c r="X21" i="164"/>
  <c r="W21" i="164"/>
  <c r="W37" i="164" s="1"/>
  <c r="W41" i="164" s="1"/>
  <c r="W43" i="164" s="1"/>
  <c r="W45" i="164" s="1"/>
  <c r="W47" i="164" s="1"/>
  <c r="V21" i="164"/>
  <c r="V37" i="164" s="1"/>
  <c r="V41" i="164" s="1"/>
  <c r="V43" i="164" s="1"/>
  <c r="V45" i="164" s="1"/>
  <c r="V47" i="164" s="1"/>
  <c r="U21" i="164"/>
  <c r="U37" i="164" s="1"/>
  <c r="U41" i="164" s="1"/>
  <c r="U43" i="164" s="1"/>
  <c r="U45" i="164" s="1"/>
  <c r="U47" i="164" s="1"/>
  <c r="T21" i="164"/>
  <c r="S21" i="164"/>
  <c r="S37" i="164" s="1"/>
  <c r="S41" i="164" s="1"/>
  <c r="S43" i="164" s="1"/>
  <c r="S45" i="164" s="1"/>
  <c r="S47" i="164" s="1"/>
  <c r="R21" i="164"/>
  <c r="R37" i="164" s="1"/>
  <c r="R41" i="164" s="1"/>
  <c r="R43" i="164" s="1"/>
  <c r="R45" i="164" s="1"/>
  <c r="R47" i="164" s="1"/>
  <c r="Q21" i="164"/>
  <c r="Q37" i="164" s="1"/>
  <c r="Q41" i="164" s="1"/>
  <c r="Q43" i="164" s="1"/>
  <c r="Q45" i="164" s="1"/>
  <c r="Q47" i="164" s="1"/>
  <c r="P21" i="164"/>
  <c r="P37" i="164" s="1"/>
  <c r="P41" i="164" s="1"/>
  <c r="P43" i="164" s="1"/>
  <c r="P45" i="164" s="1"/>
  <c r="P47" i="164" s="1"/>
  <c r="O21" i="164"/>
  <c r="O37" i="164" s="1"/>
  <c r="O41" i="164" s="1"/>
  <c r="O43" i="164" s="1"/>
  <c r="O45" i="164" s="1"/>
  <c r="O47" i="164" s="1"/>
  <c r="N21" i="164"/>
  <c r="N37" i="164" s="1"/>
  <c r="N41" i="164" s="1"/>
  <c r="N43" i="164" s="1"/>
  <c r="N45" i="164" s="1"/>
  <c r="N47" i="164" s="1"/>
  <c r="M21" i="164"/>
  <c r="M37" i="164" s="1"/>
  <c r="M41" i="164" s="1"/>
  <c r="M43" i="164" s="1"/>
  <c r="M45" i="164" s="1"/>
  <c r="M47" i="164" s="1"/>
  <c r="L21" i="164"/>
  <c r="K21" i="164"/>
  <c r="K37" i="164" s="1"/>
  <c r="K41" i="164" s="1"/>
  <c r="K43" i="164" s="1"/>
  <c r="K45" i="164" s="1"/>
  <c r="K47" i="164" s="1"/>
  <c r="J21" i="164"/>
  <c r="J37" i="164" s="1"/>
  <c r="J41" i="164" s="1"/>
  <c r="J43" i="164" s="1"/>
  <c r="J45" i="164" s="1"/>
  <c r="J47" i="164" s="1"/>
  <c r="I21" i="164"/>
  <c r="I37" i="164" s="1"/>
  <c r="I41" i="164" s="1"/>
  <c r="I43" i="164" s="1"/>
  <c r="I45" i="164" s="1"/>
  <c r="I47" i="164" s="1"/>
  <c r="H21" i="164"/>
  <c r="H37" i="164" s="1"/>
  <c r="H41" i="164" s="1"/>
  <c r="H43" i="164" s="1"/>
  <c r="H45" i="164" s="1"/>
  <c r="H47" i="164" s="1"/>
  <c r="G21" i="164"/>
  <c r="G37" i="164" s="1"/>
  <c r="G41" i="164" s="1"/>
  <c r="G43" i="164" s="1"/>
  <c r="G45" i="164" s="1"/>
  <c r="G47" i="164" s="1"/>
  <c r="F21" i="164"/>
  <c r="E21" i="164"/>
  <c r="E37" i="164" s="1"/>
  <c r="E41" i="164" s="1"/>
  <c r="E43" i="164" s="1"/>
  <c r="E45" i="164" s="1"/>
  <c r="E47" i="164" s="1"/>
  <c r="D21" i="164"/>
  <c r="C21" i="164"/>
  <c r="C37" i="164" s="1"/>
  <c r="C41" i="164" s="1"/>
  <c r="C43" i="164" s="1"/>
  <c r="C45" i="164" s="1"/>
  <c r="C47" i="164" s="1"/>
  <c r="AA21" i="165"/>
  <c r="AA37" i="165" s="1"/>
  <c r="AA41" i="165" s="1"/>
  <c r="AA43" i="165" s="1"/>
  <c r="AA45" i="165" s="1"/>
  <c r="AA47" i="165" s="1"/>
  <c r="Y21" i="165"/>
  <c r="Y37" i="165" s="1"/>
  <c r="Y41" i="165" s="1"/>
  <c r="Y43" i="165" s="1"/>
  <c r="Y45" i="165" s="1"/>
  <c r="Y47" i="165" s="1"/>
  <c r="X21" i="165"/>
  <c r="W21" i="165"/>
  <c r="W37" i="165" s="1"/>
  <c r="W41" i="165" s="1"/>
  <c r="W43" i="165" s="1"/>
  <c r="W45" i="165" s="1"/>
  <c r="W47" i="165" s="1"/>
  <c r="V21" i="165"/>
  <c r="V37" i="165" s="1"/>
  <c r="V41" i="165" s="1"/>
  <c r="V43" i="165" s="1"/>
  <c r="V45" i="165" s="1"/>
  <c r="V47" i="165" s="1"/>
  <c r="U21" i="165"/>
  <c r="U37" i="165" s="1"/>
  <c r="U41" i="165" s="1"/>
  <c r="U43" i="165" s="1"/>
  <c r="U45" i="165" s="1"/>
  <c r="U47" i="165" s="1"/>
  <c r="T21" i="165"/>
  <c r="S21" i="165"/>
  <c r="S37" i="165" s="1"/>
  <c r="S41" i="165" s="1"/>
  <c r="S43" i="165" s="1"/>
  <c r="S45" i="165" s="1"/>
  <c r="S47" i="165" s="1"/>
  <c r="R21" i="165"/>
  <c r="R37" i="165" s="1"/>
  <c r="R41" i="165" s="1"/>
  <c r="R43" i="165" s="1"/>
  <c r="R45" i="165" s="1"/>
  <c r="R47" i="165" s="1"/>
  <c r="Q21" i="165"/>
  <c r="Q37" i="165" s="1"/>
  <c r="Q41" i="165" s="1"/>
  <c r="Q43" i="165" s="1"/>
  <c r="Q45" i="165" s="1"/>
  <c r="Q47" i="165" s="1"/>
  <c r="P21" i="165"/>
  <c r="P37" i="165" s="1"/>
  <c r="P41" i="165" s="1"/>
  <c r="P43" i="165" s="1"/>
  <c r="P45" i="165" s="1"/>
  <c r="P47" i="165" s="1"/>
  <c r="O21" i="165"/>
  <c r="O37" i="165" s="1"/>
  <c r="O41" i="165" s="1"/>
  <c r="O43" i="165" s="1"/>
  <c r="O45" i="165" s="1"/>
  <c r="O47" i="165" s="1"/>
  <c r="N21" i="165"/>
  <c r="N37" i="165" s="1"/>
  <c r="N41" i="165" s="1"/>
  <c r="N43" i="165" s="1"/>
  <c r="N45" i="165" s="1"/>
  <c r="N47" i="165" s="1"/>
  <c r="M21" i="165"/>
  <c r="M37" i="165" s="1"/>
  <c r="M41" i="165" s="1"/>
  <c r="M43" i="165" s="1"/>
  <c r="M45" i="165" s="1"/>
  <c r="M47" i="165" s="1"/>
  <c r="L21" i="165"/>
  <c r="K21" i="165"/>
  <c r="K37" i="165" s="1"/>
  <c r="K41" i="165" s="1"/>
  <c r="K43" i="165" s="1"/>
  <c r="K45" i="165" s="1"/>
  <c r="K47" i="165" s="1"/>
  <c r="J21" i="165"/>
  <c r="J37" i="165" s="1"/>
  <c r="J41" i="165" s="1"/>
  <c r="J43" i="165" s="1"/>
  <c r="J45" i="165" s="1"/>
  <c r="J47" i="165" s="1"/>
  <c r="I21" i="165"/>
  <c r="I37" i="165" s="1"/>
  <c r="I41" i="165" s="1"/>
  <c r="I43" i="165" s="1"/>
  <c r="I45" i="165" s="1"/>
  <c r="I47" i="165" s="1"/>
  <c r="H21" i="165"/>
  <c r="H37" i="165" s="1"/>
  <c r="H41" i="165" s="1"/>
  <c r="H43" i="165" s="1"/>
  <c r="H45" i="165" s="1"/>
  <c r="H47" i="165" s="1"/>
  <c r="G21" i="165"/>
  <c r="G37" i="165" s="1"/>
  <c r="G41" i="165" s="1"/>
  <c r="G43" i="165" s="1"/>
  <c r="G45" i="165" s="1"/>
  <c r="G47" i="165" s="1"/>
  <c r="F21" i="165"/>
  <c r="E21" i="165"/>
  <c r="E37" i="165" s="1"/>
  <c r="E41" i="165" s="1"/>
  <c r="E43" i="165" s="1"/>
  <c r="E45" i="165" s="1"/>
  <c r="E47" i="165" s="1"/>
  <c r="D21" i="165"/>
  <c r="C21" i="165"/>
  <c r="C37" i="165" s="1"/>
  <c r="C41" i="165" s="1"/>
  <c r="C43" i="165" s="1"/>
  <c r="C45" i="165" s="1"/>
  <c r="C47" i="165" s="1"/>
  <c r="AA21" i="166"/>
  <c r="AA37" i="166" s="1"/>
  <c r="AA41" i="166" s="1"/>
  <c r="AA43" i="166" s="1"/>
  <c r="AA45" i="166" s="1"/>
  <c r="AA47" i="166" s="1"/>
  <c r="Y21" i="166"/>
  <c r="Y37" i="166" s="1"/>
  <c r="Y41" i="166" s="1"/>
  <c r="Y43" i="166" s="1"/>
  <c r="Y45" i="166" s="1"/>
  <c r="Y47" i="166" s="1"/>
  <c r="X21" i="166"/>
  <c r="W21" i="166"/>
  <c r="W37" i="166" s="1"/>
  <c r="W41" i="166" s="1"/>
  <c r="W43" i="166" s="1"/>
  <c r="W45" i="166" s="1"/>
  <c r="W47" i="166" s="1"/>
  <c r="V21" i="166"/>
  <c r="V37" i="166" s="1"/>
  <c r="V41" i="166" s="1"/>
  <c r="V43" i="166" s="1"/>
  <c r="V45" i="166" s="1"/>
  <c r="V47" i="166" s="1"/>
  <c r="U21" i="166"/>
  <c r="U37" i="166" s="1"/>
  <c r="U41" i="166" s="1"/>
  <c r="U43" i="166" s="1"/>
  <c r="U45" i="166" s="1"/>
  <c r="U47" i="166" s="1"/>
  <c r="T21" i="166"/>
  <c r="S21" i="166"/>
  <c r="S37" i="166" s="1"/>
  <c r="S41" i="166" s="1"/>
  <c r="S43" i="166" s="1"/>
  <c r="S45" i="166" s="1"/>
  <c r="S47" i="166" s="1"/>
  <c r="R21" i="166"/>
  <c r="R37" i="166" s="1"/>
  <c r="R41" i="166" s="1"/>
  <c r="R43" i="166" s="1"/>
  <c r="R45" i="166" s="1"/>
  <c r="R47" i="166" s="1"/>
  <c r="Q21" i="166"/>
  <c r="Q37" i="166" s="1"/>
  <c r="Q41" i="166" s="1"/>
  <c r="Q43" i="166" s="1"/>
  <c r="Q45" i="166" s="1"/>
  <c r="Q47" i="166" s="1"/>
  <c r="P21" i="166"/>
  <c r="P37" i="166" s="1"/>
  <c r="P41" i="166" s="1"/>
  <c r="P43" i="166" s="1"/>
  <c r="P45" i="166" s="1"/>
  <c r="P47" i="166" s="1"/>
  <c r="O21" i="166"/>
  <c r="O37" i="166" s="1"/>
  <c r="O41" i="166" s="1"/>
  <c r="O43" i="166" s="1"/>
  <c r="O45" i="166" s="1"/>
  <c r="O47" i="166" s="1"/>
  <c r="N21" i="166"/>
  <c r="N37" i="166" s="1"/>
  <c r="N41" i="166" s="1"/>
  <c r="N43" i="166" s="1"/>
  <c r="N45" i="166" s="1"/>
  <c r="N47" i="166" s="1"/>
  <c r="M21" i="166"/>
  <c r="M37" i="166" s="1"/>
  <c r="M41" i="166" s="1"/>
  <c r="M43" i="166" s="1"/>
  <c r="M45" i="166" s="1"/>
  <c r="M47" i="166" s="1"/>
  <c r="L21" i="166"/>
  <c r="K21" i="166"/>
  <c r="K37" i="166" s="1"/>
  <c r="K41" i="166" s="1"/>
  <c r="K43" i="166" s="1"/>
  <c r="K45" i="166" s="1"/>
  <c r="K47" i="166" s="1"/>
  <c r="J21" i="166"/>
  <c r="J37" i="166" s="1"/>
  <c r="J41" i="166" s="1"/>
  <c r="J43" i="166" s="1"/>
  <c r="J45" i="166" s="1"/>
  <c r="J47" i="166" s="1"/>
  <c r="I21" i="166"/>
  <c r="I37" i="166" s="1"/>
  <c r="I41" i="166" s="1"/>
  <c r="I43" i="166" s="1"/>
  <c r="I45" i="166" s="1"/>
  <c r="I47" i="166" s="1"/>
  <c r="H21" i="166"/>
  <c r="H37" i="166" s="1"/>
  <c r="H41" i="166" s="1"/>
  <c r="H43" i="166" s="1"/>
  <c r="H45" i="166" s="1"/>
  <c r="H47" i="166" s="1"/>
  <c r="G21" i="166"/>
  <c r="G37" i="166" s="1"/>
  <c r="G41" i="166" s="1"/>
  <c r="G43" i="166" s="1"/>
  <c r="G45" i="166" s="1"/>
  <c r="G47" i="166" s="1"/>
  <c r="F21" i="166"/>
  <c r="E21" i="166"/>
  <c r="E37" i="166" s="1"/>
  <c r="E41" i="166" s="1"/>
  <c r="E43" i="166" s="1"/>
  <c r="E45" i="166" s="1"/>
  <c r="E47" i="166" s="1"/>
  <c r="D21" i="166"/>
  <c r="C21" i="166"/>
  <c r="C37" i="166" s="1"/>
  <c r="C41" i="166" s="1"/>
  <c r="C43" i="166" s="1"/>
  <c r="C45" i="166" s="1"/>
  <c r="C47" i="166" s="1"/>
  <c r="AA21" i="167"/>
  <c r="AA37" i="167" s="1"/>
  <c r="AA41" i="167" s="1"/>
  <c r="AA43" i="167" s="1"/>
  <c r="AA45" i="167" s="1"/>
  <c r="AA47" i="167" s="1"/>
  <c r="Y21" i="167"/>
  <c r="Y37" i="167" s="1"/>
  <c r="Y41" i="167" s="1"/>
  <c r="Y43" i="167" s="1"/>
  <c r="Y45" i="167" s="1"/>
  <c r="Y47" i="167" s="1"/>
  <c r="X21" i="167"/>
  <c r="W21" i="167"/>
  <c r="W37" i="167" s="1"/>
  <c r="W41" i="167" s="1"/>
  <c r="W43" i="167" s="1"/>
  <c r="W45" i="167" s="1"/>
  <c r="W47" i="167" s="1"/>
  <c r="V21" i="167"/>
  <c r="V37" i="167" s="1"/>
  <c r="V41" i="167" s="1"/>
  <c r="V43" i="167" s="1"/>
  <c r="V45" i="167" s="1"/>
  <c r="V47" i="167" s="1"/>
  <c r="U21" i="167"/>
  <c r="U37" i="167" s="1"/>
  <c r="U41" i="167" s="1"/>
  <c r="U43" i="167" s="1"/>
  <c r="U45" i="167" s="1"/>
  <c r="U47" i="167" s="1"/>
  <c r="T21" i="167"/>
  <c r="S21" i="167"/>
  <c r="S37" i="167" s="1"/>
  <c r="S41" i="167" s="1"/>
  <c r="S43" i="167" s="1"/>
  <c r="S45" i="167" s="1"/>
  <c r="S47" i="167" s="1"/>
  <c r="R21" i="167"/>
  <c r="R37" i="167" s="1"/>
  <c r="R41" i="167" s="1"/>
  <c r="R43" i="167" s="1"/>
  <c r="R45" i="167" s="1"/>
  <c r="R47" i="167" s="1"/>
  <c r="Q21" i="167"/>
  <c r="Q37" i="167" s="1"/>
  <c r="Q41" i="167" s="1"/>
  <c r="Q43" i="167" s="1"/>
  <c r="Q45" i="167" s="1"/>
  <c r="Q47" i="167" s="1"/>
  <c r="P21" i="167"/>
  <c r="P37" i="167" s="1"/>
  <c r="P41" i="167" s="1"/>
  <c r="P43" i="167" s="1"/>
  <c r="P45" i="167" s="1"/>
  <c r="P47" i="167" s="1"/>
  <c r="O21" i="167"/>
  <c r="O37" i="167" s="1"/>
  <c r="O41" i="167" s="1"/>
  <c r="O43" i="167" s="1"/>
  <c r="O45" i="167" s="1"/>
  <c r="O47" i="167" s="1"/>
  <c r="N21" i="167"/>
  <c r="N37" i="167" s="1"/>
  <c r="N41" i="167" s="1"/>
  <c r="N43" i="167" s="1"/>
  <c r="N45" i="167" s="1"/>
  <c r="N47" i="167" s="1"/>
  <c r="M21" i="167"/>
  <c r="M37" i="167" s="1"/>
  <c r="M41" i="167" s="1"/>
  <c r="M43" i="167" s="1"/>
  <c r="M45" i="167" s="1"/>
  <c r="M47" i="167" s="1"/>
  <c r="L21" i="167"/>
  <c r="K21" i="167"/>
  <c r="K37" i="167" s="1"/>
  <c r="K41" i="167" s="1"/>
  <c r="K43" i="167" s="1"/>
  <c r="K45" i="167" s="1"/>
  <c r="K47" i="167" s="1"/>
  <c r="J21" i="167"/>
  <c r="J37" i="167" s="1"/>
  <c r="J41" i="167" s="1"/>
  <c r="J43" i="167" s="1"/>
  <c r="J45" i="167" s="1"/>
  <c r="J47" i="167" s="1"/>
  <c r="I21" i="167"/>
  <c r="I37" i="167" s="1"/>
  <c r="I41" i="167" s="1"/>
  <c r="I43" i="167" s="1"/>
  <c r="I45" i="167" s="1"/>
  <c r="I47" i="167" s="1"/>
  <c r="H21" i="167"/>
  <c r="H37" i="167" s="1"/>
  <c r="H41" i="167" s="1"/>
  <c r="H43" i="167" s="1"/>
  <c r="H45" i="167" s="1"/>
  <c r="H47" i="167" s="1"/>
  <c r="G21" i="167"/>
  <c r="G37" i="167" s="1"/>
  <c r="G41" i="167" s="1"/>
  <c r="G43" i="167" s="1"/>
  <c r="G45" i="167" s="1"/>
  <c r="G47" i="167" s="1"/>
  <c r="F21" i="167"/>
  <c r="E21" i="167"/>
  <c r="E37" i="167" s="1"/>
  <c r="E41" i="167" s="1"/>
  <c r="E43" i="167" s="1"/>
  <c r="E45" i="167" s="1"/>
  <c r="E47" i="167" s="1"/>
  <c r="D21" i="167"/>
  <c r="C21" i="167"/>
  <c r="C37" i="167" s="1"/>
  <c r="C41" i="167" s="1"/>
  <c r="C43" i="167" s="1"/>
  <c r="C45" i="167" s="1"/>
  <c r="C47" i="167" s="1"/>
  <c r="AA21" i="168"/>
  <c r="AA37" i="168" s="1"/>
  <c r="AA41" i="168" s="1"/>
  <c r="AA43" i="168" s="1"/>
  <c r="AA45" i="168" s="1"/>
  <c r="AA47" i="168" s="1"/>
  <c r="Y21" i="168"/>
  <c r="Y37" i="168" s="1"/>
  <c r="Y41" i="168" s="1"/>
  <c r="Y43" i="168" s="1"/>
  <c r="Y45" i="168" s="1"/>
  <c r="Y47" i="168" s="1"/>
  <c r="X21" i="168"/>
  <c r="W21" i="168"/>
  <c r="W37" i="168" s="1"/>
  <c r="W41" i="168" s="1"/>
  <c r="W43" i="168" s="1"/>
  <c r="W45" i="168" s="1"/>
  <c r="W47" i="168" s="1"/>
  <c r="V21" i="168"/>
  <c r="V37" i="168" s="1"/>
  <c r="V41" i="168" s="1"/>
  <c r="V43" i="168" s="1"/>
  <c r="V45" i="168" s="1"/>
  <c r="V47" i="168" s="1"/>
  <c r="U21" i="168"/>
  <c r="U37" i="168" s="1"/>
  <c r="U41" i="168" s="1"/>
  <c r="U43" i="168" s="1"/>
  <c r="U45" i="168" s="1"/>
  <c r="U47" i="168" s="1"/>
  <c r="T21" i="168"/>
  <c r="S21" i="168"/>
  <c r="S37" i="168" s="1"/>
  <c r="S41" i="168" s="1"/>
  <c r="S43" i="168" s="1"/>
  <c r="S45" i="168" s="1"/>
  <c r="S47" i="168" s="1"/>
  <c r="R21" i="168"/>
  <c r="R37" i="168" s="1"/>
  <c r="R41" i="168" s="1"/>
  <c r="R43" i="168" s="1"/>
  <c r="R45" i="168" s="1"/>
  <c r="R47" i="168" s="1"/>
  <c r="Q21" i="168"/>
  <c r="Q37" i="168" s="1"/>
  <c r="Q41" i="168" s="1"/>
  <c r="Q43" i="168" s="1"/>
  <c r="Q45" i="168" s="1"/>
  <c r="Q47" i="168" s="1"/>
  <c r="P21" i="168"/>
  <c r="P37" i="168" s="1"/>
  <c r="P41" i="168" s="1"/>
  <c r="P43" i="168" s="1"/>
  <c r="P45" i="168" s="1"/>
  <c r="P47" i="168" s="1"/>
  <c r="O21" i="168"/>
  <c r="O37" i="168" s="1"/>
  <c r="O41" i="168" s="1"/>
  <c r="O43" i="168" s="1"/>
  <c r="O45" i="168" s="1"/>
  <c r="O47" i="168" s="1"/>
  <c r="N21" i="168"/>
  <c r="N37" i="168" s="1"/>
  <c r="N41" i="168" s="1"/>
  <c r="N43" i="168" s="1"/>
  <c r="N45" i="168" s="1"/>
  <c r="N47" i="168" s="1"/>
  <c r="M21" i="168"/>
  <c r="M37" i="168" s="1"/>
  <c r="M41" i="168" s="1"/>
  <c r="M43" i="168" s="1"/>
  <c r="M45" i="168" s="1"/>
  <c r="M47" i="168" s="1"/>
  <c r="L21" i="168"/>
  <c r="K21" i="168"/>
  <c r="K37" i="168" s="1"/>
  <c r="K41" i="168" s="1"/>
  <c r="K43" i="168" s="1"/>
  <c r="K45" i="168" s="1"/>
  <c r="K47" i="168" s="1"/>
  <c r="J21" i="168"/>
  <c r="J37" i="168" s="1"/>
  <c r="J41" i="168" s="1"/>
  <c r="J43" i="168" s="1"/>
  <c r="J45" i="168" s="1"/>
  <c r="J47" i="168" s="1"/>
  <c r="I21" i="168"/>
  <c r="I37" i="168" s="1"/>
  <c r="I41" i="168" s="1"/>
  <c r="I43" i="168" s="1"/>
  <c r="I45" i="168" s="1"/>
  <c r="I47" i="168" s="1"/>
  <c r="H21" i="168"/>
  <c r="H37" i="168" s="1"/>
  <c r="H41" i="168" s="1"/>
  <c r="H43" i="168" s="1"/>
  <c r="H45" i="168" s="1"/>
  <c r="H47" i="168" s="1"/>
  <c r="G21" i="168"/>
  <c r="G37" i="168" s="1"/>
  <c r="G41" i="168" s="1"/>
  <c r="G43" i="168" s="1"/>
  <c r="G45" i="168" s="1"/>
  <c r="G47" i="168" s="1"/>
  <c r="F21" i="168"/>
  <c r="E21" i="168"/>
  <c r="E37" i="168" s="1"/>
  <c r="E41" i="168" s="1"/>
  <c r="E43" i="168" s="1"/>
  <c r="E45" i="168" s="1"/>
  <c r="E47" i="168" s="1"/>
  <c r="D21" i="168"/>
  <c r="C21" i="168"/>
  <c r="C37" i="168" s="1"/>
  <c r="C41" i="168" s="1"/>
  <c r="C43" i="168" s="1"/>
  <c r="C45" i="168" s="1"/>
  <c r="C47" i="168" s="1"/>
  <c r="AA21" i="169"/>
  <c r="AA37" i="169" s="1"/>
  <c r="AA41" i="169" s="1"/>
  <c r="AA43" i="169" s="1"/>
  <c r="AA45" i="169" s="1"/>
  <c r="AA47" i="169" s="1"/>
  <c r="Y21" i="169"/>
  <c r="Y37" i="169" s="1"/>
  <c r="Y41" i="169" s="1"/>
  <c r="Y43" i="169" s="1"/>
  <c r="Y45" i="169" s="1"/>
  <c r="Y47" i="169" s="1"/>
  <c r="X21" i="169"/>
  <c r="Z21" i="169" s="1"/>
  <c r="W21" i="169"/>
  <c r="W37" i="169" s="1"/>
  <c r="W41" i="169" s="1"/>
  <c r="W43" i="169" s="1"/>
  <c r="W45" i="169" s="1"/>
  <c r="W47" i="169" s="1"/>
  <c r="V21" i="169"/>
  <c r="V37" i="169" s="1"/>
  <c r="V41" i="169" s="1"/>
  <c r="V43" i="169" s="1"/>
  <c r="V45" i="169" s="1"/>
  <c r="V47" i="169" s="1"/>
  <c r="U21" i="169"/>
  <c r="U37" i="169" s="1"/>
  <c r="U41" i="169" s="1"/>
  <c r="U43" i="169" s="1"/>
  <c r="U45" i="169" s="1"/>
  <c r="U47" i="169" s="1"/>
  <c r="T21" i="169"/>
  <c r="S21" i="169"/>
  <c r="S37" i="169" s="1"/>
  <c r="S41" i="169" s="1"/>
  <c r="S43" i="169" s="1"/>
  <c r="S45" i="169" s="1"/>
  <c r="S47" i="169" s="1"/>
  <c r="R21" i="169"/>
  <c r="R37" i="169" s="1"/>
  <c r="R41" i="169" s="1"/>
  <c r="R43" i="169" s="1"/>
  <c r="R45" i="169" s="1"/>
  <c r="R47" i="169" s="1"/>
  <c r="Q21" i="169"/>
  <c r="Q37" i="169" s="1"/>
  <c r="Q41" i="169" s="1"/>
  <c r="Q43" i="169" s="1"/>
  <c r="Q45" i="169" s="1"/>
  <c r="Q47" i="169" s="1"/>
  <c r="P21" i="169"/>
  <c r="P37" i="169" s="1"/>
  <c r="P41" i="169" s="1"/>
  <c r="P43" i="169" s="1"/>
  <c r="P45" i="169" s="1"/>
  <c r="P47" i="169" s="1"/>
  <c r="O21" i="169"/>
  <c r="O37" i="169" s="1"/>
  <c r="O41" i="169" s="1"/>
  <c r="O43" i="169" s="1"/>
  <c r="O45" i="169" s="1"/>
  <c r="O47" i="169" s="1"/>
  <c r="N21" i="169"/>
  <c r="N37" i="169" s="1"/>
  <c r="N41" i="169" s="1"/>
  <c r="N43" i="169" s="1"/>
  <c r="N45" i="169" s="1"/>
  <c r="N47" i="169" s="1"/>
  <c r="M21" i="169"/>
  <c r="M37" i="169" s="1"/>
  <c r="M41" i="169" s="1"/>
  <c r="M43" i="169" s="1"/>
  <c r="M45" i="169" s="1"/>
  <c r="M47" i="169" s="1"/>
  <c r="L21" i="169"/>
  <c r="K21" i="169"/>
  <c r="K37" i="169" s="1"/>
  <c r="K41" i="169" s="1"/>
  <c r="K43" i="169" s="1"/>
  <c r="K45" i="169" s="1"/>
  <c r="K47" i="169" s="1"/>
  <c r="J21" i="169"/>
  <c r="J37" i="169" s="1"/>
  <c r="J41" i="169" s="1"/>
  <c r="J43" i="169" s="1"/>
  <c r="J45" i="169" s="1"/>
  <c r="J47" i="169" s="1"/>
  <c r="I21" i="169"/>
  <c r="I37" i="169" s="1"/>
  <c r="I41" i="169" s="1"/>
  <c r="I43" i="169" s="1"/>
  <c r="I45" i="169" s="1"/>
  <c r="I47" i="169" s="1"/>
  <c r="H21" i="169"/>
  <c r="H37" i="169" s="1"/>
  <c r="H41" i="169" s="1"/>
  <c r="H43" i="169" s="1"/>
  <c r="H45" i="169" s="1"/>
  <c r="H47" i="169" s="1"/>
  <c r="G21" i="169"/>
  <c r="G37" i="169" s="1"/>
  <c r="G41" i="169" s="1"/>
  <c r="G43" i="169" s="1"/>
  <c r="G45" i="169" s="1"/>
  <c r="G47" i="169" s="1"/>
  <c r="F21" i="169"/>
  <c r="E21" i="169"/>
  <c r="E37" i="169" s="1"/>
  <c r="E41" i="169" s="1"/>
  <c r="E43" i="169" s="1"/>
  <c r="E45" i="169" s="1"/>
  <c r="E47" i="169" s="1"/>
  <c r="D21" i="169"/>
  <c r="C21" i="169"/>
  <c r="C37" i="169" s="1"/>
  <c r="C41" i="169" s="1"/>
  <c r="C43" i="169" s="1"/>
  <c r="C45" i="169" s="1"/>
  <c r="C47" i="169" s="1"/>
  <c r="AA21" i="170"/>
  <c r="AA37" i="170" s="1"/>
  <c r="AA41" i="170" s="1"/>
  <c r="AA43" i="170" s="1"/>
  <c r="AA45" i="170" s="1"/>
  <c r="AA47" i="170" s="1"/>
  <c r="Y21" i="170"/>
  <c r="Y37" i="170" s="1"/>
  <c r="Y41" i="170" s="1"/>
  <c r="Y43" i="170" s="1"/>
  <c r="Y45" i="170" s="1"/>
  <c r="Y47" i="170" s="1"/>
  <c r="X21" i="170"/>
  <c r="W21" i="170"/>
  <c r="W37" i="170" s="1"/>
  <c r="W41" i="170" s="1"/>
  <c r="W43" i="170" s="1"/>
  <c r="W45" i="170" s="1"/>
  <c r="W47" i="170" s="1"/>
  <c r="V21" i="170"/>
  <c r="V37" i="170" s="1"/>
  <c r="V41" i="170" s="1"/>
  <c r="V43" i="170" s="1"/>
  <c r="V45" i="170" s="1"/>
  <c r="V47" i="170" s="1"/>
  <c r="U21" i="170"/>
  <c r="U37" i="170" s="1"/>
  <c r="U41" i="170" s="1"/>
  <c r="U43" i="170" s="1"/>
  <c r="U45" i="170" s="1"/>
  <c r="U47" i="170" s="1"/>
  <c r="T21" i="170"/>
  <c r="S21" i="170"/>
  <c r="S37" i="170" s="1"/>
  <c r="S41" i="170" s="1"/>
  <c r="S43" i="170" s="1"/>
  <c r="S45" i="170" s="1"/>
  <c r="S47" i="170" s="1"/>
  <c r="R21" i="170"/>
  <c r="R37" i="170" s="1"/>
  <c r="R41" i="170" s="1"/>
  <c r="R43" i="170" s="1"/>
  <c r="R45" i="170" s="1"/>
  <c r="R47" i="170" s="1"/>
  <c r="Q21" i="170"/>
  <c r="Q37" i="170" s="1"/>
  <c r="Q41" i="170" s="1"/>
  <c r="Q43" i="170" s="1"/>
  <c r="Q45" i="170" s="1"/>
  <c r="Q47" i="170" s="1"/>
  <c r="P21" i="170"/>
  <c r="P37" i="170" s="1"/>
  <c r="P41" i="170" s="1"/>
  <c r="P43" i="170" s="1"/>
  <c r="P45" i="170" s="1"/>
  <c r="P47" i="170" s="1"/>
  <c r="O21" i="170"/>
  <c r="O37" i="170" s="1"/>
  <c r="O41" i="170" s="1"/>
  <c r="O43" i="170" s="1"/>
  <c r="O45" i="170" s="1"/>
  <c r="O47" i="170" s="1"/>
  <c r="N21" i="170"/>
  <c r="N37" i="170" s="1"/>
  <c r="N41" i="170" s="1"/>
  <c r="N43" i="170" s="1"/>
  <c r="N45" i="170" s="1"/>
  <c r="N47" i="170" s="1"/>
  <c r="M21" i="170"/>
  <c r="M37" i="170" s="1"/>
  <c r="M41" i="170" s="1"/>
  <c r="M43" i="170" s="1"/>
  <c r="M45" i="170" s="1"/>
  <c r="M47" i="170" s="1"/>
  <c r="L21" i="170"/>
  <c r="K21" i="170"/>
  <c r="K37" i="170" s="1"/>
  <c r="K41" i="170" s="1"/>
  <c r="K43" i="170" s="1"/>
  <c r="K45" i="170" s="1"/>
  <c r="K47" i="170" s="1"/>
  <c r="J21" i="170"/>
  <c r="J37" i="170" s="1"/>
  <c r="J41" i="170" s="1"/>
  <c r="J43" i="170" s="1"/>
  <c r="J45" i="170" s="1"/>
  <c r="J47" i="170" s="1"/>
  <c r="I21" i="170"/>
  <c r="I37" i="170" s="1"/>
  <c r="I41" i="170" s="1"/>
  <c r="I43" i="170" s="1"/>
  <c r="I45" i="170" s="1"/>
  <c r="I47" i="170" s="1"/>
  <c r="H21" i="170"/>
  <c r="H37" i="170" s="1"/>
  <c r="H41" i="170" s="1"/>
  <c r="H43" i="170" s="1"/>
  <c r="H45" i="170" s="1"/>
  <c r="H47" i="170" s="1"/>
  <c r="G21" i="170"/>
  <c r="G37" i="170" s="1"/>
  <c r="G41" i="170" s="1"/>
  <c r="G43" i="170" s="1"/>
  <c r="G45" i="170" s="1"/>
  <c r="G47" i="170" s="1"/>
  <c r="F21" i="170"/>
  <c r="E21" i="170"/>
  <c r="E37" i="170" s="1"/>
  <c r="E41" i="170" s="1"/>
  <c r="E43" i="170" s="1"/>
  <c r="E45" i="170" s="1"/>
  <c r="E47" i="170" s="1"/>
  <c r="D21" i="170"/>
  <c r="C21" i="170"/>
  <c r="C37" i="170" s="1"/>
  <c r="C41" i="170" s="1"/>
  <c r="C43" i="170" s="1"/>
  <c r="C45" i="170" s="1"/>
  <c r="C47" i="170" s="1"/>
  <c r="AA21" i="171"/>
  <c r="AA37" i="171" s="1"/>
  <c r="AA41" i="171" s="1"/>
  <c r="AA43" i="171" s="1"/>
  <c r="AA45" i="171" s="1"/>
  <c r="AA47" i="171" s="1"/>
  <c r="Y21" i="171"/>
  <c r="Y37" i="171" s="1"/>
  <c r="Y41" i="171" s="1"/>
  <c r="Y43" i="171" s="1"/>
  <c r="Y45" i="171" s="1"/>
  <c r="Y47" i="171" s="1"/>
  <c r="X21" i="171"/>
  <c r="W21" i="171"/>
  <c r="W37" i="171" s="1"/>
  <c r="W41" i="171" s="1"/>
  <c r="W43" i="171" s="1"/>
  <c r="W45" i="171" s="1"/>
  <c r="W47" i="171" s="1"/>
  <c r="V21" i="171"/>
  <c r="V37" i="171" s="1"/>
  <c r="V41" i="171" s="1"/>
  <c r="V43" i="171" s="1"/>
  <c r="V45" i="171" s="1"/>
  <c r="V47" i="171" s="1"/>
  <c r="U21" i="171"/>
  <c r="U37" i="171" s="1"/>
  <c r="U41" i="171" s="1"/>
  <c r="U43" i="171" s="1"/>
  <c r="U45" i="171" s="1"/>
  <c r="U47" i="171" s="1"/>
  <c r="T21" i="171"/>
  <c r="S21" i="171"/>
  <c r="S37" i="171" s="1"/>
  <c r="S41" i="171" s="1"/>
  <c r="S43" i="171" s="1"/>
  <c r="S45" i="171" s="1"/>
  <c r="S47" i="171" s="1"/>
  <c r="R21" i="171"/>
  <c r="R37" i="171" s="1"/>
  <c r="R41" i="171" s="1"/>
  <c r="R43" i="171" s="1"/>
  <c r="R45" i="171" s="1"/>
  <c r="R47" i="171" s="1"/>
  <c r="Q21" i="171"/>
  <c r="Q37" i="171" s="1"/>
  <c r="Q41" i="171" s="1"/>
  <c r="Q43" i="171" s="1"/>
  <c r="Q45" i="171" s="1"/>
  <c r="Q47" i="171" s="1"/>
  <c r="P21" i="171"/>
  <c r="P37" i="171" s="1"/>
  <c r="P41" i="171" s="1"/>
  <c r="P43" i="171" s="1"/>
  <c r="P45" i="171" s="1"/>
  <c r="P47" i="171" s="1"/>
  <c r="O21" i="171"/>
  <c r="O37" i="171" s="1"/>
  <c r="O41" i="171" s="1"/>
  <c r="O43" i="171" s="1"/>
  <c r="O45" i="171" s="1"/>
  <c r="O47" i="171" s="1"/>
  <c r="N21" i="171"/>
  <c r="N37" i="171" s="1"/>
  <c r="N41" i="171" s="1"/>
  <c r="N43" i="171" s="1"/>
  <c r="N45" i="171" s="1"/>
  <c r="N47" i="171" s="1"/>
  <c r="M21" i="171"/>
  <c r="M37" i="171" s="1"/>
  <c r="M41" i="171" s="1"/>
  <c r="M43" i="171" s="1"/>
  <c r="M45" i="171" s="1"/>
  <c r="M47" i="171" s="1"/>
  <c r="L21" i="171"/>
  <c r="K21" i="171"/>
  <c r="K37" i="171" s="1"/>
  <c r="K41" i="171" s="1"/>
  <c r="K43" i="171" s="1"/>
  <c r="K45" i="171" s="1"/>
  <c r="K47" i="171" s="1"/>
  <c r="J21" i="171"/>
  <c r="J37" i="171" s="1"/>
  <c r="J41" i="171" s="1"/>
  <c r="J43" i="171" s="1"/>
  <c r="J45" i="171" s="1"/>
  <c r="J47" i="171" s="1"/>
  <c r="I21" i="171"/>
  <c r="I37" i="171" s="1"/>
  <c r="I41" i="171" s="1"/>
  <c r="I43" i="171" s="1"/>
  <c r="I45" i="171" s="1"/>
  <c r="I47" i="171" s="1"/>
  <c r="H21" i="171"/>
  <c r="H37" i="171" s="1"/>
  <c r="H41" i="171" s="1"/>
  <c r="H43" i="171" s="1"/>
  <c r="H45" i="171" s="1"/>
  <c r="H47" i="171" s="1"/>
  <c r="G21" i="171"/>
  <c r="G37" i="171" s="1"/>
  <c r="G41" i="171" s="1"/>
  <c r="G43" i="171" s="1"/>
  <c r="G45" i="171" s="1"/>
  <c r="G47" i="171" s="1"/>
  <c r="F21" i="171"/>
  <c r="E21" i="171"/>
  <c r="E37" i="171" s="1"/>
  <c r="E41" i="171" s="1"/>
  <c r="E43" i="171" s="1"/>
  <c r="E45" i="171" s="1"/>
  <c r="E47" i="171" s="1"/>
  <c r="D21" i="171"/>
  <c r="C21" i="171"/>
  <c r="C37" i="171" s="1"/>
  <c r="C41" i="171" s="1"/>
  <c r="C43" i="171" s="1"/>
  <c r="C45" i="171" s="1"/>
  <c r="C47" i="171" s="1"/>
  <c r="AA21" i="172"/>
  <c r="AA37" i="172" s="1"/>
  <c r="AA41" i="172" s="1"/>
  <c r="AA43" i="172" s="1"/>
  <c r="AA45" i="172" s="1"/>
  <c r="AA47" i="172" s="1"/>
  <c r="Y21" i="172"/>
  <c r="Y37" i="172" s="1"/>
  <c r="Y41" i="172" s="1"/>
  <c r="Y43" i="172" s="1"/>
  <c r="Y45" i="172" s="1"/>
  <c r="Y47" i="172" s="1"/>
  <c r="X21" i="172"/>
  <c r="W21" i="172"/>
  <c r="W37" i="172" s="1"/>
  <c r="W41" i="172" s="1"/>
  <c r="W43" i="172" s="1"/>
  <c r="W45" i="172" s="1"/>
  <c r="W47" i="172" s="1"/>
  <c r="V21" i="172"/>
  <c r="V37" i="172" s="1"/>
  <c r="V41" i="172" s="1"/>
  <c r="V43" i="172" s="1"/>
  <c r="V45" i="172" s="1"/>
  <c r="V47" i="172" s="1"/>
  <c r="U21" i="172"/>
  <c r="U37" i="172" s="1"/>
  <c r="U41" i="172" s="1"/>
  <c r="U43" i="172" s="1"/>
  <c r="U45" i="172" s="1"/>
  <c r="U47" i="172" s="1"/>
  <c r="T21" i="172"/>
  <c r="S21" i="172"/>
  <c r="S37" i="172" s="1"/>
  <c r="S41" i="172" s="1"/>
  <c r="S43" i="172" s="1"/>
  <c r="S45" i="172" s="1"/>
  <c r="S47" i="172" s="1"/>
  <c r="R21" i="172"/>
  <c r="R37" i="172" s="1"/>
  <c r="R41" i="172" s="1"/>
  <c r="R43" i="172" s="1"/>
  <c r="R45" i="172" s="1"/>
  <c r="R47" i="172" s="1"/>
  <c r="Q21" i="172"/>
  <c r="Q37" i="172" s="1"/>
  <c r="Q41" i="172" s="1"/>
  <c r="Q43" i="172" s="1"/>
  <c r="Q45" i="172" s="1"/>
  <c r="Q47" i="172" s="1"/>
  <c r="P21" i="172"/>
  <c r="P37" i="172" s="1"/>
  <c r="P41" i="172" s="1"/>
  <c r="P43" i="172" s="1"/>
  <c r="P45" i="172" s="1"/>
  <c r="P47" i="172" s="1"/>
  <c r="O21" i="172"/>
  <c r="O37" i="172" s="1"/>
  <c r="O41" i="172" s="1"/>
  <c r="O43" i="172" s="1"/>
  <c r="O45" i="172" s="1"/>
  <c r="O47" i="172" s="1"/>
  <c r="N21" i="172"/>
  <c r="N37" i="172" s="1"/>
  <c r="N41" i="172" s="1"/>
  <c r="N43" i="172" s="1"/>
  <c r="N45" i="172" s="1"/>
  <c r="N47" i="172" s="1"/>
  <c r="M21" i="172"/>
  <c r="M37" i="172" s="1"/>
  <c r="M41" i="172" s="1"/>
  <c r="M43" i="172" s="1"/>
  <c r="M45" i="172" s="1"/>
  <c r="M47" i="172" s="1"/>
  <c r="L21" i="172"/>
  <c r="K21" i="172"/>
  <c r="K37" i="172" s="1"/>
  <c r="K41" i="172" s="1"/>
  <c r="K43" i="172" s="1"/>
  <c r="K45" i="172" s="1"/>
  <c r="K47" i="172" s="1"/>
  <c r="J21" i="172"/>
  <c r="J37" i="172" s="1"/>
  <c r="J41" i="172" s="1"/>
  <c r="J43" i="172" s="1"/>
  <c r="J45" i="172" s="1"/>
  <c r="J47" i="172" s="1"/>
  <c r="I21" i="172"/>
  <c r="I37" i="172" s="1"/>
  <c r="I41" i="172" s="1"/>
  <c r="I43" i="172" s="1"/>
  <c r="I45" i="172" s="1"/>
  <c r="I47" i="172" s="1"/>
  <c r="H21" i="172"/>
  <c r="H37" i="172" s="1"/>
  <c r="H41" i="172" s="1"/>
  <c r="H43" i="172" s="1"/>
  <c r="H45" i="172" s="1"/>
  <c r="H47" i="172" s="1"/>
  <c r="G21" i="172"/>
  <c r="G37" i="172" s="1"/>
  <c r="G41" i="172" s="1"/>
  <c r="G43" i="172" s="1"/>
  <c r="G45" i="172" s="1"/>
  <c r="G47" i="172" s="1"/>
  <c r="F21" i="172"/>
  <c r="E21" i="172"/>
  <c r="E37" i="172" s="1"/>
  <c r="E41" i="172" s="1"/>
  <c r="E43" i="172" s="1"/>
  <c r="E45" i="172" s="1"/>
  <c r="E47" i="172" s="1"/>
  <c r="D21" i="172"/>
  <c r="C21" i="172"/>
  <c r="C37" i="172" s="1"/>
  <c r="C41" i="172" s="1"/>
  <c r="C43" i="172" s="1"/>
  <c r="C45" i="172" s="1"/>
  <c r="C47" i="172" s="1"/>
  <c r="AA21" i="173"/>
  <c r="AA37" i="173" s="1"/>
  <c r="AA41" i="173" s="1"/>
  <c r="AA43" i="173" s="1"/>
  <c r="AA45" i="173" s="1"/>
  <c r="AA47" i="173" s="1"/>
  <c r="Y21" i="173"/>
  <c r="Y37" i="173" s="1"/>
  <c r="Y41" i="173" s="1"/>
  <c r="Y43" i="173" s="1"/>
  <c r="Y45" i="173" s="1"/>
  <c r="Y47" i="173" s="1"/>
  <c r="X21" i="173"/>
  <c r="W21" i="173"/>
  <c r="W37" i="173" s="1"/>
  <c r="W41" i="173" s="1"/>
  <c r="W43" i="173" s="1"/>
  <c r="W45" i="173" s="1"/>
  <c r="W47" i="173" s="1"/>
  <c r="V21" i="173"/>
  <c r="V37" i="173" s="1"/>
  <c r="V41" i="173" s="1"/>
  <c r="V43" i="173" s="1"/>
  <c r="V45" i="173" s="1"/>
  <c r="V47" i="173" s="1"/>
  <c r="U21" i="173"/>
  <c r="U37" i="173" s="1"/>
  <c r="U41" i="173" s="1"/>
  <c r="U43" i="173" s="1"/>
  <c r="U45" i="173" s="1"/>
  <c r="U47" i="173" s="1"/>
  <c r="T21" i="173"/>
  <c r="S21" i="173"/>
  <c r="S37" i="173" s="1"/>
  <c r="S41" i="173" s="1"/>
  <c r="S43" i="173" s="1"/>
  <c r="S45" i="173" s="1"/>
  <c r="S47" i="173" s="1"/>
  <c r="R21" i="173"/>
  <c r="R37" i="173" s="1"/>
  <c r="R41" i="173" s="1"/>
  <c r="R43" i="173" s="1"/>
  <c r="R45" i="173" s="1"/>
  <c r="R47" i="173" s="1"/>
  <c r="Q21" i="173"/>
  <c r="Q37" i="173" s="1"/>
  <c r="Q41" i="173" s="1"/>
  <c r="Q43" i="173" s="1"/>
  <c r="Q45" i="173" s="1"/>
  <c r="Q47" i="173" s="1"/>
  <c r="P21" i="173"/>
  <c r="P37" i="173" s="1"/>
  <c r="P41" i="173" s="1"/>
  <c r="P43" i="173" s="1"/>
  <c r="P45" i="173" s="1"/>
  <c r="P47" i="173" s="1"/>
  <c r="O21" i="173"/>
  <c r="O37" i="173" s="1"/>
  <c r="O41" i="173" s="1"/>
  <c r="O43" i="173" s="1"/>
  <c r="O45" i="173" s="1"/>
  <c r="O47" i="173" s="1"/>
  <c r="N21" i="173"/>
  <c r="N37" i="173" s="1"/>
  <c r="N41" i="173" s="1"/>
  <c r="N43" i="173" s="1"/>
  <c r="N45" i="173" s="1"/>
  <c r="N47" i="173" s="1"/>
  <c r="M21" i="173"/>
  <c r="M37" i="173" s="1"/>
  <c r="M41" i="173" s="1"/>
  <c r="M43" i="173" s="1"/>
  <c r="M45" i="173" s="1"/>
  <c r="M47" i="173" s="1"/>
  <c r="L21" i="173"/>
  <c r="K21" i="173"/>
  <c r="K37" i="173" s="1"/>
  <c r="K41" i="173" s="1"/>
  <c r="K43" i="173" s="1"/>
  <c r="K45" i="173" s="1"/>
  <c r="K47" i="173" s="1"/>
  <c r="J21" i="173"/>
  <c r="J37" i="173" s="1"/>
  <c r="J41" i="173" s="1"/>
  <c r="J43" i="173" s="1"/>
  <c r="J45" i="173" s="1"/>
  <c r="J47" i="173" s="1"/>
  <c r="I21" i="173"/>
  <c r="I37" i="173" s="1"/>
  <c r="I41" i="173" s="1"/>
  <c r="I43" i="173" s="1"/>
  <c r="I45" i="173" s="1"/>
  <c r="I47" i="173" s="1"/>
  <c r="H21" i="173"/>
  <c r="H37" i="173" s="1"/>
  <c r="H41" i="173" s="1"/>
  <c r="H43" i="173" s="1"/>
  <c r="H45" i="173" s="1"/>
  <c r="H47" i="173" s="1"/>
  <c r="G21" i="173"/>
  <c r="G37" i="173" s="1"/>
  <c r="G41" i="173" s="1"/>
  <c r="G43" i="173" s="1"/>
  <c r="G45" i="173" s="1"/>
  <c r="G47" i="173" s="1"/>
  <c r="F21" i="173"/>
  <c r="E21" i="173"/>
  <c r="E37" i="173" s="1"/>
  <c r="E41" i="173" s="1"/>
  <c r="E43" i="173" s="1"/>
  <c r="E45" i="173" s="1"/>
  <c r="E47" i="173" s="1"/>
  <c r="D21" i="173"/>
  <c r="C21" i="173"/>
  <c r="C37" i="173" s="1"/>
  <c r="C41" i="173" s="1"/>
  <c r="C43" i="173" s="1"/>
  <c r="C45" i="173" s="1"/>
  <c r="C47" i="173" s="1"/>
  <c r="AA21" i="174"/>
  <c r="AA37" i="174" s="1"/>
  <c r="AA41" i="174" s="1"/>
  <c r="AA43" i="174" s="1"/>
  <c r="AA45" i="174" s="1"/>
  <c r="AA47" i="174" s="1"/>
  <c r="Y21" i="174"/>
  <c r="Y37" i="174" s="1"/>
  <c r="Y41" i="174" s="1"/>
  <c r="Y43" i="174" s="1"/>
  <c r="Y45" i="174" s="1"/>
  <c r="Y47" i="174" s="1"/>
  <c r="X21" i="174"/>
  <c r="Z21" i="174" s="1"/>
  <c r="W21" i="174"/>
  <c r="W37" i="174" s="1"/>
  <c r="W41" i="174" s="1"/>
  <c r="W43" i="174" s="1"/>
  <c r="W45" i="174" s="1"/>
  <c r="W47" i="174" s="1"/>
  <c r="V21" i="174"/>
  <c r="V37" i="174" s="1"/>
  <c r="V41" i="174" s="1"/>
  <c r="V43" i="174" s="1"/>
  <c r="V45" i="174" s="1"/>
  <c r="V47" i="174" s="1"/>
  <c r="U21" i="174"/>
  <c r="U37" i="174" s="1"/>
  <c r="U41" i="174" s="1"/>
  <c r="U43" i="174" s="1"/>
  <c r="U45" i="174" s="1"/>
  <c r="U47" i="174" s="1"/>
  <c r="T21" i="174"/>
  <c r="S21" i="174"/>
  <c r="S37" i="174" s="1"/>
  <c r="S41" i="174" s="1"/>
  <c r="S43" i="174" s="1"/>
  <c r="S45" i="174" s="1"/>
  <c r="S47" i="174" s="1"/>
  <c r="R21" i="174"/>
  <c r="R37" i="174" s="1"/>
  <c r="R41" i="174" s="1"/>
  <c r="R43" i="174" s="1"/>
  <c r="R45" i="174" s="1"/>
  <c r="R47" i="174" s="1"/>
  <c r="Q21" i="174"/>
  <c r="Q37" i="174" s="1"/>
  <c r="Q41" i="174" s="1"/>
  <c r="Q43" i="174" s="1"/>
  <c r="Q45" i="174" s="1"/>
  <c r="Q47" i="174" s="1"/>
  <c r="P21" i="174"/>
  <c r="P37" i="174" s="1"/>
  <c r="P41" i="174" s="1"/>
  <c r="P43" i="174" s="1"/>
  <c r="P45" i="174" s="1"/>
  <c r="P47" i="174" s="1"/>
  <c r="O21" i="174"/>
  <c r="O37" i="174" s="1"/>
  <c r="O41" i="174" s="1"/>
  <c r="O43" i="174" s="1"/>
  <c r="O45" i="174" s="1"/>
  <c r="O47" i="174" s="1"/>
  <c r="N21" i="174"/>
  <c r="N37" i="174" s="1"/>
  <c r="N41" i="174" s="1"/>
  <c r="N43" i="174" s="1"/>
  <c r="N45" i="174" s="1"/>
  <c r="N47" i="174" s="1"/>
  <c r="M21" i="174"/>
  <c r="M37" i="174" s="1"/>
  <c r="M41" i="174" s="1"/>
  <c r="M43" i="174" s="1"/>
  <c r="M45" i="174" s="1"/>
  <c r="M47" i="174" s="1"/>
  <c r="L21" i="174"/>
  <c r="L37" i="174" s="1"/>
  <c r="L41" i="174" s="1"/>
  <c r="L43" i="174" s="1"/>
  <c r="L45" i="174" s="1"/>
  <c r="L47" i="174" s="1"/>
  <c r="K21" i="174"/>
  <c r="K37" i="174" s="1"/>
  <c r="K41" i="174" s="1"/>
  <c r="K43" i="174" s="1"/>
  <c r="K45" i="174" s="1"/>
  <c r="K47" i="174" s="1"/>
  <c r="J21" i="174"/>
  <c r="J37" i="174" s="1"/>
  <c r="J41" i="174" s="1"/>
  <c r="J43" i="174" s="1"/>
  <c r="J45" i="174" s="1"/>
  <c r="J47" i="174" s="1"/>
  <c r="I21" i="174"/>
  <c r="I37" i="174" s="1"/>
  <c r="I41" i="174" s="1"/>
  <c r="I43" i="174" s="1"/>
  <c r="I45" i="174" s="1"/>
  <c r="I47" i="174" s="1"/>
  <c r="H21" i="174"/>
  <c r="H37" i="174" s="1"/>
  <c r="H41" i="174" s="1"/>
  <c r="H43" i="174" s="1"/>
  <c r="H45" i="174" s="1"/>
  <c r="H47" i="174" s="1"/>
  <c r="G21" i="174"/>
  <c r="G37" i="174" s="1"/>
  <c r="G41" i="174" s="1"/>
  <c r="G43" i="174" s="1"/>
  <c r="G45" i="174" s="1"/>
  <c r="G47" i="174" s="1"/>
  <c r="F21" i="174"/>
  <c r="E21" i="174"/>
  <c r="E37" i="174" s="1"/>
  <c r="E41" i="174" s="1"/>
  <c r="E43" i="174" s="1"/>
  <c r="E45" i="174" s="1"/>
  <c r="E47" i="174" s="1"/>
  <c r="D21" i="174"/>
  <c r="D37" i="174" s="1"/>
  <c r="D41" i="174" s="1"/>
  <c r="D43" i="174" s="1"/>
  <c r="D45" i="174" s="1"/>
  <c r="D47" i="174" s="1"/>
  <c r="C21" i="174"/>
  <c r="C37" i="174" s="1"/>
  <c r="C41" i="174" s="1"/>
  <c r="C43" i="174" s="1"/>
  <c r="C45" i="174" s="1"/>
  <c r="C47" i="174" s="1"/>
  <c r="AA21" i="175"/>
  <c r="AA37" i="175" s="1"/>
  <c r="AA41" i="175" s="1"/>
  <c r="AA43" i="175" s="1"/>
  <c r="AA45" i="175" s="1"/>
  <c r="AA47" i="175" s="1"/>
  <c r="Y21" i="175"/>
  <c r="Y37" i="175" s="1"/>
  <c r="Y41" i="175" s="1"/>
  <c r="Y43" i="175" s="1"/>
  <c r="Y45" i="175" s="1"/>
  <c r="Y47" i="175" s="1"/>
  <c r="X21" i="175"/>
  <c r="W21" i="175"/>
  <c r="W37" i="175" s="1"/>
  <c r="W41" i="175" s="1"/>
  <c r="W43" i="175" s="1"/>
  <c r="W45" i="175" s="1"/>
  <c r="W47" i="175" s="1"/>
  <c r="V21" i="175"/>
  <c r="V37" i="175" s="1"/>
  <c r="V41" i="175" s="1"/>
  <c r="V43" i="175" s="1"/>
  <c r="V45" i="175" s="1"/>
  <c r="V47" i="175" s="1"/>
  <c r="U21" i="175"/>
  <c r="U37" i="175" s="1"/>
  <c r="U41" i="175" s="1"/>
  <c r="U43" i="175" s="1"/>
  <c r="U45" i="175" s="1"/>
  <c r="U47" i="175" s="1"/>
  <c r="T21" i="175"/>
  <c r="T37" i="175" s="1"/>
  <c r="T41" i="175" s="1"/>
  <c r="T43" i="175" s="1"/>
  <c r="T45" i="175" s="1"/>
  <c r="T47" i="175" s="1"/>
  <c r="S21" i="175"/>
  <c r="S37" i="175" s="1"/>
  <c r="S41" i="175" s="1"/>
  <c r="S43" i="175" s="1"/>
  <c r="S45" i="175" s="1"/>
  <c r="S47" i="175" s="1"/>
  <c r="R21" i="175"/>
  <c r="R37" i="175" s="1"/>
  <c r="R41" i="175" s="1"/>
  <c r="R43" i="175" s="1"/>
  <c r="R45" i="175" s="1"/>
  <c r="R47" i="175" s="1"/>
  <c r="Q21" i="175"/>
  <c r="Q37" i="175" s="1"/>
  <c r="Q41" i="175" s="1"/>
  <c r="Q43" i="175" s="1"/>
  <c r="Q45" i="175" s="1"/>
  <c r="Q47" i="175" s="1"/>
  <c r="P21" i="175"/>
  <c r="P37" i="175" s="1"/>
  <c r="P41" i="175" s="1"/>
  <c r="P43" i="175" s="1"/>
  <c r="P45" i="175" s="1"/>
  <c r="P47" i="175" s="1"/>
  <c r="O21" i="175"/>
  <c r="O37" i="175" s="1"/>
  <c r="O41" i="175" s="1"/>
  <c r="O43" i="175" s="1"/>
  <c r="O45" i="175" s="1"/>
  <c r="O47" i="175" s="1"/>
  <c r="N21" i="175"/>
  <c r="N37" i="175" s="1"/>
  <c r="N41" i="175" s="1"/>
  <c r="N43" i="175" s="1"/>
  <c r="N45" i="175" s="1"/>
  <c r="N47" i="175" s="1"/>
  <c r="M21" i="175"/>
  <c r="M37" i="175" s="1"/>
  <c r="M41" i="175" s="1"/>
  <c r="M43" i="175" s="1"/>
  <c r="M45" i="175" s="1"/>
  <c r="M47" i="175" s="1"/>
  <c r="L21" i="175"/>
  <c r="L37" i="175" s="1"/>
  <c r="L41" i="175" s="1"/>
  <c r="L43" i="175" s="1"/>
  <c r="L45" i="175" s="1"/>
  <c r="L47" i="175" s="1"/>
  <c r="K21" i="175"/>
  <c r="K37" i="175" s="1"/>
  <c r="K41" i="175" s="1"/>
  <c r="K43" i="175" s="1"/>
  <c r="K45" i="175" s="1"/>
  <c r="K47" i="175" s="1"/>
  <c r="J21" i="175"/>
  <c r="J37" i="175" s="1"/>
  <c r="J41" i="175" s="1"/>
  <c r="J43" i="175" s="1"/>
  <c r="J45" i="175" s="1"/>
  <c r="J47" i="175" s="1"/>
  <c r="I21" i="175"/>
  <c r="I37" i="175" s="1"/>
  <c r="I41" i="175" s="1"/>
  <c r="I43" i="175" s="1"/>
  <c r="I45" i="175" s="1"/>
  <c r="I47" i="175" s="1"/>
  <c r="H21" i="175"/>
  <c r="H37" i="175" s="1"/>
  <c r="H41" i="175" s="1"/>
  <c r="H43" i="175" s="1"/>
  <c r="H45" i="175" s="1"/>
  <c r="H47" i="175" s="1"/>
  <c r="G21" i="175"/>
  <c r="G37" i="175" s="1"/>
  <c r="G41" i="175" s="1"/>
  <c r="G43" i="175" s="1"/>
  <c r="G45" i="175" s="1"/>
  <c r="G47" i="175" s="1"/>
  <c r="F21" i="175"/>
  <c r="E21" i="175"/>
  <c r="E37" i="175" s="1"/>
  <c r="E41" i="175" s="1"/>
  <c r="E43" i="175" s="1"/>
  <c r="E45" i="175" s="1"/>
  <c r="E47" i="175" s="1"/>
  <c r="D21" i="175"/>
  <c r="D37" i="175" s="1"/>
  <c r="D41" i="175" s="1"/>
  <c r="D43" i="175" s="1"/>
  <c r="D45" i="175" s="1"/>
  <c r="D47" i="175" s="1"/>
  <c r="C21" i="175"/>
  <c r="C37" i="175" s="1"/>
  <c r="C41" i="175" s="1"/>
  <c r="C43" i="175" s="1"/>
  <c r="C45" i="175" s="1"/>
  <c r="C47" i="175" s="1"/>
  <c r="AA21" i="176"/>
  <c r="AA37" i="176" s="1"/>
  <c r="AA41" i="176" s="1"/>
  <c r="AA43" i="176" s="1"/>
  <c r="AA45" i="176" s="1"/>
  <c r="AA47" i="176" s="1"/>
  <c r="Y21" i="176"/>
  <c r="Y37" i="176" s="1"/>
  <c r="Y41" i="176" s="1"/>
  <c r="Y43" i="176" s="1"/>
  <c r="Y45" i="176" s="1"/>
  <c r="Y47" i="176" s="1"/>
  <c r="X21" i="176"/>
  <c r="W21" i="176"/>
  <c r="W37" i="176" s="1"/>
  <c r="W41" i="176" s="1"/>
  <c r="W43" i="176" s="1"/>
  <c r="W45" i="176" s="1"/>
  <c r="W47" i="176" s="1"/>
  <c r="V21" i="176"/>
  <c r="V37" i="176" s="1"/>
  <c r="V41" i="176" s="1"/>
  <c r="V43" i="176" s="1"/>
  <c r="V45" i="176" s="1"/>
  <c r="V47" i="176" s="1"/>
  <c r="U21" i="176"/>
  <c r="U37" i="176" s="1"/>
  <c r="U41" i="176" s="1"/>
  <c r="U43" i="176" s="1"/>
  <c r="U45" i="176" s="1"/>
  <c r="U47" i="176" s="1"/>
  <c r="T21" i="176"/>
  <c r="T37" i="176" s="1"/>
  <c r="T41" i="176" s="1"/>
  <c r="T43" i="176" s="1"/>
  <c r="T45" i="176" s="1"/>
  <c r="T47" i="176" s="1"/>
  <c r="S21" i="176"/>
  <c r="S37" i="176" s="1"/>
  <c r="S41" i="176" s="1"/>
  <c r="S43" i="176" s="1"/>
  <c r="S45" i="176" s="1"/>
  <c r="S47" i="176" s="1"/>
  <c r="R21" i="176"/>
  <c r="R37" i="176" s="1"/>
  <c r="R41" i="176" s="1"/>
  <c r="R43" i="176" s="1"/>
  <c r="R45" i="176" s="1"/>
  <c r="R47" i="176" s="1"/>
  <c r="Q21" i="176"/>
  <c r="Q37" i="176" s="1"/>
  <c r="Q41" i="176" s="1"/>
  <c r="Q43" i="176" s="1"/>
  <c r="Q45" i="176" s="1"/>
  <c r="Q47" i="176" s="1"/>
  <c r="P21" i="176"/>
  <c r="P37" i="176" s="1"/>
  <c r="P41" i="176" s="1"/>
  <c r="P43" i="176" s="1"/>
  <c r="P45" i="176" s="1"/>
  <c r="P47" i="176" s="1"/>
  <c r="O21" i="176"/>
  <c r="O37" i="176" s="1"/>
  <c r="O41" i="176" s="1"/>
  <c r="O43" i="176" s="1"/>
  <c r="O45" i="176" s="1"/>
  <c r="O47" i="176" s="1"/>
  <c r="N21" i="176"/>
  <c r="N37" i="176" s="1"/>
  <c r="N41" i="176" s="1"/>
  <c r="N43" i="176" s="1"/>
  <c r="N45" i="176" s="1"/>
  <c r="N47" i="176" s="1"/>
  <c r="M21" i="176"/>
  <c r="M37" i="176" s="1"/>
  <c r="M41" i="176" s="1"/>
  <c r="M43" i="176" s="1"/>
  <c r="M45" i="176" s="1"/>
  <c r="M47" i="176" s="1"/>
  <c r="L21" i="176"/>
  <c r="L37" i="176" s="1"/>
  <c r="L41" i="176" s="1"/>
  <c r="L43" i="176" s="1"/>
  <c r="L45" i="176" s="1"/>
  <c r="L47" i="176" s="1"/>
  <c r="K21" i="176"/>
  <c r="K37" i="176" s="1"/>
  <c r="K41" i="176" s="1"/>
  <c r="K43" i="176" s="1"/>
  <c r="K45" i="176" s="1"/>
  <c r="K47" i="176" s="1"/>
  <c r="J21" i="176"/>
  <c r="J37" i="176" s="1"/>
  <c r="J41" i="176" s="1"/>
  <c r="J43" i="176" s="1"/>
  <c r="J45" i="176" s="1"/>
  <c r="J47" i="176" s="1"/>
  <c r="I21" i="176"/>
  <c r="I37" i="176" s="1"/>
  <c r="I41" i="176" s="1"/>
  <c r="I43" i="176" s="1"/>
  <c r="I45" i="176" s="1"/>
  <c r="I47" i="176" s="1"/>
  <c r="H21" i="176"/>
  <c r="H37" i="176" s="1"/>
  <c r="H41" i="176" s="1"/>
  <c r="H43" i="176" s="1"/>
  <c r="H45" i="176" s="1"/>
  <c r="H47" i="176" s="1"/>
  <c r="G21" i="176"/>
  <c r="G37" i="176" s="1"/>
  <c r="G41" i="176" s="1"/>
  <c r="G43" i="176" s="1"/>
  <c r="G45" i="176" s="1"/>
  <c r="G47" i="176" s="1"/>
  <c r="F21" i="176"/>
  <c r="E21" i="176"/>
  <c r="E37" i="176" s="1"/>
  <c r="E41" i="176" s="1"/>
  <c r="E43" i="176" s="1"/>
  <c r="E45" i="176" s="1"/>
  <c r="E47" i="176" s="1"/>
  <c r="D21" i="176"/>
  <c r="D37" i="176" s="1"/>
  <c r="D41" i="176" s="1"/>
  <c r="D43" i="176" s="1"/>
  <c r="D45" i="176" s="1"/>
  <c r="D47" i="176" s="1"/>
  <c r="C21" i="176"/>
  <c r="C37" i="176" s="1"/>
  <c r="C41" i="176" s="1"/>
  <c r="C43" i="176" s="1"/>
  <c r="C45" i="176" s="1"/>
  <c r="C47" i="176" s="1"/>
  <c r="AA21" i="177"/>
  <c r="AA37" i="177" s="1"/>
  <c r="AA41" i="177" s="1"/>
  <c r="AA43" i="177" s="1"/>
  <c r="AA45" i="177" s="1"/>
  <c r="AA47" i="177" s="1"/>
  <c r="Y21" i="177"/>
  <c r="X21" i="177"/>
  <c r="W21" i="177"/>
  <c r="W37" i="177" s="1"/>
  <c r="W41" i="177" s="1"/>
  <c r="W43" i="177" s="1"/>
  <c r="W45" i="177" s="1"/>
  <c r="W47" i="177" s="1"/>
  <c r="V21" i="177"/>
  <c r="V37" i="177" s="1"/>
  <c r="V41" i="177" s="1"/>
  <c r="V43" i="177" s="1"/>
  <c r="V45" i="177" s="1"/>
  <c r="V47" i="177" s="1"/>
  <c r="U21" i="177"/>
  <c r="U37" i="177" s="1"/>
  <c r="U41" i="177" s="1"/>
  <c r="U43" i="177" s="1"/>
  <c r="U45" i="177" s="1"/>
  <c r="U47" i="177" s="1"/>
  <c r="T21" i="177"/>
  <c r="T37" i="177" s="1"/>
  <c r="T41" i="177" s="1"/>
  <c r="T43" i="177" s="1"/>
  <c r="T45" i="177" s="1"/>
  <c r="T47" i="177" s="1"/>
  <c r="S21" i="177"/>
  <c r="S37" i="177" s="1"/>
  <c r="S41" i="177" s="1"/>
  <c r="S43" i="177" s="1"/>
  <c r="S45" i="177" s="1"/>
  <c r="S47" i="177" s="1"/>
  <c r="R21" i="177"/>
  <c r="R37" i="177" s="1"/>
  <c r="R41" i="177" s="1"/>
  <c r="R43" i="177" s="1"/>
  <c r="R45" i="177" s="1"/>
  <c r="R47" i="177" s="1"/>
  <c r="Q21" i="177"/>
  <c r="P21" i="177"/>
  <c r="P37" i="177" s="1"/>
  <c r="P41" i="177" s="1"/>
  <c r="P43" i="177" s="1"/>
  <c r="P45" i="177" s="1"/>
  <c r="P47" i="177" s="1"/>
  <c r="O21" i="177"/>
  <c r="O37" i="177" s="1"/>
  <c r="O41" i="177" s="1"/>
  <c r="O43" i="177" s="1"/>
  <c r="O45" i="177" s="1"/>
  <c r="O47" i="177" s="1"/>
  <c r="N21" i="177"/>
  <c r="N37" i="177" s="1"/>
  <c r="N41" i="177" s="1"/>
  <c r="N43" i="177" s="1"/>
  <c r="N45" i="177" s="1"/>
  <c r="N47" i="177" s="1"/>
  <c r="M21" i="177"/>
  <c r="M37" i="177" s="1"/>
  <c r="M41" i="177" s="1"/>
  <c r="M43" i="177" s="1"/>
  <c r="M45" i="177" s="1"/>
  <c r="M47" i="177" s="1"/>
  <c r="L21" i="177"/>
  <c r="L37" i="177" s="1"/>
  <c r="L41" i="177" s="1"/>
  <c r="L43" i="177" s="1"/>
  <c r="L45" i="177" s="1"/>
  <c r="L47" i="177" s="1"/>
  <c r="K21" i="177"/>
  <c r="K37" i="177" s="1"/>
  <c r="K41" i="177" s="1"/>
  <c r="K43" i="177" s="1"/>
  <c r="K45" i="177" s="1"/>
  <c r="K47" i="177" s="1"/>
  <c r="J21" i="177"/>
  <c r="J37" i="177" s="1"/>
  <c r="J41" i="177" s="1"/>
  <c r="J43" i="177" s="1"/>
  <c r="J45" i="177" s="1"/>
  <c r="J47" i="177" s="1"/>
  <c r="I21" i="177"/>
  <c r="H21" i="177"/>
  <c r="H37" i="177" s="1"/>
  <c r="H41" i="177" s="1"/>
  <c r="H43" i="177" s="1"/>
  <c r="H45" i="177" s="1"/>
  <c r="H47" i="177" s="1"/>
  <c r="G21" i="177"/>
  <c r="G37" i="177" s="1"/>
  <c r="G41" i="177" s="1"/>
  <c r="G43" i="177" s="1"/>
  <c r="G45" i="177" s="1"/>
  <c r="G47" i="177" s="1"/>
  <c r="F21" i="177"/>
  <c r="E21" i="177"/>
  <c r="E37" i="177" s="1"/>
  <c r="E41" i="177" s="1"/>
  <c r="E43" i="177" s="1"/>
  <c r="E45" i="177" s="1"/>
  <c r="E47" i="177" s="1"/>
  <c r="D21" i="177"/>
  <c r="D37" i="177" s="1"/>
  <c r="D41" i="177" s="1"/>
  <c r="D43" i="177" s="1"/>
  <c r="D45" i="177" s="1"/>
  <c r="D47" i="177" s="1"/>
  <c r="C21" i="177"/>
  <c r="C37" i="177" s="1"/>
  <c r="C41" i="177" s="1"/>
  <c r="C43" i="177" s="1"/>
  <c r="C45" i="177" s="1"/>
  <c r="C47" i="177" s="1"/>
  <c r="AA21" i="178"/>
  <c r="AA37" i="178" s="1"/>
  <c r="AA41" i="178" s="1"/>
  <c r="AA43" i="178" s="1"/>
  <c r="AA45" i="178" s="1"/>
  <c r="AA47" i="178" s="1"/>
  <c r="Y21" i="178"/>
  <c r="X21" i="178"/>
  <c r="Z21" i="178" s="1"/>
  <c r="W21" i="178"/>
  <c r="W37" i="178" s="1"/>
  <c r="W41" i="178" s="1"/>
  <c r="W43" i="178" s="1"/>
  <c r="W45" i="178" s="1"/>
  <c r="W47" i="178" s="1"/>
  <c r="V21" i="178"/>
  <c r="V37" i="178" s="1"/>
  <c r="V41" i="178" s="1"/>
  <c r="V43" i="178" s="1"/>
  <c r="V45" i="178" s="1"/>
  <c r="V47" i="178" s="1"/>
  <c r="U21" i="178"/>
  <c r="U37" i="178" s="1"/>
  <c r="U41" i="178" s="1"/>
  <c r="U43" i="178" s="1"/>
  <c r="U45" i="178" s="1"/>
  <c r="U47" i="178" s="1"/>
  <c r="T21" i="178"/>
  <c r="T37" i="178" s="1"/>
  <c r="T41" i="178" s="1"/>
  <c r="T43" i="178" s="1"/>
  <c r="T45" i="178" s="1"/>
  <c r="T47" i="178" s="1"/>
  <c r="S21" i="178"/>
  <c r="S37" i="178" s="1"/>
  <c r="S41" i="178" s="1"/>
  <c r="S43" i="178" s="1"/>
  <c r="S45" i="178" s="1"/>
  <c r="S47" i="178" s="1"/>
  <c r="R21" i="178"/>
  <c r="R37" i="178" s="1"/>
  <c r="R41" i="178" s="1"/>
  <c r="R43" i="178" s="1"/>
  <c r="R45" i="178" s="1"/>
  <c r="R47" i="178" s="1"/>
  <c r="Q21" i="178"/>
  <c r="P21" i="178"/>
  <c r="P37" i="178" s="1"/>
  <c r="P41" i="178" s="1"/>
  <c r="P43" i="178" s="1"/>
  <c r="P45" i="178" s="1"/>
  <c r="P47" i="178" s="1"/>
  <c r="O21" i="178"/>
  <c r="O37" i="178" s="1"/>
  <c r="O41" i="178" s="1"/>
  <c r="O43" i="178" s="1"/>
  <c r="O45" i="178" s="1"/>
  <c r="O47" i="178" s="1"/>
  <c r="N21" i="178"/>
  <c r="N37" i="178" s="1"/>
  <c r="N41" i="178" s="1"/>
  <c r="N43" i="178" s="1"/>
  <c r="N45" i="178" s="1"/>
  <c r="N47" i="178" s="1"/>
  <c r="M21" i="178"/>
  <c r="M37" i="178" s="1"/>
  <c r="M41" i="178" s="1"/>
  <c r="M43" i="178" s="1"/>
  <c r="M45" i="178" s="1"/>
  <c r="M47" i="178" s="1"/>
  <c r="L21" i="178"/>
  <c r="L37" i="178" s="1"/>
  <c r="L41" i="178" s="1"/>
  <c r="L43" i="178" s="1"/>
  <c r="L45" i="178" s="1"/>
  <c r="L47" i="178" s="1"/>
  <c r="K21" i="178"/>
  <c r="K37" i="178" s="1"/>
  <c r="K41" i="178" s="1"/>
  <c r="K43" i="178" s="1"/>
  <c r="K45" i="178" s="1"/>
  <c r="K47" i="178" s="1"/>
  <c r="J21" i="178"/>
  <c r="J37" i="178" s="1"/>
  <c r="J41" i="178" s="1"/>
  <c r="J43" i="178" s="1"/>
  <c r="J45" i="178" s="1"/>
  <c r="J47" i="178" s="1"/>
  <c r="I21" i="178"/>
  <c r="H21" i="178"/>
  <c r="H37" i="178" s="1"/>
  <c r="H41" i="178" s="1"/>
  <c r="H43" i="178" s="1"/>
  <c r="H45" i="178" s="1"/>
  <c r="H47" i="178" s="1"/>
  <c r="G21" i="178"/>
  <c r="G37" i="178" s="1"/>
  <c r="G41" i="178" s="1"/>
  <c r="G43" i="178" s="1"/>
  <c r="G45" i="178" s="1"/>
  <c r="G47" i="178" s="1"/>
  <c r="F21" i="178"/>
  <c r="X37" i="178" s="1"/>
  <c r="E21" i="178"/>
  <c r="E37" i="178" s="1"/>
  <c r="E41" i="178" s="1"/>
  <c r="E43" i="178" s="1"/>
  <c r="E45" i="178" s="1"/>
  <c r="E47" i="178" s="1"/>
  <c r="D21" i="178"/>
  <c r="D37" i="178" s="1"/>
  <c r="D41" i="178" s="1"/>
  <c r="D43" i="178" s="1"/>
  <c r="D45" i="178" s="1"/>
  <c r="D47" i="178" s="1"/>
  <c r="C21" i="178"/>
  <c r="C37" i="178" s="1"/>
  <c r="C41" i="178" s="1"/>
  <c r="C43" i="178" s="1"/>
  <c r="C45" i="178" s="1"/>
  <c r="C47" i="178" s="1"/>
  <c r="AA21" i="179"/>
  <c r="AA37" i="179" s="1"/>
  <c r="AA41" i="179" s="1"/>
  <c r="AA43" i="179" s="1"/>
  <c r="AA45" i="179" s="1"/>
  <c r="AA47" i="179" s="1"/>
  <c r="Y21" i="179"/>
  <c r="X21" i="179"/>
  <c r="W21" i="179"/>
  <c r="W37" i="179" s="1"/>
  <c r="W41" i="179" s="1"/>
  <c r="W43" i="179" s="1"/>
  <c r="W45" i="179" s="1"/>
  <c r="W47" i="179" s="1"/>
  <c r="V21" i="179"/>
  <c r="V37" i="179" s="1"/>
  <c r="V41" i="179" s="1"/>
  <c r="V43" i="179" s="1"/>
  <c r="V45" i="179" s="1"/>
  <c r="V47" i="179" s="1"/>
  <c r="U21" i="179"/>
  <c r="U37" i="179" s="1"/>
  <c r="U41" i="179" s="1"/>
  <c r="U43" i="179" s="1"/>
  <c r="U45" i="179" s="1"/>
  <c r="U47" i="179" s="1"/>
  <c r="T21" i="179"/>
  <c r="T37" i="179" s="1"/>
  <c r="T41" i="179" s="1"/>
  <c r="T43" i="179" s="1"/>
  <c r="T45" i="179" s="1"/>
  <c r="T47" i="179" s="1"/>
  <c r="S21" i="179"/>
  <c r="S37" i="179" s="1"/>
  <c r="S41" i="179" s="1"/>
  <c r="S43" i="179" s="1"/>
  <c r="S45" i="179" s="1"/>
  <c r="S47" i="179" s="1"/>
  <c r="R21" i="179"/>
  <c r="R37" i="179" s="1"/>
  <c r="R41" i="179" s="1"/>
  <c r="R43" i="179" s="1"/>
  <c r="R45" i="179" s="1"/>
  <c r="R47" i="179" s="1"/>
  <c r="Q21" i="179"/>
  <c r="P21" i="179"/>
  <c r="P37" i="179" s="1"/>
  <c r="P41" i="179" s="1"/>
  <c r="P43" i="179" s="1"/>
  <c r="P45" i="179" s="1"/>
  <c r="P47" i="179" s="1"/>
  <c r="O21" i="179"/>
  <c r="O37" i="179" s="1"/>
  <c r="O41" i="179" s="1"/>
  <c r="O43" i="179" s="1"/>
  <c r="O45" i="179" s="1"/>
  <c r="O47" i="179" s="1"/>
  <c r="N21" i="179"/>
  <c r="N37" i="179" s="1"/>
  <c r="N41" i="179" s="1"/>
  <c r="N43" i="179" s="1"/>
  <c r="N45" i="179" s="1"/>
  <c r="N47" i="179" s="1"/>
  <c r="M21" i="179"/>
  <c r="M37" i="179" s="1"/>
  <c r="M41" i="179" s="1"/>
  <c r="M43" i="179" s="1"/>
  <c r="M45" i="179" s="1"/>
  <c r="M47" i="179" s="1"/>
  <c r="L21" i="179"/>
  <c r="L37" i="179" s="1"/>
  <c r="L41" i="179" s="1"/>
  <c r="L43" i="179" s="1"/>
  <c r="L45" i="179" s="1"/>
  <c r="L47" i="179" s="1"/>
  <c r="K21" i="179"/>
  <c r="K37" i="179" s="1"/>
  <c r="K41" i="179" s="1"/>
  <c r="K43" i="179" s="1"/>
  <c r="K45" i="179" s="1"/>
  <c r="K47" i="179" s="1"/>
  <c r="J21" i="179"/>
  <c r="J37" i="179" s="1"/>
  <c r="J41" i="179" s="1"/>
  <c r="J43" i="179" s="1"/>
  <c r="J45" i="179" s="1"/>
  <c r="J47" i="179" s="1"/>
  <c r="I21" i="179"/>
  <c r="H21" i="179"/>
  <c r="H37" i="179" s="1"/>
  <c r="H41" i="179" s="1"/>
  <c r="H43" i="179" s="1"/>
  <c r="H45" i="179" s="1"/>
  <c r="H47" i="179" s="1"/>
  <c r="G21" i="179"/>
  <c r="G37" i="179" s="1"/>
  <c r="G41" i="179" s="1"/>
  <c r="G43" i="179" s="1"/>
  <c r="G45" i="179" s="1"/>
  <c r="G47" i="179" s="1"/>
  <c r="F21" i="179"/>
  <c r="E21" i="179"/>
  <c r="E37" i="179" s="1"/>
  <c r="E41" i="179" s="1"/>
  <c r="E43" i="179" s="1"/>
  <c r="E45" i="179" s="1"/>
  <c r="E47" i="179" s="1"/>
  <c r="D21" i="179"/>
  <c r="D37" i="179" s="1"/>
  <c r="D41" i="179" s="1"/>
  <c r="D43" i="179" s="1"/>
  <c r="D45" i="179" s="1"/>
  <c r="D47" i="179" s="1"/>
  <c r="C21" i="179"/>
  <c r="C37" i="179" s="1"/>
  <c r="C41" i="179" s="1"/>
  <c r="C43" i="179" s="1"/>
  <c r="C45" i="179" s="1"/>
  <c r="C47" i="179" s="1"/>
  <c r="AA21" i="180"/>
  <c r="AA37" i="180" s="1"/>
  <c r="AA41" i="180" s="1"/>
  <c r="AA43" i="180" s="1"/>
  <c r="AA45" i="180" s="1"/>
  <c r="AA47" i="180" s="1"/>
  <c r="Y21" i="180"/>
  <c r="X21" i="180"/>
  <c r="W21" i="180"/>
  <c r="W37" i="180" s="1"/>
  <c r="W41" i="180" s="1"/>
  <c r="W43" i="180" s="1"/>
  <c r="W45" i="180" s="1"/>
  <c r="W47" i="180" s="1"/>
  <c r="V21" i="180"/>
  <c r="V37" i="180" s="1"/>
  <c r="V41" i="180" s="1"/>
  <c r="V43" i="180" s="1"/>
  <c r="V45" i="180" s="1"/>
  <c r="V47" i="180" s="1"/>
  <c r="U21" i="180"/>
  <c r="U37" i="180" s="1"/>
  <c r="U41" i="180" s="1"/>
  <c r="U43" i="180" s="1"/>
  <c r="U45" i="180" s="1"/>
  <c r="U47" i="180" s="1"/>
  <c r="T21" i="180"/>
  <c r="T37" i="180" s="1"/>
  <c r="T41" i="180" s="1"/>
  <c r="T43" i="180" s="1"/>
  <c r="T45" i="180" s="1"/>
  <c r="T47" i="180" s="1"/>
  <c r="S21" i="180"/>
  <c r="S37" i="180" s="1"/>
  <c r="S41" i="180" s="1"/>
  <c r="S43" i="180" s="1"/>
  <c r="S45" i="180" s="1"/>
  <c r="S47" i="180" s="1"/>
  <c r="R21" i="180"/>
  <c r="R37" i="180" s="1"/>
  <c r="R41" i="180" s="1"/>
  <c r="R43" i="180" s="1"/>
  <c r="R45" i="180" s="1"/>
  <c r="R47" i="180" s="1"/>
  <c r="Q21" i="180"/>
  <c r="P21" i="180"/>
  <c r="P37" i="180" s="1"/>
  <c r="P41" i="180" s="1"/>
  <c r="P43" i="180" s="1"/>
  <c r="P45" i="180" s="1"/>
  <c r="P47" i="180" s="1"/>
  <c r="O21" i="180"/>
  <c r="O37" i="180" s="1"/>
  <c r="O41" i="180" s="1"/>
  <c r="O43" i="180" s="1"/>
  <c r="O45" i="180" s="1"/>
  <c r="O47" i="180" s="1"/>
  <c r="N21" i="180"/>
  <c r="N37" i="180" s="1"/>
  <c r="N41" i="180" s="1"/>
  <c r="N43" i="180" s="1"/>
  <c r="N45" i="180" s="1"/>
  <c r="N47" i="180" s="1"/>
  <c r="M21" i="180"/>
  <c r="M37" i="180" s="1"/>
  <c r="M41" i="180" s="1"/>
  <c r="M43" i="180" s="1"/>
  <c r="M45" i="180" s="1"/>
  <c r="M47" i="180" s="1"/>
  <c r="L21" i="180"/>
  <c r="L37" i="180" s="1"/>
  <c r="L41" i="180" s="1"/>
  <c r="L43" i="180" s="1"/>
  <c r="L45" i="180" s="1"/>
  <c r="L47" i="180" s="1"/>
  <c r="K21" i="180"/>
  <c r="K37" i="180" s="1"/>
  <c r="K41" i="180" s="1"/>
  <c r="K43" i="180" s="1"/>
  <c r="K45" i="180" s="1"/>
  <c r="K47" i="180" s="1"/>
  <c r="J21" i="180"/>
  <c r="J37" i="180" s="1"/>
  <c r="J41" i="180" s="1"/>
  <c r="J43" i="180" s="1"/>
  <c r="J45" i="180" s="1"/>
  <c r="J47" i="180" s="1"/>
  <c r="I21" i="180"/>
  <c r="H21" i="180"/>
  <c r="H37" i="180" s="1"/>
  <c r="H41" i="180" s="1"/>
  <c r="H43" i="180" s="1"/>
  <c r="H45" i="180" s="1"/>
  <c r="H47" i="180" s="1"/>
  <c r="G21" i="180"/>
  <c r="G37" i="180" s="1"/>
  <c r="G41" i="180" s="1"/>
  <c r="G43" i="180" s="1"/>
  <c r="G45" i="180" s="1"/>
  <c r="G47" i="180" s="1"/>
  <c r="F21" i="180"/>
  <c r="E21" i="180"/>
  <c r="E37" i="180" s="1"/>
  <c r="E41" i="180" s="1"/>
  <c r="E43" i="180" s="1"/>
  <c r="E45" i="180" s="1"/>
  <c r="E47" i="180" s="1"/>
  <c r="D21" i="180"/>
  <c r="D37" i="180" s="1"/>
  <c r="D41" i="180" s="1"/>
  <c r="D43" i="180" s="1"/>
  <c r="D45" i="180" s="1"/>
  <c r="D47" i="180" s="1"/>
  <c r="C21" i="180"/>
  <c r="C37" i="180" s="1"/>
  <c r="C41" i="180" s="1"/>
  <c r="C43" i="180" s="1"/>
  <c r="C45" i="180" s="1"/>
  <c r="C47" i="180" s="1"/>
  <c r="AA21" i="181"/>
  <c r="AA37" i="181" s="1"/>
  <c r="AA41" i="181" s="1"/>
  <c r="AA43" i="181" s="1"/>
  <c r="AA45" i="181" s="1"/>
  <c r="AA47" i="181" s="1"/>
  <c r="Y21" i="181"/>
  <c r="Y37" i="181" s="1"/>
  <c r="Y41" i="181" s="1"/>
  <c r="Y43" i="181" s="1"/>
  <c r="Y45" i="181" s="1"/>
  <c r="Y47" i="181" s="1"/>
  <c r="X21" i="181"/>
  <c r="W21" i="181"/>
  <c r="W37" i="181" s="1"/>
  <c r="W41" i="181" s="1"/>
  <c r="W43" i="181" s="1"/>
  <c r="W45" i="181" s="1"/>
  <c r="W47" i="181" s="1"/>
  <c r="V21" i="181"/>
  <c r="V37" i="181" s="1"/>
  <c r="V41" i="181" s="1"/>
  <c r="V43" i="181" s="1"/>
  <c r="V45" i="181" s="1"/>
  <c r="V47" i="181" s="1"/>
  <c r="U21" i="181"/>
  <c r="U37" i="181" s="1"/>
  <c r="U41" i="181" s="1"/>
  <c r="U43" i="181" s="1"/>
  <c r="U45" i="181" s="1"/>
  <c r="U47" i="181" s="1"/>
  <c r="T21" i="181"/>
  <c r="T37" i="181" s="1"/>
  <c r="T41" i="181" s="1"/>
  <c r="T43" i="181" s="1"/>
  <c r="T45" i="181" s="1"/>
  <c r="T47" i="181" s="1"/>
  <c r="S21" i="181"/>
  <c r="S37" i="181" s="1"/>
  <c r="S41" i="181" s="1"/>
  <c r="S43" i="181" s="1"/>
  <c r="S45" i="181" s="1"/>
  <c r="S47" i="181" s="1"/>
  <c r="R21" i="181"/>
  <c r="R37" i="181" s="1"/>
  <c r="R41" i="181" s="1"/>
  <c r="R43" i="181" s="1"/>
  <c r="R45" i="181" s="1"/>
  <c r="R47" i="181" s="1"/>
  <c r="Q21" i="181"/>
  <c r="Q37" i="181" s="1"/>
  <c r="Q41" i="181" s="1"/>
  <c r="Q43" i="181" s="1"/>
  <c r="Q45" i="181" s="1"/>
  <c r="Q47" i="181" s="1"/>
  <c r="P21" i="181"/>
  <c r="P37" i="181" s="1"/>
  <c r="P41" i="181" s="1"/>
  <c r="P43" i="181" s="1"/>
  <c r="P45" i="181" s="1"/>
  <c r="P47" i="181" s="1"/>
  <c r="O21" i="181"/>
  <c r="O37" i="181" s="1"/>
  <c r="O41" i="181" s="1"/>
  <c r="O43" i="181" s="1"/>
  <c r="O45" i="181" s="1"/>
  <c r="O47" i="181" s="1"/>
  <c r="N21" i="181"/>
  <c r="N37" i="181" s="1"/>
  <c r="N41" i="181" s="1"/>
  <c r="N43" i="181" s="1"/>
  <c r="N45" i="181" s="1"/>
  <c r="N47" i="181" s="1"/>
  <c r="M21" i="181"/>
  <c r="M37" i="181" s="1"/>
  <c r="M41" i="181" s="1"/>
  <c r="M43" i="181" s="1"/>
  <c r="M45" i="181" s="1"/>
  <c r="M47" i="181" s="1"/>
  <c r="L21" i="181"/>
  <c r="L37" i="181" s="1"/>
  <c r="L41" i="181" s="1"/>
  <c r="L43" i="181" s="1"/>
  <c r="L45" i="181" s="1"/>
  <c r="L47" i="181" s="1"/>
  <c r="K21" i="181"/>
  <c r="K37" i="181" s="1"/>
  <c r="K41" i="181" s="1"/>
  <c r="K43" i="181" s="1"/>
  <c r="K45" i="181" s="1"/>
  <c r="K47" i="181" s="1"/>
  <c r="J21" i="181"/>
  <c r="J37" i="181" s="1"/>
  <c r="J41" i="181" s="1"/>
  <c r="J43" i="181" s="1"/>
  <c r="J45" i="181" s="1"/>
  <c r="J47" i="181" s="1"/>
  <c r="I21" i="181"/>
  <c r="I37" i="181" s="1"/>
  <c r="I41" i="181" s="1"/>
  <c r="I43" i="181" s="1"/>
  <c r="I45" i="181" s="1"/>
  <c r="I47" i="181" s="1"/>
  <c r="H21" i="181"/>
  <c r="H37" i="181" s="1"/>
  <c r="H41" i="181" s="1"/>
  <c r="H43" i="181" s="1"/>
  <c r="H45" i="181" s="1"/>
  <c r="H47" i="181" s="1"/>
  <c r="G21" i="181"/>
  <c r="G37" i="181" s="1"/>
  <c r="G41" i="181" s="1"/>
  <c r="G43" i="181" s="1"/>
  <c r="G45" i="181" s="1"/>
  <c r="G47" i="181" s="1"/>
  <c r="F21" i="181"/>
  <c r="E21" i="181"/>
  <c r="E37" i="181" s="1"/>
  <c r="E41" i="181" s="1"/>
  <c r="E43" i="181" s="1"/>
  <c r="E45" i="181" s="1"/>
  <c r="E47" i="181" s="1"/>
  <c r="D21" i="181"/>
  <c r="D37" i="181" s="1"/>
  <c r="D41" i="181" s="1"/>
  <c r="D43" i="181" s="1"/>
  <c r="D45" i="181" s="1"/>
  <c r="D47" i="181" s="1"/>
  <c r="C21" i="181"/>
  <c r="C37" i="181" s="1"/>
  <c r="C41" i="181" s="1"/>
  <c r="C43" i="181" s="1"/>
  <c r="C45" i="181" s="1"/>
  <c r="C47" i="181" s="1"/>
  <c r="AA21" i="182"/>
  <c r="AA37" i="182" s="1"/>
  <c r="AA41" i="182" s="1"/>
  <c r="AA43" i="182" s="1"/>
  <c r="AA45" i="182" s="1"/>
  <c r="AA47" i="182" s="1"/>
  <c r="Y21" i="182"/>
  <c r="Y37" i="182" s="1"/>
  <c r="Y41" i="182" s="1"/>
  <c r="Y43" i="182" s="1"/>
  <c r="Y45" i="182" s="1"/>
  <c r="Y47" i="182" s="1"/>
  <c r="X21" i="182"/>
  <c r="W21" i="182"/>
  <c r="W37" i="182" s="1"/>
  <c r="W41" i="182" s="1"/>
  <c r="W43" i="182" s="1"/>
  <c r="W45" i="182" s="1"/>
  <c r="W47" i="182" s="1"/>
  <c r="V21" i="182"/>
  <c r="V37" i="182" s="1"/>
  <c r="V41" i="182" s="1"/>
  <c r="V43" i="182" s="1"/>
  <c r="V45" i="182" s="1"/>
  <c r="V47" i="182" s="1"/>
  <c r="U21" i="182"/>
  <c r="U37" i="182" s="1"/>
  <c r="U41" i="182" s="1"/>
  <c r="U43" i="182" s="1"/>
  <c r="U45" i="182" s="1"/>
  <c r="U47" i="182" s="1"/>
  <c r="T21" i="182"/>
  <c r="T37" i="182" s="1"/>
  <c r="T41" i="182" s="1"/>
  <c r="T43" i="182" s="1"/>
  <c r="T45" i="182" s="1"/>
  <c r="T47" i="182" s="1"/>
  <c r="S21" i="182"/>
  <c r="S37" i="182" s="1"/>
  <c r="S41" i="182" s="1"/>
  <c r="S43" i="182" s="1"/>
  <c r="S45" i="182" s="1"/>
  <c r="S47" i="182" s="1"/>
  <c r="R21" i="182"/>
  <c r="R37" i="182" s="1"/>
  <c r="R41" i="182" s="1"/>
  <c r="R43" i="182" s="1"/>
  <c r="R45" i="182" s="1"/>
  <c r="R47" i="182" s="1"/>
  <c r="Q21" i="182"/>
  <c r="Q37" i="182" s="1"/>
  <c r="Q41" i="182" s="1"/>
  <c r="Q43" i="182" s="1"/>
  <c r="Q45" i="182" s="1"/>
  <c r="Q47" i="182" s="1"/>
  <c r="P21" i="182"/>
  <c r="P37" i="182" s="1"/>
  <c r="P41" i="182" s="1"/>
  <c r="P43" i="182" s="1"/>
  <c r="P45" i="182" s="1"/>
  <c r="P47" i="182" s="1"/>
  <c r="O21" i="182"/>
  <c r="O37" i="182" s="1"/>
  <c r="O41" i="182" s="1"/>
  <c r="O43" i="182" s="1"/>
  <c r="O45" i="182" s="1"/>
  <c r="O47" i="182" s="1"/>
  <c r="N21" i="182"/>
  <c r="N37" i="182" s="1"/>
  <c r="N41" i="182" s="1"/>
  <c r="N43" i="182" s="1"/>
  <c r="N45" i="182" s="1"/>
  <c r="N47" i="182" s="1"/>
  <c r="M21" i="182"/>
  <c r="M37" i="182" s="1"/>
  <c r="M41" i="182" s="1"/>
  <c r="M43" i="182" s="1"/>
  <c r="M45" i="182" s="1"/>
  <c r="M47" i="182" s="1"/>
  <c r="L21" i="182"/>
  <c r="L37" i="182" s="1"/>
  <c r="L41" i="182" s="1"/>
  <c r="L43" i="182" s="1"/>
  <c r="L45" i="182" s="1"/>
  <c r="L47" i="182" s="1"/>
  <c r="K21" i="182"/>
  <c r="K37" i="182" s="1"/>
  <c r="K41" i="182" s="1"/>
  <c r="K43" i="182" s="1"/>
  <c r="K45" i="182" s="1"/>
  <c r="K47" i="182" s="1"/>
  <c r="J21" i="182"/>
  <c r="J37" i="182" s="1"/>
  <c r="J41" i="182" s="1"/>
  <c r="J43" i="182" s="1"/>
  <c r="J45" i="182" s="1"/>
  <c r="J47" i="182" s="1"/>
  <c r="I21" i="182"/>
  <c r="I37" i="182" s="1"/>
  <c r="I41" i="182" s="1"/>
  <c r="I43" i="182" s="1"/>
  <c r="I45" i="182" s="1"/>
  <c r="I47" i="182" s="1"/>
  <c r="H21" i="182"/>
  <c r="H37" i="182" s="1"/>
  <c r="H41" i="182" s="1"/>
  <c r="H43" i="182" s="1"/>
  <c r="H45" i="182" s="1"/>
  <c r="H47" i="182" s="1"/>
  <c r="G21" i="182"/>
  <c r="G37" i="182" s="1"/>
  <c r="G41" i="182" s="1"/>
  <c r="G43" i="182" s="1"/>
  <c r="G45" i="182" s="1"/>
  <c r="G47" i="182" s="1"/>
  <c r="F21" i="182"/>
  <c r="E21" i="182"/>
  <c r="E37" i="182" s="1"/>
  <c r="E41" i="182" s="1"/>
  <c r="E43" i="182" s="1"/>
  <c r="E45" i="182" s="1"/>
  <c r="E47" i="182" s="1"/>
  <c r="D21" i="182"/>
  <c r="D37" i="182" s="1"/>
  <c r="D41" i="182" s="1"/>
  <c r="D43" i="182" s="1"/>
  <c r="D45" i="182" s="1"/>
  <c r="D47" i="182" s="1"/>
  <c r="C21" i="182"/>
  <c r="C37" i="182" s="1"/>
  <c r="C41" i="182" s="1"/>
  <c r="C43" i="182" s="1"/>
  <c r="C45" i="182" s="1"/>
  <c r="C47" i="182" s="1"/>
  <c r="AA21" i="183"/>
  <c r="AA37" i="183" s="1"/>
  <c r="AA41" i="183" s="1"/>
  <c r="AA43" i="183" s="1"/>
  <c r="AA45" i="183" s="1"/>
  <c r="AA47" i="183" s="1"/>
  <c r="Y21" i="183"/>
  <c r="Y37" i="183" s="1"/>
  <c r="Y41" i="183" s="1"/>
  <c r="Y43" i="183" s="1"/>
  <c r="Y45" i="183" s="1"/>
  <c r="Y47" i="183" s="1"/>
  <c r="X21" i="183"/>
  <c r="W21" i="183"/>
  <c r="W37" i="183" s="1"/>
  <c r="W41" i="183" s="1"/>
  <c r="W43" i="183" s="1"/>
  <c r="W45" i="183" s="1"/>
  <c r="W47" i="183" s="1"/>
  <c r="V21" i="183"/>
  <c r="V37" i="183" s="1"/>
  <c r="V41" i="183" s="1"/>
  <c r="V43" i="183" s="1"/>
  <c r="V45" i="183" s="1"/>
  <c r="V47" i="183" s="1"/>
  <c r="U21" i="183"/>
  <c r="U37" i="183" s="1"/>
  <c r="U41" i="183" s="1"/>
  <c r="U43" i="183" s="1"/>
  <c r="U45" i="183" s="1"/>
  <c r="U47" i="183" s="1"/>
  <c r="T21" i="183"/>
  <c r="T37" i="183" s="1"/>
  <c r="T41" i="183" s="1"/>
  <c r="T43" i="183" s="1"/>
  <c r="T45" i="183" s="1"/>
  <c r="T47" i="183" s="1"/>
  <c r="S21" i="183"/>
  <c r="S37" i="183" s="1"/>
  <c r="S41" i="183" s="1"/>
  <c r="S43" i="183" s="1"/>
  <c r="S45" i="183" s="1"/>
  <c r="S47" i="183" s="1"/>
  <c r="R21" i="183"/>
  <c r="R37" i="183" s="1"/>
  <c r="R41" i="183" s="1"/>
  <c r="R43" i="183" s="1"/>
  <c r="R45" i="183" s="1"/>
  <c r="R47" i="183" s="1"/>
  <c r="Q21" i="183"/>
  <c r="Q37" i="183" s="1"/>
  <c r="Q41" i="183" s="1"/>
  <c r="Q43" i="183" s="1"/>
  <c r="Q45" i="183" s="1"/>
  <c r="Q47" i="183" s="1"/>
  <c r="P21" i="183"/>
  <c r="P37" i="183" s="1"/>
  <c r="P41" i="183" s="1"/>
  <c r="P43" i="183" s="1"/>
  <c r="P45" i="183" s="1"/>
  <c r="P47" i="183" s="1"/>
  <c r="O21" i="183"/>
  <c r="O37" i="183" s="1"/>
  <c r="O41" i="183" s="1"/>
  <c r="O43" i="183" s="1"/>
  <c r="O45" i="183" s="1"/>
  <c r="O47" i="183" s="1"/>
  <c r="N21" i="183"/>
  <c r="N37" i="183" s="1"/>
  <c r="N41" i="183" s="1"/>
  <c r="N43" i="183" s="1"/>
  <c r="N45" i="183" s="1"/>
  <c r="N47" i="183" s="1"/>
  <c r="M21" i="183"/>
  <c r="M37" i="183" s="1"/>
  <c r="M41" i="183" s="1"/>
  <c r="M43" i="183" s="1"/>
  <c r="M45" i="183" s="1"/>
  <c r="M47" i="183" s="1"/>
  <c r="L21" i="183"/>
  <c r="L37" i="183" s="1"/>
  <c r="L41" i="183" s="1"/>
  <c r="L43" i="183" s="1"/>
  <c r="L45" i="183" s="1"/>
  <c r="L47" i="183" s="1"/>
  <c r="K21" i="183"/>
  <c r="K37" i="183" s="1"/>
  <c r="K41" i="183" s="1"/>
  <c r="K43" i="183" s="1"/>
  <c r="K45" i="183" s="1"/>
  <c r="K47" i="183" s="1"/>
  <c r="J21" i="183"/>
  <c r="J37" i="183" s="1"/>
  <c r="J41" i="183" s="1"/>
  <c r="J43" i="183" s="1"/>
  <c r="J45" i="183" s="1"/>
  <c r="J47" i="183" s="1"/>
  <c r="I21" i="183"/>
  <c r="I37" i="183" s="1"/>
  <c r="I41" i="183" s="1"/>
  <c r="I43" i="183" s="1"/>
  <c r="I45" i="183" s="1"/>
  <c r="I47" i="183" s="1"/>
  <c r="H21" i="183"/>
  <c r="H37" i="183" s="1"/>
  <c r="H41" i="183" s="1"/>
  <c r="H43" i="183" s="1"/>
  <c r="H45" i="183" s="1"/>
  <c r="H47" i="183" s="1"/>
  <c r="G21" i="183"/>
  <c r="G37" i="183" s="1"/>
  <c r="G41" i="183" s="1"/>
  <c r="G43" i="183" s="1"/>
  <c r="G45" i="183" s="1"/>
  <c r="G47" i="183" s="1"/>
  <c r="F21" i="183"/>
  <c r="E21" i="183"/>
  <c r="E37" i="183" s="1"/>
  <c r="E41" i="183" s="1"/>
  <c r="E43" i="183" s="1"/>
  <c r="E45" i="183" s="1"/>
  <c r="E47" i="183" s="1"/>
  <c r="D21" i="183"/>
  <c r="D37" i="183" s="1"/>
  <c r="D41" i="183" s="1"/>
  <c r="D43" i="183" s="1"/>
  <c r="D45" i="183" s="1"/>
  <c r="D47" i="183" s="1"/>
  <c r="C21" i="183"/>
  <c r="C37" i="183" s="1"/>
  <c r="C41" i="183" s="1"/>
  <c r="C43" i="183" s="1"/>
  <c r="C45" i="183" s="1"/>
  <c r="C47" i="183" s="1"/>
  <c r="AA21" i="184"/>
  <c r="AA37" i="184" s="1"/>
  <c r="AA41" i="184" s="1"/>
  <c r="AA43" i="184" s="1"/>
  <c r="AA45" i="184" s="1"/>
  <c r="AA47" i="184" s="1"/>
  <c r="Y21" i="184"/>
  <c r="Y37" i="184" s="1"/>
  <c r="Y41" i="184" s="1"/>
  <c r="Y43" i="184" s="1"/>
  <c r="Y45" i="184" s="1"/>
  <c r="Y47" i="184" s="1"/>
  <c r="X21" i="184"/>
  <c r="W21" i="184"/>
  <c r="W37" i="184" s="1"/>
  <c r="W41" i="184" s="1"/>
  <c r="W43" i="184" s="1"/>
  <c r="W45" i="184" s="1"/>
  <c r="W47" i="184" s="1"/>
  <c r="V21" i="184"/>
  <c r="V37" i="184" s="1"/>
  <c r="V41" i="184" s="1"/>
  <c r="V43" i="184" s="1"/>
  <c r="V45" i="184" s="1"/>
  <c r="V47" i="184" s="1"/>
  <c r="U21" i="184"/>
  <c r="U37" i="184" s="1"/>
  <c r="U41" i="184" s="1"/>
  <c r="U43" i="184" s="1"/>
  <c r="U45" i="184" s="1"/>
  <c r="U47" i="184" s="1"/>
  <c r="T21" i="184"/>
  <c r="T37" i="184" s="1"/>
  <c r="T41" i="184" s="1"/>
  <c r="T43" i="184" s="1"/>
  <c r="T45" i="184" s="1"/>
  <c r="T47" i="184" s="1"/>
  <c r="S21" i="184"/>
  <c r="S37" i="184" s="1"/>
  <c r="S41" i="184" s="1"/>
  <c r="S43" i="184" s="1"/>
  <c r="S45" i="184" s="1"/>
  <c r="S47" i="184" s="1"/>
  <c r="R21" i="184"/>
  <c r="R37" i="184" s="1"/>
  <c r="R41" i="184" s="1"/>
  <c r="R43" i="184" s="1"/>
  <c r="R45" i="184" s="1"/>
  <c r="R47" i="184" s="1"/>
  <c r="Q21" i="184"/>
  <c r="Q37" i="184" s="1"/>
  <c r="Q41" i="184" s="1"/>
  <c r="Q43" i="184" s="1"/>
  <c r="Q45" i="184" s="1"/>
  <c r="Q47" i="184" s="1"/>
  <c r="P21" i="184"/>
  <c r="P37" i="184" s="1"/>
  <c r="P41" i="184" s="1"/>
  <c r="P43" i="184" s="1"/>
  <c r="P45" i="184" s="1"/>
  <c r="P47" i="184" s="1"/>
  <c r="O21" i="184"/>
  <c r="O37" i="184" s="1"/>
  <c r="O41" i="184" s="1"/>
  <c r="O43" i="184" s="1"/>
  <c r="O45" i="184" s="1"/>
  <c r="O47" i="184" s="1"/>
  <c r="N21" i="184"/>
  <c r="N37" i="184" s="1"/>
  <c r="N41" i="184" s="1"/>
  <c r="N43" i="184" s="1"/>
  <c r="N45" i="184" s="1"/>
  <c r="N47" i="184" s="1"/>
  <c r="M21" i="184"/>
  <c r="M37" i="184" s="1"/>
  <c r="M41" i="184" s="1"/>
  <c r="M43" i="184" s="1"/>
  <c r="M45" i="184" s="1"/>
  <c r="M47" i="184" s="1"/>
  <c r="L21" i="184"/>
  <c r="L37" i="184" s="1"/>
  <c r="L41" i="184" s="1"/>
  <c r="L43" i="184" s="1"/>
  <c r="L45" i="184" s="1"/>
  <c r="L47" i="184" s="1"/>
  <c r="K21" i="184"/>
  <c r="K37" i="184" s="1"/>
  <c r="K41" i="184" s="1"/>
  <c r="K43" i="184" s="1"/>
  <c r="K45" i="184" s="1"/>
  <c r="K47" i="184" s="1"/>
  <c r="J21" i="184"/>
  <c r="J37" i="184" s="1"/>
  <c r="J41" i="184" s="1"/>
  <c r="J43" i="184" s="1"/>
  <c r="J45" i="184" s="1"/>
  <c r="J47" i="184" s="1"/>
  <c r="I21" i="184"/>
  <c r="I37" i="184" s="1"/>
  <c r="I41" i="184" s="1"/>
  <c r="I43" i="184" s="1"/>
  <c r="I45" i="184" s="1"/>
  <c r="I47" i="184" s="1"/>
  <c r="H21" i="184"/>
  <c r="H37" i="184" s="1"/>
  <c r="H41" i="184" s="1"/>
  <c r="H43" i="184" s="1"/>
  <c r="H45" i="184" s="1"/>
  <c r="H47" i="184" s="1"/>
  <c r="G21" i="184"/>
  <c r="G37" i="184" s="1"/>
  <c r="G41" i="184" s="1"/>
  <c r="G43" i="184" s="1"/>
  <c r="G45" i="184" s="1"/>
  <c r="G47" i="184" s="1"/>
  <c r="F21" i="184"/>
  <c r="E21" i="184"/>
  <c r="E37" i="184" s="1"/>
  <c r="E41" i="184" s="1"/>
  <c r="E43" i="184" s="1"/>
  <c r="E45" i="184" s="1"/>
  <c r="E47" i="184" s="1"/>
  <c r="D21" i="184"/>
  <c r="D37" i="184" s="1"/>
  <c r="D41" i="184" s="1"/>
  <c r="D43" i="184" s="1"/>
  <c r="D45" i="184" s="1"/>
  <c r="D47" i="184" s="1"/>
  <c r="C21" i="184"/>
  <c r="C37" i="184" s="1"/>
  <c r="C41" i="184" s="1"/>
  <c r="C43" i="184" s="1"/>
  <c r="C45" i="184" s="1"/>
  <c r="C47" i="184" s="1"/>
  <c r="AA21" i="185"/>
  <c r="AA37" i="185" s="1"/>
  <c r="AA41" i="185" s="1"/>
  <c r="AA43" i="185" s="1"/>
  <c r="AA45" i="185" s="1"/>
  <c r="AA47" i="185" s="1"/>
  <c r="Y21" i="185"/>
  <c r="Y37" i="185" s="1"/>
  <c r="Y41" i="185" s="1"/>
  <c r="Y43" i="185" s="1"/>
  <c r="Y45" i="185" s="1"/>
  <c r="Y47" i="185" s="1"/>
  <c r="X21" i="185"/>
  <c r="Z21" i="185" s="1"/>
  <c r="W21" i="185"/>
  <c r="W37" i="185" s="1"/>
  <c r="W41" i="185" s="1"/>
  <c r="W43" i="185" s="1"/>
  <c r="W45" i="185" s="1"/>
  <c r="W47" i="185" s="1"/>
  <c r="V21" i="185"/>
  <c r="V37" i="185" s="1"/>
  <c r="V41" i="185" s="1"/>
  <c r="V43" i="185" s="1"/>
  <c r="V45" i="185" s="1"/>
  <c r="V47" i="185" s="1"/>
  <c r="U21" i="185"/>
  <c r="U37" i="185" s="1"/>
  <c r="U41" i="185" s="1"/>
  <c r="U43" i="185" s="1"/>
  <c r="U45" i="185" s="1"/>
  <c r="U47" i="185" s="1"/>
  <c r="T21" i="185"/>
  <c r="T37" i="185" s="1"/>
  <c r="T41" i="185" s="1"/>
  <c r="T43" i="185" s="1"/>
  <c r="T45" i="185" s="1"/>
  <c r="T47" i="185" s="1"/>
  <c r="S21" i="185"/>
  <c r="S37" i="185" s="1"/>
  <c r="S41" i="185" s="1"/>
  <c r="S43" i="185" s="1"/>
  <c r="S45" i="185" s="1"/>
  <c r="S47" i="185" s="1"/>
  <c r="R21" i="185"/>
  <c r="R37" i="185" s="1"/>
  <c r="R41" i="185" s="1"/>
  <c r="R43" i="185" s="1"/>
  <c r="R45" i="185" s="1"/>
  <c r="R47" i="185" s="1"/>
  <c r="Q21" i="185"/>
  <c r="Q37" i="185" s="1"/>
  <c r="Q41" i="185" s="1"/>
  <c r="Q43" i="185" s="1"/>
  <c r="Q45" i="185" s="1"/>
  <c r="Q47" i="185" s="1"/>
  <c r="P21" i="185"/>
  <c r="P37" i="185" s="1"/>
  <c r="P41" i="185" s="1"/>
  <c r="P43" i="185" s="1"/>
  <c r="P45" i="185" s="1"/>
  <c r="P47" i="185" s="1"/>
  <c r="O21" i="185"/>
  <c r="O37" i="185" s="1"/>
  <c r="O41" i="185" s="1"/>
  <c r="O43" i="185" s="1"/>
  <c r="O45" i="185" s="1"/>
  <c r="O47" i="185" s="1"/>
  <c r="N21" i="185"/>
  <c r="N37" i="185" s="1"/>
  <c r="N41" i="185" s="1"/>
  <c r="N43" i="185" s="1"/>
  <c r="N45" i="185" s="1"/>
  <c r="N47" i="185" s="1"/>
  <c r="M21" i="185"/>
  <c r="M37" i="185" s="1"/>
  <c r="M41" i="185" s="1"/>
  <c r="M43" i="185" s="1"/>
  <c r="M45" i="185" s="1"/>
  <c r="M47" i="185" s="1"/>
  <c r="L21" i="185"/>
  <c r="L37" i="185" s="1"/>
  <c r="L41" i="185" s="1"/>
  <c r="L43" i="185" s="1"/>
  <c r="L45" i="185" s="1"/>
  <c r="L47" i="185" s="1"/>
  <c r="K21" i="185"/>
  <c r="K37" i="185" s="1"/>
  <c r="K41" i="185" s="1"/>
  <c r="K43" i="185" s="1"/>
  <c r="K45" i="185" s="1"/>
  <c r="K47" i="185" s="1"/>
  <c r="J21" i="185"/>
  <c r="J37" i="185" s="1"/>
  <c r="J41" i="185" s="1"/>
  <c r="J43" i="185" s="1"/>
  <c r="J45" i="185" s="1"/>
  <c r="J47" i="185" s="1"/>
  <c r="I21" i="185"/>
  <c r="I37" i="185" s="1"/>
  <c r="I41" i="185" s="1"/>
  <c r="I43" i="185" s="1"/>
  <c r="I45" i="185" s="1"/>
  <c r="I47" i="185" s="1"/>
  <c r="H21" i="185"/>
  <c r="H37" i="185" s="1"/>
  <c r="H41" i="185" s="1"/>
  <c r="H43" i="185" s="1"/>
  <c r="H45" i="185" s="1"/>
  <c r="H47" i="185" s="1"/>
  <c r="G21" i="185"/>
  <c r="G37" i="185" s="1"/>
  <c r="G41" i="185" s="1"/>
  <c r="G43" i="185" s="1"/>
  <c r="G45" i="185" s="1"/>
  <c r="G47" i="185" s="1"/>
  <c r="F21" i="185"/>
  <c r="X37" i="185" s="1"/>
  <c r="E21" i="185"/>
  <c r="E37" i="185" s="1"/>
  <c r="E41" i="185" s="1"/>
  <c r="E43" i="185" s="1"/>
  <c r="E45" i="185" s="1"/>
  <c r="E47" i="185" s="1"/>
  <c r="D21" i="185"/>
  <c r="D37" i="185" s="1"/>
  <c r="D41" i="185" s="1"/>
  <c r="D43" i="185" s="1"/>
  <c r="D45" i="185" s="1"/>
  <c r="D47" i="185" s="1"/>
  <c r="C21" i="185"/>
  <c r="C37" i="185" s="1"/>
  <c r="C41" i="185" s="1"/>
  <c r="C43" i="185" s="1"/>
  <c r="C45" i="185" s="1"/>
  <c r="C47" i="185" s="1"/>
  <c r="AA21" i="186"/>
  <c r="AA37" i="186" s="1"/>
  <c r="AA41" i="186" s="1"/>
  <c r="AA43" i="186" s="1"/>
  <c r="AA45" i="186" s="1"/>
  <c r="AA47" i="186" s="1"/>
  <c r="Y21" i="186"/>
  <c r="Y37" i="186" s="1"/>
  <c r="Y41" i="186" s="1"/>
  <c r="Y43" i="186" s="1"/>
  <c r="Y45" i="186" s="1"/>
  <c r="Y47" i="186" s="1"/>
  <c r="X21" i="186"/>
  <c r="W21" i="186"/>
  <c r="W37" i="186" s="1"/>
  <c r="W41" i="186" s="1"/>
  <c r="W43" i="186" s="1"/>
  <c r="W45" i="186" s="1"/>
  <c r="W47" i="186" s="1"/>
  <c r="V21" i="186"/>
  <c r="V37" i="186" s="1"/>
  <c r="V41" i="186" s="1"/>
  <c r="V43" i="186" s="1"/>
  <c r="V45" i="186" s="1"/>
  <c r="V47" i="186" s="1"/>
  <c r="U21" i="186"/>
  <c r="U37" i="186" s="1"/>
  <c r="U41" i="186" s="1"/>
  <c r="U43" i="186" s="1"/>
  <c r="U45" i="186" s="1"/>
  <c r="U47" i="186" s="1"/>
  <c r="T21" i="186"/>
  <c r="T37" i="186" s="1"/>
  <c r="T41" i="186" s="1"/>
  <c r="T43" i="186" s="1"/>
  <c r="T45" i="186" s="1"/>
  <c r="T47" i="186" s="1"/>
  <c r="S21" i="186"/>
  <c r="S37" i="186" s="1"/>
  <c r="S41" i="186" s="1"/>
  <c r="S43" i="186" s="1"/>
  <c r="S45" i="186" s="1"/>
  <c r="S47" i="186" s="1"/>
  <c r="R21" i="186"/>
  <c r="R37" i="186" s="1"/>
  <c r="R41" i="186" s="1"/>
  <c r="R43" i="186" s="1"/>
  <c r="R45" i="186" s="1"/>
  <c r="R47" i="186" s="1"/>
  <c r="Q21" i="186"/>
  <c r="Q37" i="186" s="1"/>
  <c r="Q41" i="186" s="1"/>
  <c r="Q43" i="186" s="1"/>
  <c r="Q45" i="186" s="1"/>
  <c r="Q47" i="186" s="1"/>
  <c r="P21" i="186"/>
  <c r="P37" i="186" s="1"/>
  <c r="P41" i="186" s="1"/>
  <c r="P43" i="186" s="1"/>
  <c r="P45" i="186" s="1"/>
  <c r="P47" i="186" s="1"/>
  <c r="O21" i="186"/>
  <c r="O37" i="186" s="1"/>
  <c r="O41" i="186" s="1"/>
  <c r="O43" i="186" s="1"/>
  <c r="O45" i="186" s="1"/>
  <c r="O47" i="186" s="1"/>
  <c r="N21" i="186"/>
  <c r="N37" i="186" s="1"/>
  <c r="N41" i="186" s="1"/>
  <c r="N43" i="186" s="1"/>
  <c r="N45" i="186" s="1"/>
  <c r="N47" i="186" s="1"/>
  <c r="M21" i="186"/>
  <c r="M37" i="186" s="1"/>
  <c r="M41" i="186" s="1"/>
  <c r="M43" i="186" s="1"/>
  <c r="M45" i="186" s="1"/>
  <c r="M47" i="186" s="1"/>
  <c r="L21" i="186"/>
  <c r="L37" i="186" s="1"/>
  <c r="L41" i="186" s="1"/>
  <c r="L43" i="186" s="1"/>
  <c r="L45" i="186" s="1"/>
  <c r="L47" i="186" s="1"/>
  <c r="K21" i="186"/>
  <c r="K37" i="186" s="1"/>
  <c r="K41" i="186" s="1"/>
  <c r="K43" i="186" s="1"/>
  <c r="K45" i="186" s="1"/>
  <c r="K47" i="186" s="1"/>
  <c r="J21" i="186"/>
  <c r="J37" i="186" s="1"/>
  <c r="J41" i="186" s="1"/>
  <c r="J43" i="186" s="1"/>
  <c r="J45" i="186" s="1"/>
  <c r="J47" i="186" s="1"/>
  <c r="I21" i="186"/>
  <c r="I37" i="186" s="1"/>
  <c r="I41" i="186" s="1"/>
  <c r="I43" i="186" s="1"/>
  <c r="I45" i="186" s="1"/>
  <c r="I47" i="186" s="1"/>
  <c r="H21" i="186"/>
  <c r="H37" i="186" s="1"/>
  <c r="H41" i="186" s="1"/>
  <c r="H43" i="186" s="1"/>
  <c r="H45" i="186" s="1"/>
  <c r="H47" i="186" s="1"/>
  <c r="G21" i="186"/>
  <c r="G37" i="186" s="1"/>
  <c r="G41" i="186" s="1"/>
  <c r="G43" i="186" s="1"/>
  <c r="G45" i="186" s="1"/>
  <c r="G47" i="186" s="1"/>
  <c r="F21" i="186"/>
  <c r="E21" i="186"/>
  <c r="E37" i="186" s="1"/>
  <c r="E41" i="186" s="1"/>
  <c r="E43" i="186" s="1"/>
  <c r="E45" i="186" s="1"/>
  <c r="E47" i="186" s="1"/>
  <c r="D21" i="186"/>
  <c r="D37" i="186" s="1"/>
  <c r="D41" i="186" s="1"/>
  <c r="D43" i="186" s="1"/>
  <c r="D45" i="186" s="1"/>
  <c r="D47" i="186" s="1"/>
  <c r="C21" i="186"/>
  <c r="C37" i="186" s="1"/>
  <c r="C41" i="186" s="1"/>
  <c r="C43" i="186" s="1"/>
  <c r="C45" i="186" s="1"/>
  <c r="C47" i="186" s="1"/>
  <c r="AA21" i="187"/>
  <c r="AA37" i="187" s="1"/>
  <c r="AA41" i="187" s="1"/>
  <c r="AA43" i="187" s="1"/>
  <c r="AA45" i="187" s="1"/>
  <c r="AA47" i="187" s="1"/>
  <c r="Y21" i="187"/>
  <c r="Y37" i="187" s="1"/>
  <c r="Y41" i="187" s="1"/>
  <c r="Y43" i="187" s="1"/>
  <c r="Y45" i="187" s="1"/>
  <c r="Y47" i="187" s="1"/>
  <c r="X21" i="187"/>
  <c r="W21" i="187"/>
  <c r="W37" i="187" s="1"/>
  <c r="W41" i="187" s="1"/>
  <c r="W43" i="187" s="1"/>
  <c r="W45" i="187" s="1"/>
  <c r="W47" i="187" s="1"/>
  <c r="V21" i="187"/>
  <c r="V37" i="187" s="1"/>
  <c r="V41" i="187" s="1"/>
  <c r="V43" i="187" s="1"/>
  <c r="V45" i="187" s="1"/>
  <c r="V47" i="187" s="1"/>
  <c r="U21" i="187"/>
  <c r="U37" i="187" s="1"/>
  <c r="U41" i="187" s="1"/>
  <c r="U43" i="187" s="1"/>
  <c r="U45" i="187" s="1"/>
  <c r="U47" i="187" s="1"/>
  <c r="T21" i="187"/>
  <c r="T37" i="187" s="1"/>
  <c r="T41" i="187" s="1"/>
  <c r="T43" i="187" s="1"/>
  <c r="T45" i="187" s="1"/>
  <c r="T47" i="187" s="1"/>
  <c r="S21" i="187"/>
  <c r="S37" i="187" s="1"/>
  <c r="S41" i="187" s="1"/>
  <c r="S43" i="187" s="1"/>
  <c r="S45" i="187" s="1"/>
  <c r="S47" i="187" s="1"/>
  <c r="R21" i="187"/>
  <c r="R37" i="187" s="1"/>
  <c r="R41" i="187" s="1"/>
  <c r="R43" i="187" s="1"/>
  <c r="R45" i="187" s="1"/>
  <c r="R47" i="187" s="1"/>
  <c r="Q21" i="187"/>
  <c r="Q37" i="187" s="1"/>
  <c r="Q41" i="187" s="1"/>
  <c r="Q43" i="187" s="1"/>
  <c r="Q45" i="187" s="1"/>
  <c r="Q47" i="187" s="1"/>
  <c r="P21" i="187"/>
  <c r="P37" i="187" s="1"/>
  <c r="P41" i="187" s="1"/>
  <c r="P43" i="187" s="1"/>
  <c r="P45" i="187" s="1"/>
  <c r="P47" i="187" s="1"/>
  <c r="O21" i="187"/>
  <c r="O37" i="187" s="1"/>
  <c r="O41" i="187" s="1"/>
  <c r="O43" i="187" s="1"/>
  <c r="O45" i="187" s="1"/>
  <c r="O47" i="187" s="1"/>
  <c r="N21" i="187"/>
  <c r="N37" i="187" s="1"/>
  <c r="N41" i="187" s="1"/>
  <c r="N43" i="187" s="1"/>
  <c r="N45" i="187" s="1"/>
  <c r="N47" i="187" s="1"/>
  <c r="M21" i="187"/>
  <c r="M37" i="187" s="1"/>
  <c r="M41" i="187" s="1"/>
  <c r="M43" i="187" s="1"/>
  <c r="M45" i="187" s="1"/>
  <c r="M47" i="187" s="1"/>
  <c r="L21" i="187"/>
  <c r="L37" i="187" s="1"/>
  <c r="L41" i="187" s="1"/>
  <c r="L43" i="187" s="1"/>
  <c r="L45" i="187" s="1"/>
  <c r="L47" i="187" s="1"/>
  <c r="K21" i="187"/>
  <c r="K37" i="187" s="1"/>
  <c r="K41" i="187" s="1"/>
  <c r="K43" i="187" s="1"/>
  <c r="K45" i="187" s="1"/>
  <c r="K47" i="187" s="1"/>
  <c r="J21" i="187"/>
  <c r="J37" i="187" s="1"/>
  <c r="J41" i="187" s="1"/>
  <c r="J43" i="187" s="1"/>
  <c r="J45" i="187" s="1"/>
  <c r="J47" i="187" s="1"/>
  <c r="I21" i="187"/>
  <c r="I37" i="187" s="1"/>
  <c r="I41" i="187" s="1"/>
  <c r="I43" i="187" s="1"/>
  <c r="I45" i="187" s="1"/>
  <c r="I47" i="187" s="1"/>
  <c r="H21" i="187"/>
  <c r="H37" i="187" s="1"/>
  <c r="H41" i="187" s="1"/>
  <c r="H43" i="187" s="1"/>
  <c r="H45" i="187" s="1"/>
  <c r="H47" i="187" s="1"/>
  <c r="G21" i="187"/>
  <c r="G37" i="187" s="1"/>
  <c r="G41" i="187" s="1"/>
  <c r="G43" i="187" s="1"/>
  <c r="G45" i="187" s="1"/>
  <c r="G47" i="187" s="1"/>
  <c r="F21" i="187"/>
  <c r="E21" i="187"/>
  <c r="E37" i="187" s="1"/>
  <c r="E41" i="187" s="1"/>
  <c r="E43" i="187" s="1"/>
  <c r="E45" i="187" s="1"/>
  <c r="E47" i="187" s="1"/>
  <c r="D21" i="187"/>
  <c r="D37" i="187" s="1"/>
  <c r="D41" i="187" s="1"/>
  <c r="D43" i="187" s="1"/>
  <c r="D45" i="187" s="1"/>
  <c r="D47" i="187" s="1"/>
  <c r="C21" i="187"/>
  <c r="C37" i="187" s="1"/>
  <c r="C41" i="187" s="1"/>
  <c r="C43" i="187" s="1"/>
  <c r="C45" i="187" s="1"/>
  <c r="C47" i="187" s="1"/>
  <c r="AA21" i="188"/>
  <c r="AA37" i="188" s="1"/>
  <c r="AA41" i="188" s="1"/>
  <c r="AA43" i="188" s="1"/>
  <c r="AA45" i="188" s="1"/>
  <c r="AA47" i="188" s="1"/>
  <c r="Y21" i="188"/>
  <c r="Y37" i="188" s="1"/>
  <c r="Y41" i="188" s="1"/>
  <c r="Y43" i="188" s="1"/>
  <c r="Y45" i="188" s="1"/>
  <c r="Y47" i="188" s="1"/>
  <c r="X21" i="188"/>
  <c r="W21" i="188"/>
  <c r="W37" i="188" s="1"/>
  <c r="W41" i="188" s="1"/>
  <c r="W43" i="188" s="1"/>
  <c r="W45" i="188" s="1"/>
  <c r="W47" i="188" s="1"/>
  <c r="V21" i="188"/>
  <c r="V37" i="188" s="1"/>
  <c r="V41" i="188" s="1"/>
  <c r="V43" i="188" s="1"/>
  <c r="V45" i="188" s="1"/>
  <c r="V47" i="188" s="1"/>
  <c r="U21" i="188"/>
  <c r="U37" i="188" s="1"/>
  <c r="U41" i="188" s="1"/>
  <c r="U43" i="188" s="1"/>
  <c r="U45" i="188" s="1"/>
  <c r="U47" i="188" s="1"/>
  <c r="T21" i="188"/>
  <c r="T37" i="188" s="1"/>
  <c r="T41" i="188" s="1"/>
  <c r="T43" i="188" s="1"/>
  <c r="T45" i="188" s="1"/>
  <c r="T47" i="188" s="1"/>
  <c r="S21" i="188"/>
  <c r="S37" i="188" s="1"/>
  <c r="S41" i="188" s="1"/>
  <c r="S43" i="188" s="1"/>
  <c r="S45" i="188" s="1"/>
  <c r="S47" i="188" s="1"/>
  <c r="R21" i="188"/>
  <c r="R37" i="188" s="1"/>
  <c r="R41" i="188" s="1"/>
  <c r="R43" i="188" s="1"/>
  <c r="R45" i="188" s="1"/>
  <c r="R47" i="188" s="1"/>
  <c r="Q21" i="188"/>
  <c r="Q37" i="188" s="1"/>
  <c r="Q41" i="188" s="1"/>
  <c r="Q43" i="188" s="1"/>
  <c r="Q45" i="188" s="1"/>
  <c r="Q47" i="188" s="1"/>
  <c r="P21" i="188"/>
  <c r="P37" i="188" s="1"/>
  <c r="P41" i="188" s="1"/>
  <c r="P43" i="188" s="1"/>
  <c r="P45" i="188" s="1"/>
  <c r="P47" i="188" s="1"/>
  <c r="O21" i="188"/>
  <c r="O37" i="188" s="1"/>
  <c r="O41" i="188" s="1"/>
  <c r="O43" i="188" s="1"/>
  <c r="O45" i="188" s="1"/>
  <c r="O47" i="188" s="1"/>
  <c r="N21" i="188"/>
  <c r="N37" i="188" s="1"/>
  <c r="N41" i="188" s="1"/>
  <c r="N43" i="188" s="1"/>
  <c r="N45" i="188" s="1"/>
  <c r="N47" i="188" s="1"/>
  <c r="M21" i="188"/>
  <c r="M37" i="188" s="1"/>
  <c r="M41" i="188" s="1"/>
  <c r="M43" i="188" s="1"/>
  <c r="M45" i="188" s="1"/>
  <c r="M47" i="188" s="1"/>
  <c r="L21" i="188"/>
  <c r="L37" i="188" s="1"/>
  <c r="L41" i="188" s="1"/>
  <c r="L43" i="188" s="1"/>
  <c r="L45" i="188" s="1"/>
  <c r="L47" i="188" s="1"/>
  <c r="K21" i="188"/>
  <c r="K37" i="188" s="1"/>
  <c r="K41" i="188" s="1"/>
  <c r="K43" i="188" s="1"/>
  <c r="K45" i="188" s="1"/>
  <c r="K47" i="188" s="1"/>
  <c r="J21" i="188"/>
  <c r="J37" i="188" s="1"/>
  <c r="J41" i="188" s="1"/>
  <c r="J43" i="188" s="1"/>
  <c r="J45" i="188" s="1"/>
  <c r="J47" i="188" s="1"/>
  <c r="I21" i="188"/>
  <c r="I37" i="188" s="1"/>
  <c r="I41" i="188" s="1"/>
  <c r="I43" i="188" s="1"/>
  <c r="I45" i="188" s="1"/>
  <c r="I47" i="188" s="1"/>
  <c r="H21" i="188"/>
  <c r="H37" i="188" s="1"/>
  <c r="H41" i="188" s="1"/>
  <c r="H43" i="188" s="1"/>
  <c r="H45" i="188" s="1"/>
  <c r="H47" i="188" s="1"/>
  <c r="G21" i="188"/>
  <c r="G37" i="188" s="1"/>
  <c r="G41" i="188" s="1"/>
  <c r="G43" i="188" s="1"/>
  <c r="G45" i="188" s="1"/>
  <c r="G47" i="188" s="1"/>
  <c r="F21" i="188"/>
  <c r="E21" i="188"/>
  <c r="E37" i="188" s="1"/>
  <c r="E41" i="188" s="1"/>
  <c r="E43" i="188" s="1"/>
  <c r="E45" i="188" s="1"/>
  <c r="E47" i="188" s="1"/>
  <c r="D21" i="188"/>
  <c r="D37" i="188" s="1"/>
  <c r="D41" i="188" s="1"/>
  <c r="D43" i="188" s="1"/>
  <c r="D45" i="188" s="1"/>
  <c r="D47" i="188" s="1"/>
  <c r="C21" i="188"/>
  <c r="C37" i="188" s="1"/>
  <c r="C41" i="188" s="1"/>
  <c r="C43" i="188" s="1"/>
  <c r="C45" i="188" s="1"/>
  <c r="C47" i="188" s="1"/>
  <c r="AA21" i="189"/>
  <c r="AA37" i="189" s="1"/>
  <c r="AA41" i="189" s="1"/>
  <c r="AA43" i="189" s="1"/>
  <c r="AA45" i="189" s="1"/>
  <c r="AA47" i="189" s="1"/>
  <c r="Y21" i="189"/>
  <c r="Y37" i="189" s="1"/>
  <c r="Y41" i="189" s="1"/>
  <c r="Y43" i="189" s="1"/>
  <c r="Y45" i="189" s="1"/>
  <c r="Y47" i="189" s="1"/>
  <c r="X21" i="189"/>
  <c r="W21" i="189"/>
  <c r="W37" i="189" s="1"/>
  <c r="W41" i="189" s="1"/>
  <c r="W43" i="189" s="1"/>
  <c r="W45" i="189" s="1"/>
  <c r="W47" i="189" s="1"/>
  <c r="V21" i="189"/>
  <c r="V37" i="189" s="1"/>
  <c r="V41" i="189" s="1"/>
  <c r="V43" i="189" s="1"/>
  <c r="V45" i="189" s="1"/>
  <c r="V47" i="189" s="1"/>
  <c r="U21" i="189"/>
  <c r="U37" i="189" s="1"/>
  <c r="U41" i="189" s="1"/>
  <c r="U43" i="189" s="1"/>
  <c r="U45" i="189" s="1"/>
  <c r="U47" i="189" s="1"/>
  <c r="T21" i="189"/>
  <c r="T37" i="189" s="1"/>
  <c r="T41" i="189" s="1"/>
  <c r="T43" i="189" s="1"/>
  <c r="T45" i="189" s="1"/>
  <c r="T47" i="189" s="1"/>
  <c r="S21" i="189"/>
  <c r="S37" i="189" s="1"/>
  <c r="S41" i="189" s="1"/>
  <c r="S43" i="189" s="1"/>
  <c r="S45" i="189" s="1"/>
  <c r="S47" i="189" s="1"/>
  <c r="R21" i="189"/>
  <c r="R37" i="189" s="1"/>
  <c r="R41" i="189" s="1"/>
  <c r="R43" i="189" s="1"/>
  <c r="R45" i="189" s="1"/>
  <c r="R47" i="189" s="1"/>
  <c r="Q21" i="189"/>
  <c r="Q37" i="189" s="1"/>
  <c r="Q41" i="189" s="1"/>
  <c r="Q43" i="189" s="1"/>
  <c r="Q45" i="189" s="1"/>
  <c r="Q47" i="189" s="1"/>
  <c r="P21" i="189"/>
  <c r="P37" i="189" s="1"/>
  <c r="P41" i="189" s="1"/>
  <c r="P43" i="189" s="1"/>
  <c r="P45" i="189" s="1"/>
  <c r="P47" i="189" s="1"/>
  <c r="O21" i="189"/>
  <c r="O37" i="189" s="1"/>
  <c r="O41" i="189" s="1"/>
  <c r="O43" i="189" s="1"/>
  <c r="O45" i="189" s="1"/>
  <c r="O47" i="189" s="1"/>
  <c r="N21" i="189"/>
  <c r="N37" i="189" s="1"/>
  <c r="N41" i="189" s="1"/>
  <c r="N43" i="189" s="1"/>
  <c r="N45" i="189" s="1"/>
  <c r="N47" i="189" s="1"/>
  <c r="M21" i="189"/>
  <c r="M37" i="189" s="1"/>
  <c r="M41" i="189" s="1"/>
  <c r="M43" i="189" s="1"/>
  <c r="M45" i="189" s="1"/>
  <c r="M47" i="189" s="1"/>
  <c r="L21" i="189"/>
  <c r="L37" i="189" s="1"/>
  <c r="L41" i="189" s="1"/>
  <c r="L43" i="189" s="1"/>
  <c r="L45" i="189" s="1"/>
  <c r="L47" i="189" s="1"/>
  <c r="K21" i="189"/>
  <c r="K37" i="189" s="1"/>
  <c r="K41" i="189" s="1"/>
  <c r="K43" i="189" s="1"/>
  <c r="K45" i="189" s="1"/>
  <c r="K47" i="189" s="1"/>
  <c r="J21" i="189"/>
  <c r="J37" i="189" s="1"/>
  <c r="J41" i="189" s="1"/>
  <c r="J43" i="189" s="1"/>
  <c r="J45" i="189" s="1"/>
  <c r="J47" i="189" s="1"/>
  <c r="I21" i="189"/>
  <c r="I37" i="189" s="1"/>
  <c r="I41" i="189" s="1"/>
  <c r="I43" i="189" s="1"/>
  <c r="I45" i="189" s="1"/>
  <c r="I47" i="189" s="1"/>
  <c r="H21" i="189"/>
  <c r="H37" i="189" s="1"/>
  <c r="H41" i="189" s="1"/>
  <c r="H43" i="189" s="1"/>
  <c r="H45" i="189" s="1"/>
  <c r="H47" i="189" s="1"/>
  <c r="G21" i="189"/>
  <c r="G37" i="189" s="1"/>
  <c r="G41" i="189" s="1"/>
  <c r="G43" i="189" s="1"/>
  <c r="G45" i="189" s="1"/>
  <c r="G47" i="189" s="1"/>
  <c r="F21" i="189"/>
  <c r="E21" i="189"/>
  <c r="E37" i="189" s="1"/>
  <c r="E41" i="189" s="1"/>
  <c r="E43" i="189" s="1"/>
  <c r="E45" i="189" s="1"/>
  <c r="E47" i="189" s="1"/>
  <c r="D21" i="189"/>
  <c r="D37" i="189" s="1"/>
  <c r="D41" i="189" s="1"/>
  <c r="D43" i="189" s="1"/>
  <c r="D45" i="189" s="1"/>
  <c r="D47" i="189" s="1"/>
  <c r="C21" i="189"/>
  <c r="C37" i="189" s="1"/>
  <c r="C41" i="189" s="1"/>
  <c r="C43" i="189" s="1"/>
  <c r="C45" i="189" s="1"/>
  <c r="C47" i="189" s="1"/>
  <c r="AA21" i="190"/>
  <c r="AA37" i="190" s="1"/>
  <c r="AA41" i="190" s="1"/>
  <c r="AA43" i="190" s="1"/>
  <c r="AA45" i="190" s="1"/>
  <c r="AA47" i="190" s="1"/>
  <c r="Y21" i="190"/>
  <c r="Y37" i="190" s="1"/>
  <c r="Y41" i="190" s="1"/>
  <c r="Y43" i="190" s="1"/>
  <c r="Y45" i="190" s="1"/>
  <c r="Y47" i="190" s="1"/>
  <c r="X21" i="190"/>
  <c r="W21" i="190"/>
  <c r="W37" i="190" s="1"/>
  <c r="W41" i="190" s="1"/>
  <c r="W43" i="190" s="1"/>
  <c r="W45" i="190" s="1"/>
  <c r="W47" i="190" s="1"/>
  <c r="V21" i="190"/>
  <c r="V37" i="190" s="1"/>
  <c r="V41" i="190" s="1"/>
  <c r="V43" i="190" s="1"/>
  <c r="V45" i="190" s="1"/>
  <c r="V47" i="190" s="1"/>
  <c r="U21" i="190"/>
  <c r="U37" i="190" s="1"/>
  <c r="U41" i="190" s="1"/>
  <c r="U43" i="190" s="1"/>
  <c r="U45" i="190" s="1"/>
  <c r="U47" i="190" s="1"/>
  <c r="T21" i="190"/>
  <c r="T37" i="190" s="1"/>
  <c r="T41" i="190" s="1"/>
  <c r="T43" i="190" s="1"/>
  <c r="T45" i="190" s="1"/>
  <c r="T47" i="190" s="1"/>
  <c r="S21" i="190"/>
  <c r="S37" i="190" s="1"/>
  <c r="S41" i="190" s="1"/>
  <c r="S43" i="190" s="1"/>
  <c r="S45" i="190" s="1"/>
  <c r="S47" i="190" s="1"/>
  <c r="R21" i="190"/>
  <c r="R37" i="190" s="1"/>
  <c r="R41" i="190" s="1"/>
  <c r="R43" i="190" s="1"/>
  <c r="R45" i="190" s="1"/>
  <c r="R47" i="190" s="1"/>
  <c r="Q21" i="190"/>
  <c r="Q37" i="190" s="1"/>
  <c r="Q41" i="190" s="1"/>
  <c r="Q43" i="190" s="1"/>
  <c r="Q45" i="190" s="1"/>
  <c r="Q47" i="190" s="1"/>
  <c r="P21" i="190"/>
  <c r="P37" i="190" s="1"/>
  <c r="P41" i="190" s="1"/>
  <c r="P43" i="190" s="1"/>
  <c r="P45" i="190" s="1"/>
  <c r="P47" i="190" s="1"/>
  <c r="O21" i="190"/>
  <c r="O37" i="190" s="1"/>
  <c r="O41" i="190" s="1"/>
  <c r="O43" i="190" s="1"/>
  <c r="O45" i="190" s="1"/>
  <c r="O47" i="190" s="1"/>
  <c r="N21" i="190"/>
  <c r="N37" i="190" s="1"/>
  <c r="N41" i="190" s="1"/>
  <c r="N43" i="190" s="1"/>
  <c r="N45" i="190" s="1"/>
  <c r="N47" i="190" s="1"/>
  <c r="M21" i="190"/>
  <c r="M37" i="190" s="1"/>
  <c r="M41" i="190" s="1"/>
  <c r="M43" i="190" s="1"/>
  <c r="M45" i="190" s="1"/>
  <c r="M47" i="190" s="1"/>
  <c r="L21" i="190"/>
  <c r="L37" i="190" s="1"/>
  <c r="L41" i="190" s="1"/>
  <c r="L43" i="190" s="1"/>
  <c r="L45" i="190" s="1"/>
  <c r="L47" i="190" s="1"/>
  <c r="K21" i="190"/>
  <c r="K37" i="190" s="1"/>
  <c r="K41" i="190" s="1"/>
  <c r="K43" i="190" s="1"/>
  <c r="K45" i="190" s="1"/>
  <c r="K47" i="190" s="1"/>
  <c r="J21" i="190"/>
  <c r="J37" i="190" s="1"/>
  <c r="J41" i="190" s="1"/>
  <c r="J43" i="190" s="1"/>
  <c r="J45" i="190" s="1"/>
  <c r="J47" i="190" s="1"/>
  <c r="I21" i="190"/>
  <c r="I37" i="190" s="1"/>
  <c r="I41" i="190" s="1"/>
  <c r="I43" i="190" s="1"/>
  <c r="I45" i="190" s="1"/>
  <c r="I47" i="190" s="1"/>
  <c r="H21" i="190"/>
  <c r="H37" i="190" s="1"/>
  <c r="H41" i="190" s="1"/>
  <c r="H43" i="190" s="1"/>
  <c r="H45" i="190" s="1"/>
  <c r="H47" i="190" s="1"/>
  <c r="G21" i="190"/>
  <c r="G37" i="190" s="1"/>
  <c r="G41" i="190" s="1"/>
  <c r="G43" i="190" s="1"/>
  <c r="G45" i="190" s="1"/>
  <c r="G47" i="190" s="1"/>
  <c r="F21" i="190"/>
  <c r="E21" i="190"/>
  <c r="E37" i="190" s="1"/>
  <c r="E41" i="190" s="1"/>
  <c r="E43" i="190" s="1"/>
  <c r="E45" i="190" s="1"/>
  <c r="E47" i="190" s="1"/>
  <c r="D21" i="190"/>
  <c r="D37" i="190" s="1"/>
  <c r="D41" i="190" s="1"/>
  <c r="D43" i="190" s="1"/>
  <c r="D45" i="190" s="1"/>
  <c r="D47" i="190" s="1"/>
  <c r="C21" i="190"/>
  <c r="C37" i="190" s="1"/>
  <c r="C41" i="190" s="1"/>
  <c r="C43" i="190" s="1"/>
  <c r="C45" i="190" s="1"/>
  <c r="C47" i="190" s="1"/>
  <c r="AA21" i="191"/>
  <c r="AA37" i="191" s="1"/>
  <c r="AA41" i="191" s="1"/>
  <c r="AA43" i="191" s="1"/>
  <c r="AA45" i="191" s="1"/>
  <c r="AA47" i="191" s="1"/>
  <c r="Y21" i="191"/>
  <c r="Y37" i="191" s="1"/>
  <c r="Y41" i="191" s="1"/>
  <c r="Y43" i="191" s="1"/>
  <c r="Y45" i="191" s="1"/>
  <c r="Y47" i="191" s="1"/>
  <c r="X21" i="191"/>
  <c r="W21" i="191"/>
  <c r="W37" i="191" s="1"/>
  <c r="W41" i="191" s="1"/>
  <c r="W43" i="191" s="1"/>
  <c r="W45" i="191" s="1"/>
  <c r="W47" i="191" s="1"/>
  <c r="V21" i="191"/>
  <c r="V37" i="191" s="1"/>
  <c r="V41" i="191" s="1"/>
  <c r="V43" i="191" s="1"/>
  <c r="V45" i="191" s="1"/>
  <c r="V47" i="191" s="1"/>
  <c r="U21" i="191"/>
  <c r="U37" i="191" s="1"/>
  <c r="U41" i="191" s="1"/>
  <c r="U43" i="191" s="1"/>
  <c r="U45" i="191" s="1"/>
  <c r="U47" i="191" s="1"/>
  <c r="T21" i="191"/>
  <c r="T37" i="191" s="1"/>
  <c r="T41" i="191" s="1"/>
  <c r="T43" i="191" s="1"/>
  <c r="T45" i="191" s="1"/>
  <c r="T47" i="191" s="1"/>
  <c r="S21" i="191"/>
  <c r="S37" i="191" s="1"/>
  <c r="S41" i="191" s="1"/>
  <c r="S43" i="191" s="1"/>
  <c r="S45" i="191" s="1"/>
  <c r="S47" i="191" s="1"/>
  <c r="R21" i="191"/>
  <c r="R37" i="191" s="1"/>
  <c r="R41" i="191" s="1"/>
  <c r="R43" i="191" s="1"/>
  <c r="R45" i="191" s="1"/>
  <c r="R47" i="191" s="1"/>
  <c r="Q21" i="191"/>
  <c r="Q37" i="191" s="1"/>
  <c r="Q41" i="191" s="1"/>
  <c r="Q43" i="191" s="1"/>
  <c r="Q45" i="191" s="1"/>
  <c r="Q47" i="191" s="1"/>
  <c r="P21" i="191"/>
  <c r="P37" i="191" s="1"/>
  <c r="P41" i="191" s="1"/>
  <c r="P43" i="191" s="1"/>
  <c r="P45" i="191" s="1"/>
  <c r="P47" i="191" s="1"/>
  <c r="O21" i="191"/>
  <c r="O37" i="191" s="1"/>
  <c r="O41" i="191" s="1"/>
  <c r="O43" i="191" s="1"/>
  <c r="O45" i="191" s="1"/>
  <c r="O47" i="191" s="1"/>
  <c r="N21" i="191"/>
  <c r="N37" i="191" s="1"/>
  <c r="N41" i="191" s="1"/>
  <c r="N43" i="191" s="1"/>
  <c r="N45" i="191" s="1"/>
  <c r="N47" i="191" s="1"/>
  <c r="M21" i="191"/>
  <c r="M37" i="191" s="1"/>
  <c r="M41" i="191" s="1"/>
  <c r="M43" i="191" s="1"/>
  <c r="M45" i="191" s="1"/>
  <c r="M47" i="191" s="1"/>
  <c r="L21" i="191"/>
  <c r="L37" i="191" s="1"/>
  <c r="L41" i="191" s="1"/>
  <c r="L43" i="191" s="1"/>
  <c r="L45" i="191" s="1"/>
  <c r="L47" i="191" s="1"/>
  <c r="K21" i="191"/>
  <c r="K37" i="191" s="1"/>
  <c r="K41" i="191" s="1"/>
  <c r="K43" i="191" s="1"/>
  <c r="K45" i="191" s="1"/>
  <c r="K47" i="191" s="1"/>
  <c r="J21" i="191"/>
  <c r="J37" i="191" s="1"/>
  <c r="J41" i="191" s="1"/>
  <c r="J43" i="191" s="1"/>
  <c r="J45" i="191" s="1"/>
  <c r="J47" i="191" s="1"/>
  <c r="I21" i="191"/>
  <c r="I37" i="191" s="1"/>
  <c r="I41" i="191" s="1"/>
  <c r="I43" i="191" s="1"/>
  <c r="I45" i="191" s="1"/>
  <c r="I47" i="191" s="1"/>
  <c r="H21" i="191"/>
  <c r="H37" i="191" s="1"/>
  <c r="H41" i="191" s="1"/>
  <c r="H43" i="191" s="1"/>
  <c r="H45" i="191" s="1"/>
  <c r="H47" i="191" s="1"/>
  <c r="G21" i="191"/>
  <c r="G37" i="191" s="1"/>
  <c r="G41" i="191" s="1"/>
  <c r="G43" i="191" s="1"/>
  <c r="G45" i="191" s="1"/>
  <c r="G47" i="191" s="1"/>
  <c r="F21" i="191"/>
  <c r="E21" i="191"/>
  <c r="E37" i="191" s="1"/>
  <c r="E41" i="191" s="1"/>
  <c r="E43" i="191" s="1"/>
  <c r="E45" i="191" s="1"/>
  <c r="E47" i="191" s="1"/>
  <c r="D21" i="191"/>
  <c r="D37" i="191" s="1"/>
  <c r="D41" i="191" s="1"/>
  <c r="D43" i="191" s="1"/>
  <c r="D45" i="191" s="1"/>
  <c r="D47" i="191" s="1"/>
  <c r="C21" i="191"/>
  <c r="C37" i="191" s="1"/>
  <c r="C41" i="191" s="1"/>
  <c r="C43" i="191" s="1"/>
  <c r="C45" i="191" s="1"/>
  <c r="C47" i="191" s="1"/>
  <c r="AA21" i="192"/>
  <c r="AA37" i="192" s="1"/>
  <c r="AA41" i="192" s="1"/>
  <c r="AA43" i="192" s="1"/>
  <c r="AA45" i="192" s="1"/>
  <c r="AA47" i="192" s="1"/>
  <c r="Y21" i="192"/>
  <c r="Y37" i="192" s="1"/>
  <c r="Y41" i="192" s="1"/>
  <c r="Y43" i="192" s="1"/>
  <c r="Y45" i="192" s="1"/>
  <c r="Y47" i="192" s="1"/>
  <c r="X21" i="192"/>
  <c r="W21" i="192"/>
  <c r="W37" i="192" s="1"/>
  <c r="W41" i="192" s="1"/>
  <c r="W43" i="192" s="1"/>
  <c r="W45" i="192" s="1"/>
  <c r="W47" i="192" s="1"/>
  <c r="V21" i="192"/>
  <c r="V37" i="192" s="1"/>
  <c r="V41" i="192" s="1"/>
  <c r="V43" i="192" s="1"/>
  <c r="V45" i="192" s="1"/>
  <c r="V47" i="192" s="1"/>
  <c r="U21" i="192"/>
  <c r="U37" i="192" s="1"/>
  <c r="U41" i="192" s="1"/>
  <c r="U43" i="192" s="1"/>
  <c r="U45" i="192" s="1"/>
  <c r="U47" i="192" s="1"/>
  <c r="T21" i="192"/>
  <c r="T37" i="192" s="1"/>
  <c r="T41" i="192" s="1"/>
  <c r="T43" i="192" s="1"/>
  <c r="T45" i="192" s="1"/>
  <c r="T47" i="192" s="1"/>
  <c r="S21" i="192"/>
  <c r="S37" i="192" s="1"/>
  <c r="S41" i="192" s="1"/>
  <c r="S43" i="192" s="1"/>
  <c r="S45" i="192" s="1"/>
  <c r="S47" i="192" s="1"/>
  <c r="R21" i="192"/>
  <c r="R37" i="192" s="1"/>
  <c r="R41" i="192" s="1"/>
  <c r="R43" i="192" s="1"/>
  <c r="R45" i="192" s="1"/>
  <c r="R47" i="192" s="1"/>
  <c r="Q21" i="192"/>
  <c r="Q37" i="192" s="1"/>
  <c r="Q41" i="192" s="1"/>
  <c r="Q43" i="192" s="1"/>
  <c r="Q45" i="192" s="1"/>
  <c r="Q47" i="192" s="1"/>
  <c r="P21" i="192"/>
  <c r="P37" i="192" s="1"/>
  <c r="P41" i="192" s="1"/>
  <c r="P43" i="192" s="1"/>
  <c r="P45" i="192" s="1"/>
  <c r="P47" i="192" s="1"/>
  <c r="O21" i="192"/>
  <c r="O37" i="192" s="1"/>
  <c r="O41" i="192" s="1"/>
  <c r="O43" i="192" s="1"/>
  <c r="O45" i="192" s="1"/>
  <c r="O47" i="192" s="1"/>
  <c r="N21" i="192"/>
  <c r="N37" i="192" s="1"/>
  <c r="N41" i="192" s="1"/>
  <c r="N43" i="192" s="1"/>
  <c r="N45" i="192" s="1"/>
  <c r="N47" i="192" s="1"/>
  <c r="M21" i="192"/>
  <c r="M37" i="192" s="1"/>
  <c r="M41" i="192" s="1"/>
  <c r="M43" i="192" s="1"/>
  <c r="M45" i="192" s="1"/>
  <c r="M47" i="192" s="1"/>
  <c r="L21" i="192"/>
  <c r="L37" i="192" s="1"/>
  <c r="L41" i="192" s="1"/>
  <c r="L43" i="192" s="1"/>
  <c r="L45" i="192" s="1"/>
  <c r="L47" i="192" s="1"/>
  <c r="K21" i="192"/>
  <c r="K37" i="192" s="1"/>
  <c r="K41" i="192" s="1"/>
  <c r="K43" i="192" s="1"/>
  <c r="K45" i="192" s="1"/>
  <c r="K47" i="192" s="1"/>
  <c r="J21" i="192"/>
  <c r="J37" i="192" s="1"/>
  <c r="J41" i="192" s="1"/>
  <c r="J43" i="192" s="1"/>
  <c r="J45" i="192" s="1"/>
  <c r="J47" i="192" s="1"/>
  <c r="I21" i="192"/>
  <c r="I37" i="192" s="1"/>
  <c r="I41" i="192" s="1"/>
  <c r="I43" i="192" s="1"/>
  <c r="I45" i="192" s="1"/>
  <c r="I47" i="192" s="1"/>
  <c r="H21" i="192"/>
  <c r="H37" i="192" s="1"/>
  <c r="H41" i="192" s="1"/>
  <c r="H43" i="192" s="1"/>
  <c r="H45" i="192" s="1"/>
  <c r="H47" i="192" s="1"/>
  <c r="G21" i="192"/>
  <c r="G37" i="192" s="1"/>
  <c r="G41" i="192" s="1"/>
  <c r="G43" i="192" s="1"/>
  <c r="G45" i="192" s="1"/>
  <c r="G47" i="192" s="1"/>
  <c r="F21" i="192"/>
  <c r="E21" i="192"/>
  <c r="E37" i="192" s="1"/>
  <c r="E41" i="192" s="1"/>
  <c r="E43" i="192" s="1"/>
  <c r="E45" i="192" s="1"/>
  <c r="E47" i="192" s="1"/>
  <c r="D21" i="192"/>
  <c r="D37" i="192" s="1"/>
  <c r="D41" i="192" s="1"/>
  <c r="D43" i="192" s="1"/>
  <c r="D45" i="192" s="1"/>
  <c r="D47" i="192" s="1"/>
  <c r="C21" i="192"/>
  <c r="C37" i="192" s="1"/>
  <c r="C41" i="192" s="1"/>
  <c r="C43" i="192" s="1"/>
  <c r="C45" i="192" s="1"/>
  <c r="C47" i="192" s="1"/>
  <c r="AA21" i="193"/>
  <c r="AA37" i="193" s="1"/>
  <c r="AA41" i="193" s="1"/>
  <c r="AA43" i="193" s="1"/>
  <c r="AA45" i="193" s="1"/>
  <c r="AA47" i="193" s="1"/>
  <c r="Y21" i="193"/>
  <c r="Y37" i="193" s="1"/>
  <c r="Y41" i="193" s="1"/>
  <c r="Y43" i="193" s="1"/>
  <c r="Y45" i="193" s="1"/>
  <c r="Y47" i="193" s="1"/>
  <c r="X21" i="193"/>
  <c r="W21" i="193"/>
  <c r="W37" i="193" s="1"/>
  <c r="W41" i="193" s="1"/>
  <c r="W43" i="193" s="1"/>
  <c r="W45" i="193" s="1"/>
  <c r="W47" i="193" s="1"/>
  <c r="V21" i="193"/>
  <c r="V37" i="193" s="1"/>
  <c r="V41" i="193" s="1"/>
  <c r="V43" i="193" s="1"/>
  <c r="V45" i="193" s="1"/>
  <c r="V47" i="193" s="1"/>
  <c r="U21" i="193"/>
  <c r="U37" i="193" s="1"/>
  <c r="U41" i="193" s="1"/>
  <c r="U43" i="193" s="1"/>
  <c r="U45" i="193" s="1"/>
  <c r="U47" i="193" s="1"/>
  <c r="T21" i="193"/>
  <c r="T37" i="193" s="1"/>
  <c r="T41" i="193" s="1"/>
  <c r="T43" i="193" s="1"/>
  <c r="T45" i="193" s="1"/>
  <c r="T47" i="193" s="1"/>
  <c r="S21" i="193"/>
  <c r="S37" i="193" s="1"/>
  <c r="S41" i="193" s="1"/>
  <c r="S43" i="193" s="1"/>
  <c r="S45" i="193" s="1"/>
  <c r="S47" i="193" s="1"/>
  <c r="R21" i="193"/>
  <c r="R37" i="193" s="1"/>
  <c r="R41" i="193" s="1"/>
  <c r="R43" i="193" s="1"/>
  <c r="R45" i="193" s="1"/>
  <c r="R47" i="193" s="1"/>
  <c r="Q21" i="193"/>
  <c r="Q37" i="193" s="1"/>
  <c r="Q41" i="193" s="1"/>
  <c r="Q43" i="193" s="1"/>
  <c r="Q45" i="193" s="1"/>
  <c r="Q47" i="193" s="1"/>
  <c r="P21" i="193"/>
  <c r="P37" i="193" s="1"/>
  <c r="P41" i="193" s="1"/>
  <c r="P43" i="193" s="1"/>
  <c r="P45" i="193" s="1"/>
  <c r="P47" i="193" s="1"/>
  <c r="O21" i="193"/>
  <c r="O37" i="193" s="1"/>
  <c r="O41" i="193" s="1"/>
  <c r="O43" i="193" s="1"/>
  <c r="O45" i="193" s="1"/>
  <c r="O47" i="193" s="1"/>
  <c r="N21" i="193"/>
  <c r="N37" i="193" s="1"/>
  <c r="N41" i="193" s="1"/>
  <c r="N43" i="193" s="1"/>
  <c r="N45" i="193" s="1"/>
  <c r="N47" i="193" s="1"/>
  <c r="M21" i="193"/>
  <c r="M37" i="193" s="1"/>
  <c r="M41" i="193" s="1"/>
  <c r="M43" i="193" s="1"/>
  <c r="M45" i="193" s="1"/>
  <c r="M47" i="193" s="1"/>
  <c r="L21" i="193"/>
  <c r="L37" i="193" s="1"/>
  <c r="L41" i="193" s="1"/>
  <c r="L43" i="193" s="1"/>
  <c r="L45" i="193" s="1"/>
  <c r="L47" i="193" s="1"/>
  <c r="K21" i="193"/>
  <c r="K37" i="193" s="1"/>
  <c r="K41" i="193" s="1"/>
  <c r="K43" i="193" s="1"/>
  <c r="K45" i="193" s="1"/>
  <c r="K47" i="193" s="1"/>
  <c r="J21" i="193"/>
  <c r="J37" i="193" s="1"/>
  <c r="J41" i="193" s="1"/>
  <c r="J43" i="193" s="1"/>
  <c r="J45" i="193" s="1"/>
  <c r="J47" i="193" s="1"/>
  <c r="I21" i="193"/>
  <c r="I37" i="193" s="1"/>
  <c r="I41" i="193" s="1"/>
  <c r="I43" i="193" s="1"/>
  <c r="I45" i="193" s="1"/>
  <c r="I47" i="193" s="1"/>
  <c r="H21" i="193"/>
  <c r="H37" i="193" s="1"/>
  <c r="H41" i="193" s="1"/>
  <c r="H43" i="193" s="1"/>
  <c r="H45" i="193" s="1"/>
  <c r="H47" i="193" s="1"/>
  <c r="G21" i="193"/>
  <c r="G37" i="193" s="1"/>
  <c r="G41" i="193" s="1"/>
  <c r="G43" i="193" s="1"/>
  <c r="G45" i="193" s="1"/>
  <c r="G47" i="193" s="1"/>
  <c r="F21" i="193"/>
  <c r="E21" i="193"/>
  <c r="E37" i="193" s="1"/>
  <c r="E41" i="193" s="1"/>
  <c r="E43" i="193" s="1"/>
  <c r="E45" i="193" s="1"/>
  <c r="E47" i="193" s="1"/>
  <c r="D21" i="193"/>
  <c r="D37" i="193" s="1"/>
  <c r="D41" i="193" s="1"/>
  <c r="D43" i="193" s="1"/>
  <c r="D45" i="193" s="1"/>
  <c r="D47" i="193" s="1"/>
  <c r="C21" i="193"/>
  <c r="C37" i="193" s="1"/>
  <c r="C41" i="193" s="1"/>
  <c r="C43" i="193" s="1"/>
  <c r="C45" i="193" s="1"/>
  <c r="C47" i="193" s="1"/>
  <c r="AA21" i="194"/>
  <c r="AA37" i="194" s="1"/>
  <c r="AA41" i="194" s="1"/>
  <c r="AA43" i="194" s="1"/>
  <c r="AA45" i="194" s="1"/>
  <c r="AA47" i="194" s="1"/>
  <c r="Y21" i="194"/>
  <c r="Y37" i="194" s="1"/>
  <c r="Y41" i="194" s="1"/>
  <c r="Y43" i="194" s="1"/>
  <c r="Y45" i="194" s="1"/>
  <c r="Y47" i="194" s="1"/>
  <c r="X21" i="194"/>
  <c r="Z21" i="194" s="1"/>
  <c r="W21" i="194"/>
  <c r="W37" i="194" s="1"/>
  <c r="W41" i="194" s="1"/>
  <c r="W43" i="194" s="1"/>
  <c r="W45" i="194" s="1"/>
  <c r="W47" i="194" s="1"/>
  <c r="V21" i="194"/>
  <c r="V37" i="194" s="1"/>
  <c r="V41" i="194" s="1"/>
  <c r="V43" i="194" s="1"/>
  <c r="V45" i="194" s="1"/>
  <c r="V47" i="194" s="1"/>
  <c r="U21" i="194"/>
  <c r="U37" i="194" s="1"/>
  <c r="U41" i="194" s="1"/>
  <c r="U43" i="194" s="1"/>
  <c r="U45" i="194" s="1"/>
  <c r="U47" i="194" s="1"/>
  <c r="T21" i="194"/>
  <c r="T37" i="194" s="1"/>
  <c r="T41" i="194" s="1"/>
  <c r="T43" i="194" s="1"/>
  <c r="T45" i="194" s="1"/>
  <c r="T47" i="194" s="1"/>
  <c r="S21" i="194"/>
  <c r="S37" i="194" s="1"/>
  <c r="S41" i="194" s="1"/>
  <c r="S43" i="194" s="1"/>
  <c r="S45" i="194" s="1"/>
  <c r="S47" i="194" s="1"/>
  <c r="R21" i="194"/>
  <c r="R37" i="194" s="1"/>
  <c r="R41" i="194" s="1"/>
  <c r="R43" i="194" s="1"/>
  <c r="R45" i="194" s="1"/>
  <c r="R47" i="194" s="1"/>
  <c r="Q21" i="194"/>
  <c r="Q37" i="194" s="1"/>
  <c r="Q41" i="194" s="1"/>
  <c r="Q43" i="194" s="1"/>
  <c r="Q45" i="194" s="1"/>
  <c r="Q47" i="194" s="1"/>
  <c r="P21" i="194"/>
  <c r="P37" i="194" s="1"/>
  <c r="P41" i="194" s="1"/>
  <c r="P43" i="194" s="1"/>
  <c r="P45" i="194" s="1"/>
  <c r="P47" i="194" s="1"/>
  <c r="O21" i="194"/>
  <c r="O37" i="194" s="1"/>
  <c r="O41" i="194" s="1"/>
  <c r="O43" i="194" s="1"/>
  <c r="O45" i="194" s="1"/>
  <c r="O47" i="194" s="1"/>
  <c r="N21" i="194"/>
  <c r="N37" i="194" s="1"/>
  <c r="N41" i="194" s="1"/>
  <c r="N43" i="194" s="1"/>
  <c r="N45" i="194" s="1"/>
  <c r="N47" i="194" s="1"/>
  <c r="M21" i="194"/>
  <c r="M37" i="194" s="1"/>
  <c r="M41" i="194" s="1"/>
  <c r="M43" i="194" s="1"/>
  <c r="M45" i="194" s="1"/>
  <c r="M47" i="194" s="1"/>
  <c r="L21" i="194"/>
  <c r="L37" i="194" s="1"/>
  <c r="L41" i="194" s="1"/>
  <c r="L43" i="194" s="1"/>
  <c r="L45" i="194" s="1"/>
  <c r="L47" i="194" s="1"/>
  <c r="K21" i="194"/>
  <c r="K37" i="194" s="1"/>
  <c r="K41" i="194" s="1"/>
  <c r="K43" i="194" s="1"/>
  <c r="K45" i="194" s="1"/>
  <c r="K47" i="194" s="1"/>
  <c r="J21" i="194"/>
  <c r="J37" i="194" s="1"/>
  <c r="J41" i="194" s="1"/>
  <c r="J43" i="194" s="1"/>
  <c r="J45" i="194" s="1"/>
  <c r="J47" i="194" s="1"/>
  <c r="I21" i="194"/>
  <c r="I37" i="194" s="1"/>
  <c r="I41" i="194" s="1"/>
  <c r="I43" i="194" s="1"/>
  <c r="I45" i="194" s="1"/>
  <c r="I47" i="194" s="1"/>
  <c r="H21" i="194"/>
  <c r="H37" i="194" s="1"/>
  <c r="H41" i="194" s="1"/>
  <c r="H43" i="194" s="1"/>
  <c r="H45" i="194" s="1"/>
  <c r="H47" i="194" s="1"/>
  <c r="G21" i="194"/>
  <c r="G37" i="194" s="1"/>
  <c r="G41" i="194" s="1"/>
  <c r="G43" i="194" s="1"/>
  <c r="G45" i="194" s="1"/>
  <c r="G47" i="194" s="1"/>
  <c r="F21" i="194"/>
  <c r="X37" i="194" s="1"/>
  <c r="E21" i="194"/>
  <c r="E37" i="194" s="1"/>
  <c r="E41" i="194" s="1"/>
  <c r="E43" i="194" s="1"/>
  <c r="E45" i="194" s="1"/>
  <c r="E47" i="194" s="1"/>
  <c r="D21" i="194"/>
  <c r="D37" i="194" s="1"/>
  <c r="D41" i="194" s="1"/>
  <c r="D43" i="194" s="1"/>
  <c r="D45" i="194" s="1"/>
  <c r="D47" i="194" s="1"/>
  <c r="C21" i="194"/>
  <c r="C37" i="194" s="1"/>
  <c r="C41" i="194" s="1"/>
  <c r="C43" i="194" s="1"/>
  <c r="C45" i="194" s="1"/>
  <c r="C47" i="194" s="1"/>
  <c r="AA21" i="195"/>
  <c r="AA37" i="195" s="1"/>
  <c r="AA41" i="195" s="1"/>
  <c r="AA43" i="195" s="1"/>
  <c r="AA45" i="195" s="1"/>
  <c r="AA47" i="195" s="1"/>
  <c r="Y21" i="195"/>
  <c r="Y37" i="195" s="1"/>
  <c r="Y41" i="195" s="1"/>
  <c r="Y43" i="195" s="1"/>
  <c r="Y45" i="195" s="1"/>
  <c r="Y47" i="195" s="1"/>
  <c r="X21" i="195"/>
  <c r="W21" i="195"/>
  <c r="W37" i="195" s="1"/>
  <c r="W41" i="195" s="1"/>
  <c r="W43" i="195" s="1"/>
  <c r="W45" i="195" s="1"/>
  <c r="W47" i="195" s="1"/>
  <c r="V21" i="195"/>
  <c r="V37" i="195" s="1"/>
  <c r="V41" i="195" s="1"/>
  <c r="V43" i="195" s="1"/>
  <c r="V45" i="195" s="1"/>
  <c r="V47" i="195" s="1"/>
  <c r="U21" i="195"/>
  <c r="U37" i="195" s="1"/>
  <c r="U41" i="195" s="1"/>
  <c r="U43" i="195" s="1"/>
  <c r="U45" i="195" s="1"/>
  <c r="U47" i="195" s="1"/>
  <c r="T21" i="195"/>
  <c r="T37" i="195" s="1"/>
  <c r="T41" i="195" s="1"/>
  <c r="T43" i="195" s="1"/>
  <c r="T45" i="195" s="1"/>
  <c r="T47" i="195" s="1"/>
  <c r="S21" i="195"/>
  <c r="S37" i="195" s="1"/>
  <c r="S41" i="195" s="1"/>
  <c r="S43" i="195" s="1"/>
  <c r="S45" i="195" s="1"/>
  <c r="S47" i="195" s="1"/>
  <c r="R21" i="195"/>
  <c r="R37" i="195" s="1"/>
  <c r="R41" i="195" s="1"/>
  <c r="R43" i="195" s="1"/>
  <c r="R45" i="195" s="1"/>
  <c r="R47" i="195" s="1"/>
  <c r="Q21" i="195"/>
  <c r="Q37" i="195" s="1"/>
  <c r="Q41" i="195" s="1"/>
  <c r="Q43" i="195" s="1"/>
  <c r="Q45" i="195" s="1"/>
  <c r="Q47" i="195" s="1"/>
  <c r="P21" i="195"/>
  <c r="P37" i="195" s="1"/>
  <c r="P41" i="195" s="1"/>
  <c r="P43" i="195" s="1"/>
  <c r="P45" i="195" s="1"/>
  <c r="P47" i="195" s="1"/>
  <c r="O21" i="195"/>
  <c r="O37" i="195" s="1"/>
  <c r="O41" i="195" s="1"/>
  <c r="O43" i="195" s="1"/>
  <c r="O45" i="195" s="1"/>
  <c r="O47" i="195" s="1"/>
  <c r="N21" i="195"/>
  <c r="N37" i="195" s="1"/>
  <c r="N41" i="195" s="1"/>
  <c r="N43" i="195" s="1"/>
  <c r="N45" i="195" s="1"/>
  <c r="N47" i="195" s="1"/>
  <c r="M21" i="195"/>
  <c r="M37" i="195" s="1"/>
  <c r="M41" i="195" s="1"/>
  <c r="M43" i="195" s="1"/>
  <c r="M45" i="195" s="1"/>
  <c r="M47" i="195" s="1"/>
  <c r="L21" i="195"/>
  <c r="L37" i="195" s="1"/>
  <c r="L41" i="195" s="1"/>
  <c r="L43" i="195" s="1"/>
  <c r="L45" i="195" s="1"/>
  <c r="L47" i="195" s="1"/>
  <c r="K21" i="195"/>
  <c r="K37" i="195" s="1"/>
  <c r="K41" i="195" s="1"/>
  <c r="K43" i="195" s="1"/>
  <c r="K45" i="195" s="1"/>
  <c r="K47" i="195" s="1"/>
  <c r="J21" i="195"/>
  <c r="J37" i="195" s="1"/>
  <c r="J41" i="195" s="1"/>
  <c r="J43" i="195" s="1"/>
  <c r="J45" i="195" s="1"/>
  <c r="J47" i="195" s="1"/>
  <c r="I21" i="195"/>
  <c r="I37" i="195" s="1"/>
  <c r="I41" i="195" s="1"/>
  <c r="I43" i="195" s="1"/>
  <c r="I45" i="195" s="1"/>
  <c r="I47" i="195" s="1"/>
  <c r="H21" i="195"/>
  <c r="H37" i="195" s="1"/>
  <c r="H41" i="195" s="1"/>
  <c r="H43" i="195" s="1"/>
  <c r="H45" i="195" s="1"/>
  <c r="H47" i="195" s="1"/>
  <c r="G21" i="195"/>
  <c r="G37" i="195" s="1"/>
  <c r="G41" i="195" s="1"/>
  <c r="G43" i="195" s="1"/>
  <c r="G45" i="195" s="1"/>
  <c r="G47" i="195" s="1"/>
  <c r="F21" i="195"/>
  <c r="E21" i="195"/>
  <c r="E37" i="195" s="1"/>
  <c r="E41" i="195" s="1"/>
  <c r="E43" i="195" s="1"/>
  <c r="E45" i="195" s="1"/>
  <c r="E47" i="195" s="1"/>
  <c r="D21" i="195"/>
  <c r="D37" i="195" s="1"/>
  <c r="D41" i="195" s="1"/>
  <c r="D43" i="195" s="1"/>
  <c r="D45" i="195" s="1"/>
  <c r="D47" i="195" s="1"/>
  <c r="C21" i="195"/>
  <c r="C37" i="195" s="1"/>
  <c r="C41" i="195" s="1"/>
  <c r="C43" i="195" s="1"/>
  <c r="C45" i="195" s="1"/>
  <c r="C47" i="195" s="1"/>
  <c r="AA21" i="196"/>
  <c r="AA37" i="196" s="1"/>
  <c r="AA41" i="196" s="1"/>
  <c r="AA43" i="196" s="1"/>
  <c r="AA45" i="196" s="1"/>
  <c r="AA47" i="196" s="1"/>
  <c r="Y21" i="196"/>
  <c r="Y37" i="196" s="1"/>
  <c r="Y41" i="196" s="1"/>
  <c r="Y43" i="196" s="1"/>
  <c r="Y45" i="196" s="1"/>
  <c r="Y47" i="196" s="1"/>
  <c r="X21" i="196"/>
  <c r="W21" i="196"/>
  <c r="W37" i="196" s="1"/>
  <c r="W41" i="196" s="1"/>
  <c r="W43" i="196" s="1"/>
  <c r="W45" i="196" s="1"/>
  <c r="W47" i="196" s="1"/>
  <c r="V21" i="196"/>
  <c r="V37" i="196" s="1"/>
  <c r="V41" i="196" s="1"/>
  <c r="V43" i="196" s="1"/>
  <c r="V45" i="196" s="1"/>
  <c r="V47" i="196" s="1"/>
  <c r="U21" i="196"/>
  <c r="U37" i="196" s="1"/>
  <c r="U41" i="196" s="1"/>
  <c r="U43" i="196" s="1"/>
  <c r="U45" i="196" s="1"/>
  <c r="U47" i="196" s="1"/>
  <c r="T21" i="196"/>
  <c r="T37" i="196" s="1"/>
  <c r="T41" i="196" s="1"/>
  <c r="T43" i="196" s="1"/>
  <c r="T45" i="196" s="1"/>
  <c r="T47" i="196" s="1"/>
  <c r="S21" i="196"/>
  <c r="S37" i="196" s="1"/>
  <c r="S41" i="196" s="1"/>
  <c r="S43" i="196" s="1"/>
  <c r="S45" i="196" s="1"/>
  <c r="S47" i="196" s="1"/>
  <c r="R21" i="196"/>
  <c r="R37" i="196" s="1"/>
  <c r="R41" i="196" s="1"/>
  <c r="R43" i="196" s="1"/>
  <c r="R45" i="196" s="1"/>
  <c r="R47" i="196" s="1"/>
  <c r="Q21" i="196"/>
  <c r="Q37" i="196" s="1"/>
  <c r="Q41" i="196" s="1"/>
  <c r="Q43" i="196" s="1"/>
  <c r="Q45" i="196" s="1"/>
  <c r="Q47" i="196" s="1"/>
  <c r="P21" i="196"/>
  <c r="P37" i="196" s="1"/>
  <c r="P41" i="196" s="1"/>
  <c r="P43" i="196" s="1"/>
  <c r="P45" i="196" s="1"/>
  <c r="P47" i="196" s="1"/>
  <c r="O21" i="196"/>
  <c r="O37" i="196" s="1"/>
  <c r="O41" i="196" s="1"/>
  <c r="O43" i="196" s="1"/>
  <c r="O45" i="196" s="1"/>
  <c r="O47" i="196" s="1"/>
  <c r="N21" i="196"/>
  <c r="N37" i="196" s="1"/>
  <c r="N41" i="196" s="1"/>
  <c r="N43" i="196" s="1"/>
  <c r="N45" i="196" s="1"/>
  <c r="N47" i="196" s="1"/>
  <c r="M21" i="196"/>
  <c r="M37" i="196" s="1"/>
  <c r="M41" i="196" s="1"/>
  <c r="M43" i="196" s="1"/>
  <c r="M45" i="196" s="1"/>
  <c r="M47" i="196" s="1"/>
  <c r="L21" i="196"/>
  <c r="L37" i="196" s="1"/>
  <c r="L41" i="196" s="1"/>
  <c r="L43" i="196" s="1"/>
  <c r="L45" i="196" s="1"/>
  <c r="L47" i="196" s="1"/>
  <c r="K21" i="196"/>
  <c r="K37" i="196" s="1"/>
  <c r="K41" i="196" s="1"/>
  <c r="K43" i="196" s="1"/>
  <c r="K45" i="196" s="1"/>
  <c r="K47" i="196" s="1"/>
  <c r="J21" i="196"/>
  <c r="J37" i="196" s="1"/>
  <c r="J41" i="196" s="1"/>
  <c r="J43" i="196" s="1"/>
  <c r="J45" i="196" s="1"/>
  <c r="J47" i="196" s="1"/>
  <c r="I21" i="196"/>
  <c r="I37" i="196" s="1"/>
  <c r="I41" i="196" s="1"/>
  <c r="I43" i="196" s="1"/>
  <c r="I45" i="196" s="1"/>
  <c r="I47" i="196" s="1"/>
  <c r="H21" i="196"/>
  <c r="H37" i="196" s="1"/>
  <c r="H41" i="196" s="1"/>
  <c r="H43" i="196" s="1"/>
  <c r="H45" i="196" s="1"/>
  <c r="H47" i="196" s="1"/>
  <c r="G21" i="196"/>
  <c r="G37" i="196" s="1"/>
  <c r="G41" i="196" s="1"/>
  <c r="G43" i="196" s="1"/>
  <c r="G45" i="196" s="1"/>
  <c r="G47" i="196" s="1"/>
  <c r="F21" i="196"/>
  <c r="E21" i="196"/>
  <c r="E37" i="196" s="1"/>
  <c r="E41" i="196" s="1"/>
  <c r="E43" i="196" s="1"/>
  <c r="E45" i="196" s="1"/>
  <c r="E47" i="196" s="1"/>
  <c r="D21" i="196"/>
  <c r="D37" i="196" s="1"/>
  <c r="D41" i="196" s="1"/>
  <c r="D43" i="196" s="1"/>
  <c r="D45" i="196" s="1"/>
  <c r="D47" i="196" s="1"/>
  <c r="C21" i="196"/>
  <c r="C37" i="196" s="1"/>
  <c r="C41" i="196" s="1"/>
  <c r="C43" i="196" s="1"/>
  <c r="C45" i="196" s="1"/>
  <c r="C47" i="196" s="1"/>
  <c r="AA21" i="197"/>
  <c r="AA37" i="197" s="1"/>
  <c r="AA41" i="197" s="1"/>
  <c r="AA43" i="197" s="1"/>
  <c r="AA45" i="197" s="1"/>
  <c r="AA47" i="197" s="1"/>
  <c r="Y21" i="197"/>
  <c r="Y37" i="197" s="1"/>
  <c r="Y41" i="197" s="1"/>
  <c r="Y43" i="197" s="1"/>
  <c r="Y45" i="197" s="1"/>
  <c r="Y47" i="197" s="1"/>
  <c r="X21" i="197"/>
  <c r="W21" i="197"/>
  <c r="W37" i="197" s="1"/>
  <c r="W41" i="197" s="1"/>
  <c r="W43" i="197" s="1"/>
  <c r="W45" i="197" s="1"/>
  <c r="W47" i="197" s="1"/>
  <c r="V21" i="197"/>
  <c r="V37" i="197" s="1"/>
  <c r="V41" i="197" s="1"/>
  <c r="V43" i="197" s="1"/>
  <c r="V45" i="197" s="1"/>
  <c r="V47" i="197" s="1"/>
  <c r="U21" i="197"/>
  <c r="U37" i="197" s="1"/>
  <c r="U41" i="197" s="1"/>
  <c r="U43" i="197" s="1"/>
  <c r="U45" i="197" s="1"/>
  <c r="U47" i="197" s="1"/>
  <c r="T21" i="197"/>
  <c r="T37" i="197" s="1"/>
  <c r="T41" i="197" s="1"/>
  <c r="T43" i="197" s="1"/>
  <c r="T45" i="197" s="1"/>
  <c r="T47" i="197" s="1"/>
  <c r="S21" i="197"/>
  <c r="S37" i="197" s="1"/>
  <c r="S41" i="197" s="1"/>
  <c r="S43" i="197" s="1"/>
  <c r="S45" i="197" s="1"/>
  <c r="S47" i="197" s="1"/>
  <c r="R21" i="197"/>
  <c r="R37" i="197" s="1"/>
  <c r="R41" i="197" s="1"/>
  <c r="R43" i="197" s="1"/>
  <c r="R45" i="197" s="1"/>
  <c r="R47" i="197" s="1"/>
  <c r="Q21" i="197"/>
  <c r="Q37" i="197" s="1"/>
  <c r="Q41" i="197" s="1"/>
  <c r="Q43" i="197" s="1"/>
  <c r="Q45" i="197" s="1"/>
  <c r="Q47" i="197" s="1"/>
  <c r="P21" i="197"/>
  <c r="P37" i="197" s="1"/>
  <c r="P41" i="197" s="1"/>
  <c r="P43" i="197" s="1"/>
  <c r="P45" i="197" s="1"/>
  <c r="P47" i="197" s="1"/>
  <c r="O21" i="197"/>
  <c r="O37" i="197" s="1"/>
  <c r="O41" i="197" s="1"/>
  <c r="O43" i="197" s="1"/>
  <c r="O45" i="197" s="1"/>
  <c r="O47" i="197" s="1"/>
  <c r="N21" i="197"/>
  <c r="N37" i="197" s="1"/>
  <c r="N41" i="197" s="1"/>
  <c r="N43" i="197" s="1"/>
  <c r="N45" i="197" s="1"/>
  <c r="N47" i="197" s="1"/>
  <c r="M21" i="197"/>
  <c r="M37" i="197" s="1"/>
  <c r="M41" i="197" s="1"/>
  <c r="M43" i="197" s="1"/>
  <c r="M45" i="197" s="1"/>
  <c r="M47" i="197" s="1"/>
  <c r="L21" i="197"/>
  <c r="L37" i="197" s="1"/>
  <c r="L41" i="197" s="1"/>
  <c r="L43" i="197" s="1"/>
  <c r="L45" i="197" s="1"/>
  <c r="L47" i="197" s="1"/>
  <c r="K21" i="197"/>
  <c r="K37" i="197" s="1"/>
  <c r="K41" i="197" s="1"/>
  <c r="K43" i="197" s="1"/>
  <c r="K45" i="197" s="1"/>
  <c r="K47" i="197" s="1"/>
  <c r="J21" i="197"/>
  <c r="J37" i="197" s="1"/>
  <c r="J41" i="197" s="1"/>
  <c r="J43" i="197" s="1"/>
  <c r="J45" i="197" s="1"/>
  <c r="J47" i="197" s="1"/>
  <c r="I21" i="197"/>
  <c r="I37" i="197" s="1"/>
  <c r="I41" i="197" s="1"/>
  <c r="I43" i="197" s="1"/>
  <c r="I45" i="197" s="1"/>
  <c r="I47" i="197" s="1"/>
  <c r="H21" i="197"/>
  <c r="H37" i="197" s="1"/>
  <c r="H41" i="197" s="1"/>
  <c r="H43" i="197" s="1"/>
  <c r="H45" i="197" s="1"/>
  <c r="H47" i="197" s="1"/>
  <c r="G21" i="197"/>
  <c r="G37" i="197" s="1"/>
  <c r="G41" i="197" s="1"/>
  <c r="G43" i="197" s="1"/>
  <c r="G45" i="197" s="1"/>
  <c r="G47" i="197" s="1"/>
  <c r="F21" i="197"/>
  <c r="E21" i="197"/>
  <c r="E37" i="197" s="1"/>
  <c r="E41" i="197" s="1"/>
  <c r="E43" i="197" s="1"/>
  <c r="E45" i="197" s="1"/>
  <c r="E47" i="197" s="1"/>
  <c r="D21" i="197"/>
  <c r="D37" i="197" s="1"/>
  <c r="D41" i="197" s="1"/>
  <c r="D43" i="197" s="1"/>
  <c r="D45" i="197" s="1"/>
  <c r="D47" i="197" s="1"/>
  <c r="C21" i="197"/>
  <c r="C37" i="197" s="1"/>
  <c r="C41" i="197" s="1"/>
  <c r="C43" i="197" s="1"/>
  <c r="C45" i="197" s="1"/>
  <c r="C47" i="197" s="1"/>
  <c r="AA21" i="198"/>
  <c r="AA37" i="198" s="1"/>
  <c r="AA41" i="198" s="1"/>
  <c r="AA43" i="198" s="1"/>
  <c r="AA45" i="198" s="1"/>
  <c r="AA47" i="198" s="1"/>
  <c r="Y21" i="198"/>
  <c r="Y37" i="198" s="1"/>
  <c r="Y41" i="198" s="1"/>
  <c r="Y43" i="198" s="1"/>
  <c r="Y45" i="198" s="1"/>
  <c r="Y47" i="198" s="1"/>
  <c r="X21" i="198"/>
  <c r="W21" i="198"/>
  <c r="W37" i="198" s="1"/>
  <c r="W41" i="198" s="1"/>
  <c r="W43" i="198" s="1"/>
  <c r="W45" i="198" s="1"/>
  <c r="W47" i="198" s="1"/>
  <c r="V21" i="198"/>
  <c r="V37" i="198" s="1"/>
  <c r="V41" i="198" s="1"/>
  <c r="V43" i="198" s="1"/>
  <c r="V45" i="198" s="1"/>
  <c r="V47" i="198" s="1"/>
  <c r="U21" i="198"/>
  <c r="U37" i="198" s="1"/>
  <c r="U41" i="198" s="1"/>
  <c r="U43" i="198" s="1"/>
  <c r="U45" i="198" s="1"/>
  <c r="U47" i="198" s="1"/>
  <c r="T21" i="198"/>
  <c r="T37" i="198" s="1"/>
  <c r="T41" i="198" s="1"/>
  <c r="T43" i="198" s="1"/>
  <c r="T45" i="198" s="1"/>
  <c r="T47" i="198" s="1"/>
  <c r="S21" i="198"/>
  <c r="S37" i="198" s="1"/>
  <c r="S41" i="198" s="1"/>
  <c r="S43" i="198" s="1"/>
  <c r="S45" i="198" s="1"/>
  <c r="S47" i="198" s="1"/>
  <c r="R21" i="198"/>
  <c r="R37" i="198" s="1"/>
  <c r="R41" i="198" s="1"/>
  <c r="R43" i="198" s="1"/>
  <c r="R45" i="198" s="1"/>
  <c r="R47" i="198" s="1"/>
  <c r="Q21" i="198"/>
  <c r="Q37" i="198" s="1"/>
  <c r="Q41" i="198" s="1"/>
  <c r="Q43" i="198" s="1"/>
  <c r="Q45" i="198" s="1"/>
  <c r="Q47" i="198" s="1"/>
  <c r="P21" i="198"/>
  <c r="P37" i="198" s="1"/>
  <c r="P41" i="198" s="1"/>
  <c r="P43" i="198" s="1"/>
  <c r="P45" i="198" s="1"/>
  <c r="P47" i="198" s="1"/>
  <c r="O21" i="198"/>
  <c r="O37" i="198" s="1"/>
  <c r="O41" i="198" s="1"/>
  <c r="O43" i="198" s="1"/>
  <c r="O45" i="198" s="1"/>
  <c r="O47" i="198" s="1"/>
  <c r="N21" i="198"/>
  <c r="N37" i="198" s="1"/>
  <c r="N41" i="198" s="1"/>
  <c r="N43" i="198" s="1"/>
  <c r="N45" i="198" s="1"/>
  <c r="N47" i="198" s="1"/>
  <c r="M21" i="198"/>
  <c r="M37" i="198" s="1"/>
  <c r="M41" i="198" s="1"/>
  <c r="M43" i="198" s="1"/>
  <c r="M45" i="198" s="1"/>
  <c r="M47" i="198" s="1"/>
  <c r="L21" i="198"/>
  <c r="L37" i="198" s="1"/>
  <c r="L41" i="198" s="1"/>
  <c r="L43" i="198" s="1"/>
  <c r="L45" i="198" s="1"/>
  <c r="L47" i="198" s="1"/>
  <c r="K21" i="198"/>
  <c r="K37" i="198" s="1"/>
  <c r="K41" i="198" s="1"/>
  <c r="K43" i="198" s="1"/>
  <c r="K45" i="198" s="1"/>
  <c r="K47" i="198" s="1"/>
  <c r="J21" i="198"/>
  <c r="J37" i="198" s="1"/>
  <c r="J41" i="198" s="1"/>
  <c r="J43" i="198" s="1"/>
  <c r="J45" i="198" s="1"/>
  <c r="J47" i="198" s="1"/>
  <c r="I21" i="198"/>
  <c r="I37" i="198" s="1"/>
  <c r="I41" i="198" s="1"/>
  <c r="I43" i="198" s="1"/>
  <c r="I45" i="198" s="1"/>
  <c r="I47" i="198" s="1"/>
  <c r="H21" i="198"/>
  <c r="H37" i="198" s="1"/>
  <c r="H41" i="198" s="1"/>
  <c r="H43" i="198" s="1"/>
  <c r="H45" i="198" s="1"/>
  <c r="H47" i="198" s="1"/>
  <c r="G21" i="198"/>
  <c r="G37" i="198" s="1"/>
  <c r="G41" i="198" s="1"/>
  <c r="G43" i="198" s="1"/>
  <c r="G45" i="198" s="1"/>
  <c r="G47" i="198" s="1"/>
  <c r="F21" i="198"/>
  <c r="E21" i="198"/>
  <c r="E37" i="198" s="1"/>
  <c r="E41" i="198" s="1"/>
  <c r="E43" i="198" s="1"/>
  <c r="E45" i="198" s="1"/>
  <c r="E47" i="198" s="1"/>
  <c r="D21" i="198"/>
  <c r="D37" i="198" s="1"/>
  <c r="D41" i="198" s="1"/>
  <c r="D43" i="198" s="1"/>
  <c r="D45" i="198" s="1"/>
  <c r="D47" i="198" s="1"/>
  <c r="C21" i="198"/>
  <c r="C37" i="198" s="1"/>
  <c r="C41" i="198" s="1"/>
  <c r="C43" i="198" s="1"/>
  <c r="C45" i="198" s="1"/>
  <c r="C47" i="198" s="1"/>
  <c r="AA21" i="199"/>
  <c r="AA37" i="199" s="1"/>
  <c r="AA41" i="199" s="1"/>
  <c r="AA43" i="199" s="1"/>
  <c r="AA45" i="199" s="1"/>
  <c r="AA47" i="199" s="1"/>
  <c r="Y21" i="199"/>
  <c r="Y37" i="199" s="1"/>
  <c r="Y41" i="199" s="1"/>
  <c r="Y43" i="199" s="1"/>
  <c r="Y45" i="199" s="1"/>
  <c r="Y47" i="199" s="1"/>
  <c r="X21" i="199"/>
  <c r="W21" i="199"/>
  <c r="W37" i="199" s="1"/>
  <c r="W41" i="199" s="1"/>
  <c r="W43" i="199" s="1"/>
  <c r="W45" i="199" s="1"/>
  <c r="W47" i="199" s="1"/>
  <c r="V21" i="199"/>
  <c r="V37" i="199" s="1"/>
  <c r="V41" i="199" s="1"/>
  <c r="V43" i="199" s="1"/>
  <c r="V45" i="199" s="1"/>
  <c r="V47" i="199" s="1"/>
  <c r="U21" i="199"/>
  <c r="U37" i="199" s="1"/>
  <c r="U41" i="199" s="1"/>
  <c r="U43" i="199" s="1"/>
  <c r="U45" i="199" s="1"/>
  <c r="U47" i="199" s="1"/>
  <c r="T21" i="199"/>
  <c r="T37" i="199" s="1"/>
  <c r="T41" i="199" s="1"/>
  <c r="T43" i="199" s="1"/>
  <c r="T45" i="199" s="1"/>
  <c r="T47" i="199" s="1"/>
  <c r="S21" i="199"/>
  <c r="S37" i="199" s="1"/>
  <c r="S41" i="199" s="1"/>
  <c r="S43" i="199" s="1"/>
  <c r="S45" i="199" s="1"/>
  <c r="S47" i="199" s="1"/>
  <c r="R21" i="199"/>
  <c r="R37" i="199" s="1"/>
  <c r="R41" i="199" s="1"/>
  <c r="R43" i="199" s="1"/>
  <c r="R45" i="199" s="1"/>
  <c r="R47" i="199" s="1"/>
  <c r="Q21" i="199"/>
  <c r="Q37" i="199" s="1"/>
  <c r="Q41" i="199" s="1"/>
  <c r="Q43" i="199" s="1"/>
  <c r="Q45" i="199" s="1"/>
  <c r="Q47" i="199" s="1"/>
  <c r="P21" i="199"/>
  <c r="P37" i="199" s="1"/>
  <c r="P41" i="199" s="1"/>
  <c r="P43" i="199" s="1"/>
  <c r="P45" i="199" s="1"/>
  <c r="P47" i="199" s="1"/>
  <c r="O21" i="199"/>
  <c r="O37" i="199" s="1"/>
  <c r="O41" i="199" s="1"/>
  <c r="O43" i="199" s="1"/>
  <c r="O45" i="199" s="1"/>
  <c r="O47" i="199" s="1"/>
  <c r="N21" i="199"/>
  <c r="N37" i="199" s="1"/>
  <c r="N41" i="199" s="1"/>
  <c r="N43" i="199" s="1"/>
  <c r="N45" i="199" s="1"/>
  <c r="N47" i="199" s="1"/>
  <c r="M21" i="199"/>
  <c r="M37" i="199" s="1"/>
  <c r="M41" i="199" s="1"/>
  <c r="M43" i="199" s="1"/>
  <c r="M45" i="199" s="1"/>
  <c r="M47" i="199" s="1"/>
  <c r="L21" i="199"/>
  <c r="L37" i="199" s="1"/>
  <c r="L41" i="199" s="1"/>
  <c r="L43" i="199" s="1"/>
  <c r="L45" i="199" s="1"/>
  <c r="L47" i="199" s="1"/>
  <c r="K21" i="199"/>
  <c r="K37" i="199" s="1"/>
  <c r="K41" i="199" s="1"/>
  <c r="K43" i="199" s="1"/>
  <c r="K45" i="199" s="1"/>
  <c r="K47" i="199" s="1"/>
  <c r="J21" i="199"/>
  <c r="J37" i="199" s="1"/>
  <c r="J41" i="199" s="1"/>
  <c r="J43" i="199" s="1"/>
  <c r="J45" i="199" s="1"/>
  <c r="J47" i="199" s="1"/>
  <c r="I21" i="199"/>
  <c r="I37" i="199" s="1"/>
  <c r="I41" i="199" s="1"/>
  <c r="I43" i="199" s="1"/>
  <c r="I45" i="199" s="1"/>
  <c r="I47" i="199" s="1"/>
  <c r="H21" i="199"/>
  <c r="H37" i="199" s="1"/>
  <c r="H41" i="199" s="1"/>
  <c r="H43" i="199" s="1"/>
  <c r="H45" i="199" s="1"/>
  <c r="H47" i="199" s="1"/>
  <c r="G21" i="199"/>
  <c r="G37" i="199" s="1"/>
  <c r="G41" i="199" s="1"/>
  <c r="G43" i="199" s="1"/>
  <c r="G45" i="199" s="1"/>
  <c r="G47" i="199" s="1"/>
  <c r="F21" i="199"/>
  <c r="E21" i="199"/>
  <c r="E37" i="199" s="1"/>
  <c r="E41" i="199" s="1"/>
  <c r="E43" i="199" s="1"/>
  <c r="E45" i="199" s="1"/>
  <c r="E47" i="199" s="1"/>
  <c r="D21" i="199"/>
  <c r="D37" i="199" s="1"/>
  <c r="D41" i="199" s="1"/>
  <c r="D43" i="199" s="1"/>
  <c r="D45" i="199" s="1"/>
  <c r="D47" i="199" s="1"/>
  <c r="C21" i="199"/>
  <c r="C37" i="199" s="1"/>
  <c r="C41" i="199" s="1"/>
  <c r="C43" i="199" s="1"/>
  <c r="C45" i="199" s="1"/>
  <c r="C47" i="199" s="1"/>
  <c r="AA21" i="200"/>
  <c r="AA37" i="200" s="1"/>
  <c r="AA41" i="200" s="1"/>
  <c r="AA43" i="200" s="1"/>
  <c r="AA45" i="200" s="1"/>
  <c r="AA47" i="200" s="1"/>
  <c r="Y21" i="200"/>
  <c r="Y37" i="200" s="1"/>
  <c r="Y41" i="200" s="1"/>
  <c r="Y43" i="200" s="1"/>
  <c r="Y45" i="200" s="1"/>
  <c r="Y47" i="200" s="1"/>
  <c r="X21" i="200"/>
  <c r="Z21" i="200" s="1"/>
  <c r="W21" i="200"/>
  <c r="W37" i="200" s="1"/>
  <c r="W41" i="200" s="1"/>
  <c r="W43" i="200" s="1"/>
  <c r="W45" i="200" s="1"/>
  <c r="W47" i="200" s="1"/>
  <c r="V21" i="200"/>
  <c r="V37" i="200" s="1"/>
  <c r="V41" i="200" s="1"/>
  <c r="V43" i="200" s="1"/>
  <c r="V45" i="200" s="1"/>
  <c r="V47" i="200" s="1"/>
  <c r="U21" i="200"/>
  <c r="U37" i="200" s="1"/>
  <c r="U41" i="200" s="1"/>
  <c r="U43" i="200" s="1"/>
  <c r="U45" i="200" s="1"/>
  <c r="U47" i="200" s="1"/>
  <c r="T21" i="200"/>
  <c r="T37" i="200" s="1"/>
  <c r="T41" i="200" s="1"/>
  <c r="T43" i="200" s="1"/>
  <c r="T45" i="200" s="1"/>
  <c r="T47" i="200" s="1"/>
  <c r="S21" i="200"/>
  <c r="S37" i="200" s="1"/>
  <c r="S41" i="200" s="1"/>
  <c r="S43" i="200" s="1"/>
  <c r="S45" i="200" s="1"/>
  <c r="S47" i="200" s="1"/>
  <c r="R21" i="200"/>
  <c r="R37" i="200" s="1"/>
  <c r="R41" i="200" s="1"/>
  <c r="R43" i="200" s="1"/>
  <c r="R45" i="200" s="1"/>
  <c r="R47" i="200" s="1"/>
  <c r="Q21" i="200"/>
  <c r="Q37" i="200" s="1"/>
  <c r="Q41" i="200" s="1"/>
  <c r="Q43" i="200" s="1"/>
  <c r="Q45" i="200" s="1"/>
  <c r="Q47" i="200" s="1"/>
  <c r="P21" i="200"/>
  <c r="P37" i="200" s="1"/>
  <c r="P41" i="200" s="1"/>
  <c r="P43" i="200" s="1"/>
  <c r="P45" i="200" s="1"/>
  <c r="P47" i="200" s="1"/>
  <c r="O21" i="200"/>
  <c r="O37" i="200" s="1"/>
  <c r="O41" i="200" s="1"/>
  <c r="O43" i="200" s="1"/>
  <c r="O45" i="200" s="1"/>
  <c r="O47" i="200" s="1"/>
  <c r="N21" i="200"/>
  <c r="N37" i="200" s="1"/>
  <c r="N41" i="200" s="1"/>
  <c r="N43" i="200" s="1"/>
  <c r="N45" i="200" s="1"/>
  <c r="N47" i="200" s="1"/>
  <c r="M21" i="200"/>
  <c r="M37" i="200" s="1"/>
  <c r="M41" i="200" s="1"/>
  <c r="M43" i="200" s="1"/>
  <c r="M45" i="200" s="1"/>
  <c r="M47" i="200" s="1"/>
  <c r="L21" i="200"/>
  <c r="L37" i="200" s="1"/>
  <c r="L41" i="200" s="1"/>
  <c r="L43" i="200" s="1"/>
  <c r="L45" i="200" s="1"/>
  <c r="L47" i="200" s="1"/>
  <c r="K21" i="200"/>
  <c r="K37" i="200" s="1"/>
  <c r="K41" i="200" s="1"/>
  <c r="K43" i="200" s="1"/>
  <c r="K45" i="200" s="1"/>
  <c r="K47" i="200" s="1"/>
  <c r="J21" i="200"/>
  <c r="J37" i="200" s="1"/>
  <c r="J41" i="200" s="1"/>
  <c r="J43" i="200" s="1"/>
  <c r="J45" i="200" s="1"/>
  <c r="J47" i="200" s="1"/>
  <c r="I21" i="200"/>
  <c r="I37" i="200" s="1"/>
  <c r="I41" i="200" s="1"/>
  <c r="I43" i="200" s="1"/>
  <c r="I45" i="200" s="1"/>
  <c r="I47" i="200" s="1"/>
  <c r="H21" i="200"/>
  <c r="H37" i="200" s="1"/>
  <c r="H41" i="200" s="1"/>
  <c r="H43" i="200" s="1"/>
  <c r="H45" i="200" s="1"/>
  <c r="H47" i="200" s="1"/>
  <c r="G21" i="200"/>
  <c r="G37" i="200" s="1"/>
  <c r="G41" i="200" s="1"/>
  <c r="G43" i="200" s="1"/>
  <c r="G45" i="200" s="1"/>
  <c r="G47" i="200" s="1"/>
  <c r="F21" i="200"/>
  <c r="X37" i="200" s="1"/>
  <c r="E21" i="200"/>
  <c r="E37" i="200" s="1"/>
  <c r="E41" i="200" s="1"/>
  <c r="E43" i="200" s="1"/>
  <c r="E45" i="200" s="1"/>
  <c r="E47" i="200" s="1"/>
  <c r="D21" i="200"/>
  <c r="D37" i="200" s="1"/>
  <c r="D41" i="200" s="1"/>
  <c r="D43" i="200" s="1"/>
  <c r="D45" i="200" s="1"/>
  <c r="D47" i="200" s="1"/>
  <c r="C21" i="200"/>
  <c r="C37" i="200" s="1"/>
  <c r="C41" i="200" s="1"/>
  <c r="C43" i="200" s="1"/>
  <c r="C45" i="200" s="1"/>
  <c r="C47" i="200" s="1"/>
  <c r="AA21" i="201"/>
  <c r="AA37" i="201" s="1"/>
  <c r="AA41" i="201" s="1"/>
  <c r="AA43" i="201" s="1"/>
  <c r="AA45" i="201" s="1"/>
  <c r="AA47" i="201" s="1"/>
  <c r="Y21" i="201"/>
  <c r="Y37" i="201" s="1"/>
  <c r="Y41" i="201" s="1"/>
  <c r="Y43" i="201" s="1"/>
  <c r="Y45" i="201" s="1"/>
  <c r="Y47" i="201" s="1"/>
  <c r="X21" i="201"/>
  <c r="W21" i="201"/>
  <c r="W37" i="201" s="1"/>
  <c r="W41" i="201" s="1"/>
  <c r="W43" i="201" s="1"/>
  <c r="W45" i="201" s="1"/>
  <c r="W47" i="201" s="1"/>
  <c r="V21" i="201"/>
  <c r="V37" i="201" s="1"/>
  <c r="V41" i="201" s="1"/>
  <c r="V43" i="201" s="1"/>
  <c r="V45" i="201" s="1"/>
  <c r="V47" i="201" s="1"/>
  <c r="U21" i="201"/>
  <c r="U37" i="201" s="1"/>
  <c r="U41" i="201" s="1"/>
  <c r="U43" i="201" s="1"/>
  <c r="U45" i="201" s="1"/>
  <c r="U47" i="201" s="1"/>
  <c r="T21" i="201"/>
  <c r="T37" i="201" s="1"/>
  <c r="T41" i="201" s="1"/>
  <c r="T43" i="201" s="1"/>
  <c r="T45" i="201" s="1"/>
  <c r="T47" i="201" s="1"/>
  <c r="S21" i="201"/>
  <c r="S37" i="201" s="1"/>
  <c r="S41" i="201" s="1"/>
  <c r="S43" i="201" s="1"/>
  <c r="S45" i="201" s="1"/>
  <c r="S47" i="201" s="1"/>
  <c r="R21" i="201"/>
  <c r="R37" i="201" s="1"/>
  <c r="R41" i="201" s="1"/>
  <c r="R43" i="201" s="1"/>
  <c r="R45" i="201" s="1"/>
  <c r="R47" i="201" s="1"/>
  <c r="Q21" i="201"/>
  <c r="Q37" i="201" s="1"/>
  <c r="Q41" i="201" s="1"/>
  <c r="Q43" i="201" s="1"/>
  <c r="Q45" i="201" s="1"/>
  <c r="Q47" i="201" s="1"/>
  <c r="P21" i="201"/>
  <c r="P37" i="201" s="1"/>
  <c r="P41" i="201" s="1"/>
  <c r="P43" i="201" s="1"/>
  <c r="P45" i="201" s="1"/>
  <c r="P47" i="201" s="1"/>
  <c r="O21" i="201"/>
  <c r="O37" i="201" s="1"/>
  <c r="O41" i="201" s="1"/>
  <c r="O43" i="201" s="1"/>
  <c r="O45" i="201" s="1"/>
  <c r="O47" i="201" s="1"/>
  <c r="N21" i="201"/>
  <c r="N37" i="201" s="1"/>
  <c r="N41" i="201" s="1"/>
  <c r="N43" i="201" s="1"/>
  <c r="N45" i="201" s="1"/>
  <c r="N47" i="201" s="1"/>
  <c r="M21" i="201"/>
  <c r="M37" i="201" s="1"/>
  <c r="M41" i="201" s="1"/>
  <c r="M43" i="201" s="1"/>
  <c r="M45" i="201" s="1"/>
  <c r="M47" i="201" s="1"/>
  <c r="L21" i="201"/>
  <c r="L37" i="201" s="1"/>
  <c r="L41" i="201" s="1"/>
  <c r="L43" i="201" s="1"/>
  <c r="L45" i="201" s="1"/>
  <c r="L47" i="201" s="1"/>
  <c r="K21" i="201"/>
  <c r="K37" i="201" s="1"/>
  <c r="K41" i="201" s="1"/>
  <c r="K43" i="201" s="1"/>
  <c r="K45" i="201" s="1"/>
  <c r="K47" i="201" s="1"/>
  <c r="J21" i="201"/>
  <c r="J37" i="201" s="1"/>
  <c r="J41" i="201" s="1"/>
  <c r="J43" i="201" s="1"/>
  <c r="J45" i="201" s="1"/>
  <c r="J47" i="201" s="1"/>
  <c r="I21" i="201"/>
  <c r="I37" i="201" s="1"/>
  <c r="I41" i="201" s="1"/>
  <c r="I43" i="201" s="1"/>
  <c r="I45" i="201" s="1"/>
  <c r="I47" i="201" s="1"/>
  <c r="H21" i="201"/>
  <c r="H37" i="201" s="1"/>
  <c r="H41" i="201" s="1"/>
  <c r="H43" i="201" s="1"/>
  <c r="H45" i="201" s="1"/>
  <c r="H47" i="201" s="1"/>
  <c r="G21" i="201"/>
  <c r="G37" i="201" s="1"/>
  <c r="G41" i="201" s="1"/>
  <c r="G43" i="201" s="1"/>
  <c r="G45" i="201" s="1"/>
  <c r="G47" i="201" s="1"/>
  <c r="F21" i="201"/>
  <c r="E21" i="201"/>
  <c r="E37" i="201" s="1"/>
  <c r="E41" i="201" s="1"/>
  <c r="E43" i="201" s="1"/>
  <c r="E45" i="201" s="1"/>
  <c r="E47" i="201" s="1"/>
  <c r="D21" i="201"/>
  <c r="D37" i="201" s="1"/>
  <c r="D41" i="201" s="1"/>
  <c r="D43" i="201" s="1"/>
  <c r="D45" i="201" s="1"/>
  <c r="D47" i="201" s="1"/>
  <c r="C21" i="201"/>
  <c r="C37" i="201" s="1"/>
  <c r="C41" i="201" s="1"/>
  <c r="C43" i="201" s="1"/>
  <c r="C45" i="201" s="1"/>
  <c r="C47" i="201" s="1"/>
  <c r="AA21" i="202"/>
  <c r="AA37" i="202" s="1"/>
  <c r="AA41" i="202" s="1"/>
  <c r="AA43" i="202" s="1"/>
  <c r="AA45" i="202" s="1"/>
  <c r="AA47" i="202" s="1"/>
  <c r="Y21" i="202"/>
  <c r="Y37" i="202" s="1"/>
  <c r="Y41" i="202" s="1"/>
  <c r="Y43" i="202" s="1"/>
  <c r="Y45" i="202" s="1"/>
  <c r="Y47" i="202" s="1"/>
  <c r="X21" i="202"/>
  <c r="W21" i="202"/>
  <c r="W37" i="202" s="1"/>
  <c r="W41" i="202" s="1"/>
  <c r="W43" i="202" s="1"/>
  <c r="W45" i="202" s="1"/>
  <c r="W47" i="202" s="1"/>
  <c r="V21" i="202"/>
  <c r="V37" i="202" s="1"/>
  <c r="V41" i="202" s="1"/>
  <c r="V43" i="202" s="1"/>
  <c r="V45" i="202" s="1"/>
  <c r="V47" i="202" s="1"/>
  <c r="U21" i="202"/>
  <c r="U37" i="202" s="1"/>
  <c r="U41" i="202" s="1"/>
  <c r="U43" i="202" s="1"/>
  <c r="U45" i="202" s="1"/>
  <c r="U47" i="202" s="1"/>
  <c r="T21" i="202"/>
  <c r="T37" i="202" s="1"/>
  <c r="T41" i="202" s="1"/>
  <c r="T43" i="202" s="1"/>
  <c r="T45" i="202" s="1"/>
  <c r="T47" i="202" s="1"/>
  <c r="S21" i="202"/>
  <c r="S37" i="202" s="1"/>
  <c r="S41" i="202" s="1"/>
  <c r="S43" i="202" s="1"/>
  <c r="S45" i="202" s="1"/>
  <c r="S47" i="202" s="1"/>
  <c r="R21" i="202"/>
  <c r="R37" i="202" s="1"/>
  <c r="R41" i="202" s="1"/>
  <c r="R43" i="202" s="1"/>
  <c r="R45" i="202" s="1"/>
  <c r="R47" i="202" s="1"/>
  <c r="Q21" i="202"/>
  <c r="Q37" i="202" s="1"/>
  <c r="Q41" i="202" s="1"/>
  <c r="Q43" i="202" s="1"/>
  <c r="Q45" i="202" s="1"/>
  <c r="Q47" i="202" s="1"/>
  <c r="P21" i="202"/>
  <c r="P37" i="202" s="1"/>
  <c r="P41" i="202" s="1"/>
  <c r="P43" i="202" s="1"/>
  <c r="P45" i="202" s="1"/>
  <c r="P47" i="202" s="1"/>
  <c r="O21" i="202"/>
  <c r="O37" i="202" s="1"/>
  <c r="O41" i="202" s="1"/>
  <c r="O43" i="202" s="1"/>
  <c r="O45" i="202" s="1"/>
  <c r="O47" i="202" s="1"/>
  <c r="N21" i="202"/>
  <c r="N37" i="202" s="1"/>
  <c r="N41" i="202" s="1"/>
  <c r="N43" i="202" s="1"/>
  <c r="N45" i="202" s="1"/>
  <c r="N47" i="202" s="1"/>
  <c r="M21" i="202"/>
  <c r="M37" i="202" s="1"/>
  <c r="M41" i="202" s="1"/>
  <c r="M43" i="202" s="1"/>
  <c r="M45" i="202" s="1"/>
  <c r="M47" i="202" s="1"/>
  <c r="L21" i="202"/>
  <c r="L37" i="202" s="1"/>
  <c r="L41" i="202" s="1"/>
  <c r="L43" i="202" s="1"/>
  <c r="L45" i="202" s="1"/>
  <c r="L47" i="202" s="1"/>
  <c r="K21" i="202"/>
  <c r="K37" i="202" s="1"/>
  <c r="K41" i="202" s="1"/>
  <c r="K43" i="202" s="1"/>
  <c r="K45" i="202" s="1"/>
  <c r="K47" i="202" s="1"/>
  <c r="J21" i="202"/>
  <c r="J37" i="202" s="1"/>
  <c r="J41" i="202" s="1"/>
  <c r="J43" i="202" s="1"/>
  <c r="J45" i="202" s="1"/>
  <c r="J47" i="202" s="1"/>
  <c r="I21" i="202"/>
  <c r="I37" i="202" s="1"/>
  <c r="I41" i="202" s="1"/>
  <c r="I43" i="202" s="1"/>
  <c r="I45" i="202" s="1"/>
  <c r="I47" i="202" s="1"/>
  <c r="H21" i="202"/>
  <c r="H37" i="202" s="1"/>
  <c r="H41" i="202" s="1"/>
  <c r="H43" i="202" s="1"/>
  <c r="H45" i="202" s="1"/>
  <c r="H47" i="202" s="1"/>
  <c r="G21" i="202"/>
  <c r="G37" i="202" s="1"/>
  <c r="G41" i="202" s="1"/>
  <c r="G43" i="202" s="1"/>
  <c r="G45" i="202" s="1"/>
  <c r="G47" i="202" s="1"/>
  <c r="F21" i="202"/>
  <c r="E21" i="202"/>
  <c r="E37" i="202" s="1"/>
  <c r="E41" i="202" s="1"/>
  <c r="E43" i="202" s="1"/>
  <c r="E45" i="202" s="1"/>
  <c r="E47" i="202" s="1"/>
  <c r="D21" i="202"/>
  <c r="D37" i="202" s="1"/>
  <c r="D41" i="202" s="1"/>
  <c r="D43" i="202" s="1"/>
  <c r="D45" i="202" s="1"/>
  <c r="D47" i="202" s="1"/>
  <c r="C21" i="202"/>
  <c r="C37" i="202" s="1"/>
  <c r="C41" i="202" s="1"/>
  <c r="C43" i="202" s="1"/>
  <c r="C45" i="202" s="1"/>
  <c r="C47" i="202" s="1"/>
  <c r="AA21" i="203"/>
  <c r="AA37" i="203" s="1"/>
  <c r="AA41" i="203" s="1"/>
  <c r="AA43" i="203" s="1"/>
  <c r="AA45" i="203" s="1"/>
  <c r="AA47" i="203" s="1"/>
  <c r="Y21" i="203"/>
  <c r="Y37" i="203" s="1"/>
  <c r="Y41" i="203" s="1"/>
  <c r="Y43" i="203" s="1"/>
  <c r="Y45" i="203" s="1"/>
  <c r="Y47" i="203" s="1"/>
  <c r="X21" i="203"/>
  <c r="W21" i="203"/>
  <c r="W37" i="203" s="1"/>
  <c r="W41" i="203" s="1"/>
  <c r="W43" i="203" s="1"/>
  <c r="W45" i="203" s="1"/>
  <c r="W47" i="203" s="1"/>
  <c r="V21" i="203"/>
  <c r="V37" i="203" s="1"/>
  <c r="V41" i="203" s="1"/>
  <c r="V43" i="203" s="1"/>
  <c r="V45" i="203" s="1"/>
  <c r="V47" i="203" s="1"/>
  <c r="U21" i="203"/>
  <c r="U37" i="203" s="1"/>
  <c r="U41" i="203" s="1"/>
  <c r="U43" i="203" s="1"/>
  <c r="U45" i="203" s="1"/>
  <c r="U47" i="203" s="1"/>
  <c r="T21" i="203"/>
  <c r="T37" i="203" s="1"/>
  <c r="T41" i="203" s="1"/>
  <c r="T43" i="203" s="1"/>
  <c r="T45" i="203" s="1"/>
  <c r="T47" i="203" s="1"/>
  <c r="S21" i="203"/>
  <c r="S37" i="203" s="1"/>
  <c r="S41" i="203" s="1"/>
  <c r="S43" i="203" s="1"/>
  <c r="S45" i="203" s="1"/>
  <c r="S47" i="203" s="1"/>
  <c r="R21" i="203"/>
  <c r="R37" i="203" s="1"/>
  <c r="R41" i="203" s="1"/>
  <c r="R43" i="203" s="1"/>
  <c r="R45" i="203" s="1"/>
  <c r="R47" i="203" s="1"/>
  <c r="Q21" i="203"/>
  <c r="Q37" i="203" s="1"/>
  <c r="Q41" i="203" s="1"/>
  <c r="Q43" i="203" s="1"/>
  <c r="Q45" i="203" s="1"/>
  <c r="Q47" i="203" s="1"/>
  <c r="P21" i="203"/>
  <c r="P37" i="203" s="1"/>
  <c r="P41" i="203" s="1"/>
  <c r="P43" i="203" s="1"/>
  <c r="P45" i="203" s="1"/>
  <c r="P47" i="203" s="1"/>
  <c r="O21" i="203"/>
  <c r="O37" i="203" s="1"/>
  <c r="O41" i="203" s="1"/>
  <c r="O43" i="203" s="1"/>
  <c r="O45" i="203" s="1"/>
  <c r="O47" i="203" s="1"/>
  <c r="N21" i="203"/>
  <c r="N37" i="203" s="1"/>
  <c r="N41" i="203" s="1"/>
  <c r="N43" i="203" s="1"/>
  <c r="N45" i="203" s="1"/>
  <c r="N47" i="203" s="1"/>
  <c r="M21" i="203"/>
  <c r="M37" i="203" s="1"/>
  <c r="M41" i="203" s="1"/>
  <c r="M43" i="203" s="1"/>
  <c r="M45" i="203" s="1"/>
  <c r="M47" i="203" s="1"/>
  <c r="L21" i="203"/>
  <c r="L37" i="203" s="1"/>
  <c r="L41" i="203" s="1"/>
  <c r="L43" i="203" s="1"/>
  <c r="L45" i="203" s="1"/>
  <c r="L47" i="203" s="1"/>
  <c r="K21" i="203"/>
  <c r="K37" i="203" s="1"/>
  <c r="K41" i="203" s="1"/>
  <c r="K43" i="203" s="1"/>
  <c r="K45" i="203" s="1"/>
  <c r="K47" i="203" s="1"/>
  <c r="J21" i="203"/>
  <c r="J37" i="203" s="1"/>
  <c r="J41" i="203" s="1"/>
  <c r="J43" i="203" s="1"/>
  <c r="J45" i="203" s="1"/>
  <c r="J47" i="203" s="1"/>
  <c r="I21" i="203"/>
  <c r="I37" i="203" s="1"/>
  <c r="I41" i="203" s="1"/>
  <c r="I43" i="203" s="1"/>
  <c r="I45" i="203" s="1"/>
  <c r="I47" i="203" s="1"/>
  <c r="H21" i="203"/>
  <c r="H37" i="203" s="1"/>
  <c r="H41" i="203" s="1"/>
  <c r="H43" i="203" s="1"/>
  <c r="H45" i="203" s="1"/>
  <c r="H47" i="203" s="1"/>
  <c r="G21" i="203"/>
  <c r="G37" i="203" s="1"/>
  <c r="G41" i="203" s="1"/>
  <c r="G43" i="203" s="1"/>
  <c r="G45" i="203" s="1"/>
  <c r="G47" i="203" s="1"/>
  <c r="F21" i="203"/>
  <c r="E21" i="203"/>
  <c r="E37" i="203" s="1"/>
  <c r="E41" i="203" s="1"/>
  <c r="E43" i="203" s="1"/>
  <c r="E45" i="203" s="1"/>
  <c r="E47" i="203" s="1"/>
  <c r="D21" i="203"/>
  <c r="D37" i="203" s="1"/>
  <c r="D41" i="203" s="1"/>
  <c r="D43" i="203" s="1"/>
  <c r="D45" i="203" s="1"/>
  <c r="D47" i="203" s="1"/>
  <c r="C21" i="203"/>
  <c r="C37" i="203" s="1"/>
  <c r="C41" i="203" s="1"/>
  <c r="C43" i="203" s="1"/>
  <c r="C45" i="203" s="1"/>
  <c r="C47" i="203" s="1"/>
  <c r="AA21" i="204"/>
  <c r="AA37" i="204" s="1"/>
  <c r="AA41" i="204" s="1"/>
  <c r="AA43" i="204" s="1"/>
  <c r="AA45" i="204" s="1"/>
  <c r="AA47" i="204" s="1"/>
  <c r="Y21" i="204"/>
  <c r="Y37" i="204" s="1"/>
  <c r="Y41" i="204" s="1"/>
  <c r="Y43" i="204" s="1"/>
  <c r="Y45" i="204" s="1"/>
  <c r="Y47" i="204" s="1"/>
  <c r="X21" i="204"/>
  <c r="W21" i="204"/>
  <c r="W37" i="204" s="1"/>
  <c r="W41" i="204" s="1"/>
  <c r="W43" i="204" s="1"/>
  <c r="W45" i="204" s="1"/>
  <c r="W47" i="204" s="1"/>
  <c r="V21" i="204"/>
  <c r="V37" i="204" s="1"/>
  <c r="V41" i="204" s="1"/>
  <c r="V43" i="204" s="1"/>
  <c r="V45" i="204" s="1"/>
  <c r="V47" i="204" s="1"/>
  <c r="U21" i="204"/>
  <c r="U37" i="204" s="1"/>
  <c r="U41" i="204" s="1"/>
  <c r="U43" i="204" s="1"/>
  <c r="U45" i="204" s="1"/>
  <c r="U47" i="204" s="1"/>
  <c r="T21" i="204"/>
  <c r="T37" i="204" s="1"/>
  <c r="T41" i="204" s="1"/>
  <c r="T43" i="204" s="1"/>
  <c r="T45" i="204" s="1"/>
  <c r="T47" i="204" s="1"/>
  <c r="S21" i="204"/>
  <c r="S37" i="204" s="1"/>
  <c r="S41" i="204" s="1"/>
  <c r="S43" i="204" s="1"/>
  <c r="S45" i="204" s="1"/>
  <c r="S47" i="204" s="1"/>
  <c r="R21" i="204"/>
  <c r="R37" i="204" s="1"/>
  <c r="R41" i="204" s="1"/>
  <c r="R43" i="204" s="1"/>
  <c r="R45" i="204" s="1"/>
  <c r="R47" i="204" s="1"/>
  <c r="Q21" i="204"/>
  <c r="Q37" i="204" s="1"/>
  <c r="Q41" i="204" s="1"/>
  <c r="Q43" i="204" s="1"/>
  <c r="Q45" i="204" s="1"/>
  <c r="Q47" i="204" s="1"/>
  <c r="P21" i="204"/>
  <c r="P37" i="204" s="1"/>
  <c r="P41" i="204" s="1"/>
  <c r="P43" i="204" s="1"/>
  <c r="P45" i="204" s="1"/>
  <c r="P47" i="204" s="1"/>
  <c r="O21" i="204"/>
  <c r="O37" i="204" s="1"/>
  <c r="O41" i="204" s="1"/>
  <c r="O43" i="204" s="1"/>
  <c r="O45" i="204" s="1"/>
  <c r="O47" i="204" s="1"/>
  <c r="N21" i="204"/>
  <c r="N37" i="204" s="1"/>
  <c r="N41" i="204" s="1"/>
  <c r="N43" i="204" s="1"/>
  <c r="N45" i="204" s="1"/>
  <c r="N47" i="204" s="1"/>
  <c r="M21" i="204"/>
  <c r="M37" i="204" s="1"/>
  <c r="M41" i="204" s="1"/>
  <c r="M43" i="204" s="1"/>
  <c r="M45" i="204" s="1"/>
  <c r="M47" i="204" s="1"/>
  <c r="L21" i="204"/>
  <c r="L37" i="204" s="1"/>
  <c r="L41" i="204" s="1"/>
  <c r="L43" i="204" s="1"/>
  <c r="L45" i="204" s="1"/>
  <c r="L47" i="204" s="1"/>
  <c r="K21" i="204"/>
  <c r="K37" i="204" s="1"/>
  <c r="K41" i="204" s="1"/>
  <c r="K43" i="204" s="1"/>
  <c r="K45" i="204" s="1"/>
  <c r="K47" i="204" s="1"/>
  <c r="J21" i="204"/>
  <c r="J37" i="204" s="1"/>
  <c r="J41" i="204" s="1"/>
  <c r="J43" i="204" s="1"/>
  <c r="J45" i="204" s="1"/>
  <c r="J47" i="204" s="1"/>
  <c r="I21" i="204"/>
  <c r="I37" i="204" s="1"/>
  <c r="I41" i="204" s="1"/>
  <c r="I43" i="204" s="1"/>
  <c r="I45" i="204" s="1"/>
  <c r="I47" i="204" s="1"/>
  <c r="H21" i="204"/>
  <c r="H37" i="204" s="1"/>
  <c r="H41" i="204" s="1"/>
  <c r="H43" i="204" s="1"/>
  <c r="H45" i="204" s="1"/>
  <c r="H47" i="204" s="1"/>
  <c r="G21" i="204"/>
  <c r="G37" i="204" s="1"/>
  <c r="G41" i="204" s="1"/>
  <c r="G43" i="204" s="1"/>
  <c r="G45" i="204" s="1"/>
  <c r="G47" i="204" s="1"/>
  <c r="F21" i="204"/>
  <c r="E21" i="204"/>
  <c r="E37" i="204" s="1"/>
  <c r="E41" i="204" s="1"/>
  <c r="E43" i="204" s="1"/>
  <c r="E45" i="204" s="1"/>
  <c r="E47" i="204" s="1"/>
  <c r="D21" i="204"/>
  <c r="D37" i="204" s="1"/>
  <c r="D41" i="204" s="1"/>
  <c r="D43" i="204" s="1"/>
  <c r="D45" i="204" s="1"/>
  <c r="D47" i="204" s="1"/>
  <c r="C21" i="204"/>
  <c r="C37" i="204" s="1"/>
  <c r="C41" i="204" s="1"/>
  <c r="C43" i="204" s="1"/>
  <c r="C45" i="204" s="1"/>
  <c r="C47" i="204" s="1"/>
  <c r="AA21" i="205"/>
  <c r="AA37" i="205" s="1"/>
  <c r="AA41" i="205" s="1"/>
  <c r="AA43" i="205" s="1"/>
  <c r="AA45" i="205" s="1"/>
  <c r="AA47" i="205" s="1"/>
  <c r="Y21" i="205"/>
  <c r="Y37" i="205" s="1"/>
  <c r="Y41" i="205" s="1"/>
  <c r="Y43" i="205" s="1"/>
  <c r="Y45" i="205" s="1"/>
  <c r="Y47" i="205" s="1"/>
  <c r="X21" i="205"/>
  <c r="Z21" i="205" s="1"/>
  <c r="W21" i="205"/>
  <c r="W37" i="205" s="1"/>
  <c r="W41" i="205" s="1"/>
  <c r="W43" i="205" s="1"/>
  <c r="W45" i="205" s="1"/>
  <c r="W47" i="205" s="1"/>
  <c r="V21" i="205"/>
  <c r="V37" i="205" s="1"/>
  <c r="V41" i="205" s="1"/>
  <c r="V43" i="205" s="1"/>
  <c r="V45" i="205" s="1"/>
  <c r="V47" i="205" s="1"/>
  <c r="U21" i="205"/>
  <c r="U37" i="205" s="1"/>
  <c r="U41" i="205" s="1"/>
  <c r="U43" i="205" s="1"/>
  <c r="U45" i="205" s="1"/>
  <c r="U47" i="205" s="1"/>
  <c r="T21" i="205"/>
  <c r="T37" i="205" s="1"/>
  <c r="T41" i="205" s="1"/>
  <c r="T43" i="205" s="1"/>
  <c r="T45" i="205" s="1"/>
  <c r="T47" i="205" s="1"/>
  <c r="S21" i="205"/>
  <c r="S37" i="205" s="1"/>
  <c r="S41" i="205" s="1"/>
  <c r="S43" i="205" s="1"/>
  <c r="S45" i="205" s="1"/>
  <c r="S47" i="205" s="1"/>
  <c r="R21" i="205"/>
  <c r="R37" i="205" s="1"/>
  <c r="R41" i="205" s="1"/>
  <c r="R43" i="205" s="1"/>
  <c r="R45" i="205" s="1"/>
  <c r="R47" i="205" s="1"/>
  <c r="Q21" i="205"/>
  <c r="Q37" i="205" s="1"/>
  <c r="Q41" i="205" s="1"/>
  <c r="Q43" i="205" s="1"/>
  <c r="Q45" i="205" s="1"/>
  <c r="Q47" i="205" s="1"/>
  <c r="P21" i="205"/>
  <c r="P37" i="205" s="1"/>
  <c r="P41" i="205" s="1"/>
  <c r="P43" i="205" s="1"/>
  <c r="P45" i="205" s="1"/>
  <c r="P47" i="205" s="1"/>
  <c r="O21" i="205"/>
  <c r="O37" i="205" s="1"/>
  <c r="O41" i="205" s="1"/>
  <c r="O43" i="205" s="1"/>
  <c r="O45" i="205" s="1"/>
  <c r="O47" i="205" s="1"/>
  <c r="N21" i="205"/>
  <c r="N37" i="205" s="1"/>
  <c r="N41" i="205" s="1"/>
  <c r="N43" i="205" s="1"/>
  <c r="N45" i="205" s="1"/>
  <c r="N47" i="205" s="1"/>
  <c r="M21" i="205"/>
  <c r="M37" i="205" s="1"/>
  <c r="M41" i="205" s="1"/>
  <c r="M43" i="205" s="1"/>
  <c r="M45" i="205" s="1"/>
  <c r="M47" i="205" s="1"/>
  <c r="L21" i="205"/>
  <c r="L37" i="205" s="1"/>
  <c r="L41" i="205" s="1"/>
  <c r="L43" i="205" s="1"/>
  <c r="L45" i="205" s="1"/>
  <c r="L47" i="205" s="1"/>
  <c r="K21" i="205"/>
  <c r="K37" i="205" s="1"/>
  <c r="K41" i="205" s="1"/>
  <c r="K43" i="205" s="1"/>
  <c r="K45" i="205" s="1"/>
  <c r="K47" i="205" s="1"/>
  <c r="J21" i="205"/>
  <c r="J37" i="205" s="1"/>
  <c r="J41" i="205" s="1"/>
  <c r="J43" i="205" s="1"/>
  <c r="J45" i="205" s="1"/>
  <c r="J47" i="205" s="1"/>
  <c r="I21" i="205"/>
  <c r="I37" i="205" s="1"/>
  <c r="I41" i="205" s="1"/>
  <c r="I43" i="205" s="1"/>
  <c r="I45" i="205" s="1"/>
  <c r="I47" i="205" s="1"/>
  <c r="H21" i="205"/>
  <c r="H37" i="205" s="1"/>
  <c r="H41" i="205" s="1"/>
  <c r="H43" i="205" s="1"/>
  <c r="H45" i="205" s="1"/>
  <c r="H47" i="205" s="1"/>
  <c r="G21" i="205"/>
  <c r="G37" i="205" s="1"/>
  <c r="G41" i="205" s="1"/>
  <c r="G43" i="205" s="1"/>
  <c r="G45" i="205" s="1"/>
  <c r="G47" i="205" s="1"/>
  <c r="F21" i="205"/>
  <c r="X37" i="205" s="1"/>
  <c r="E21" i="205"/>
  <c r="E37" i="205" s="1"/>
  <c r="E41" i="205" s="1"/>
  <c r="E43" i="205" s="1"/>
  <c r="E45" i="205" s="1"/>
  <c r="E47" i="205" s="1"/>
  <c r="D21" i="205"/>
  <c r="D37" i="205" s="1"/>
  <c r="D41" i="205" s="1"/>
  <c r="D43" i="205" s="1"/>
  <c r="D45" i="205" s="1"/>
  <c r="D47" i="205" s="1"/>
  <c r="C21" i="205"/>
  <c r="C37" i="205" s="1"/>
  <c r="C41" i="205" s="1"/>
  <c r="C43" i="205" s="1"/>
  <c r="C45" i="205" s="1"/>
  <c r="C47" i="205" s="1"/>
  <c r="AA21" i="206"/>
  <c r="AA37" i="206" s="1"/>
  <c r="AA41" i="206" s="1"/>
  <c r="AA43" i="206" s="1"/>
  <c r="AA45" i="206" s="1"/>
  <c r="AA47" i="206" s="1"/>
  <c r="Y21" i="206"/>
  <c r="Y37" i="206" s="1"/>
  <c r="Y41" i="206" s="1"/>
  <c r="Y43" i="206" s="1"/>
  <c r="Y45" i="206" s="1"/>
  <c r="Y47" i="206" s="1"/>
  <c r="X21" i="206"/>
  <c r="W21" i="206"/>
  <c r="W37" i="206" s="1"/>
  <c r="W41" i="206" s="1"/>
  <c r="W43" i="206" s="1"/>
  <c r="W45" i="206" s="1"/>
  <c r="W47" i="206" s="1"/>
  <c r="V21" i="206"/>
  <c r="V37" i="206" s="1"/>
  <c r="V41" i="206" s="1"/>
  <c r="V43" i="206" s="1"/>
  <c r="V45" i="206" s="1"/>
  <c r="V47" i="206" s="1"/>
  <c r="U21" i="206"/>
  <c r="U37" i="206" s="1"/>
  <c r="U41" i="206" s="1"/>
  <c r="U43" i="206" s="1"/>
  <c r="U45" i="206" s="1"/>
  <c r="U47" i="206" s="1"/>
  <c r="T21" i="206"/>
  <c r="T37" i="206" s="1"/>
  <c r="T41" i="206" s="1"/>
  <c r="T43" i="206" s="1"/>
  <c r="T45" i="206" s="1"/>
  <c r="T47" i="206" s="1"/>
  <c r="S21" i="206"/>
  <c r="S37" i="206" s="1"/>
  <c r="S41" i="206" s="1"/>
  <c r="S43" i="206" s="1"/>
  <c r="S45" i="206" s="1"/>
  <c r="S47" i="206" s="1"/>
  <c r="R21" i="206"/>
  <c r="R37" i="206" s="1"/>
  <c r="R41" i="206" s="1"/>
  <c r="R43" i="206" s="1"/>
  <c r="R45" i="206" s="1"/>
  <c r="R47" i="206" s="1"/>
  <c r="Q21" i="206"/>
  <c r="Q37" i="206" s="1"/>
  <c r="Q41" i="206" s="1"/>
  <c r="Q43" i="206" s="1"/>
  <c r="Q45" i="206" s="1"/>
  <c r="Q47" i="206" s="1"/>
  <c r="P21" i="206"/>
  <c r="P37" i="206" s="1"/>
  <c r="P41" i="206" s="1"/>
  <c r="P43" i="206" s="1"/>
  <c r="P45" i="206" s="1"/>
  <c r="P47" i="206" s="1"/>
  <c r="O21" i="206"/>
  <c r="O37" i="206" s="1"/>
  <c r="O41" i="206" s="1"/>
  <c r="O43" i="206" s="1"/>
  <c r="O45" i="206" s="1"/>
  <c r="O47" i="206" s="1"/>
  <c r="N21" i="206"/>
  <c r="N37" i="206" s="1"/>
  <c r="N41" i="206" s="1"/>
  <c r="N43" i="206" s="1"/>
  <c r="N45" i="206" s="1"/>
  <c r="N47" i="206" s="1"/>
  <c r="M21" i="206"/>
  <c r="M37" i="206" s="1"/>
  <c r="M41" i="206" s="1"/>
  <c r="M43" i="206" s="1"/>
  <c r="M45" i="206" s="1"/>
  <c r="M47" i="206" s="1"/>
  <c r="L21" i="206"/>
  <c r="L37" i="206" s="1"/>
  <c r="L41" i="206" s="1"/>
  <c r="L43" i="206" s="1"/>
  <c r="L45" i="206" s="1"/>
  <c r="L47" i="206" s="1"/>
  <c r="K21" i="206"/>
  <c r="K37" i="206" s="1"/>
  <c r="K41" i="206" s="1"/>
  <c r="K43" i="206" s="1"/>
  <c r="K45" i="206" s="1"/>
  <c r="K47" i="206" s="1"/>
  <c r="J21" i="206"/>
  <c r="J37" i="206" s="1"/>
  <c r="J41" i="206" s="1"/>
  <c r="J43" i="206" s="1"/>
  <c r="J45" i="206" s="1"/>
  <c r="J47" i="206" s="1"/>
  <c r="I21" i="206"/>
  <c r="I37" i="206" s="1"/>
  <c r="I41" i="206" s="1"/>
  <c r="I43" i="206" s="1"/>
  <c r="I45" i="206" s="1"/>
  <c r="I47" i="206" s="1"/>
  <c r="H21" i="206"/>
  <c r="H37" i="206" s="1"/>
  <c r="H41" i="206" s="1"/>
  <c r="H43" i="206" s="1"/>
  <c r="H45" i="206" s="1"/>
  <c r="H47" i="206" s="1"/>
  <c r="G21" i="206"/>
  <c r="G37" i="206" s="1"/>
  <c r="G41" i="206" s="1"/>
  <c r="G43" i="206" s="1"/>
  <c r="G45" i="206" s="1"/>
  <c r="G47" i="206" s="1"/>
  <c r="F21" i="206"/>
  <c r="E21" i="206"/>
  <c r="E37" i="206" s="1"/>
  <c r="E41" i="206" s="1"/>
  <c r="E43" i="206" s="1"/>
  <c r="E45" i="206" s="1"/>
  <c r="E47" i="206" s="1"/>
  <c r="D21" i="206"/>
  <c r="D37" i="206" s="1"/>
  <c r="D41" i="206" s="1"/>
  <c r="D43" i="206" s="1"/>
  <c r="D45" i="206" s="1"/>
  <c r="D47" i="206" s="1"/>
  <c r="C21" i="206"/>
  <c r="C37" i="206" s="1"/>
  <c r="C41" i="206" s="1"/>
  <c r="C43" i="206" s="1"/>
  <c r="C45" i="206" s="1"/>
  <c r="C47" i="206" s="1"/>
  <c r="AA21" i="207"/>
  <c r="AA37" i="207" s="1"/>
  <c r="AA41" i="207" s="1"/>
  <c r="AA43" i="207" s="1"/>
  <c r="AA45" i="207" s="1"/>
  <c r="AA47" i="207" s="1"/>
  <c r="Y21" i="207"/>
  <c r="Y37" i="207" s="1"/>
  <c r="Y41" i="207" s="1"/>
  <c r="Y43" i="207" s="1"/>
  <c r="Y45" i="207" s="1"/>
  <c r="Y47" i="207" s="1"/>
  <c r="X21" i="207"/>
  <c r="W21" i="207"/>
  <c r="W37" i="207" s="1"/>
  <c r="W41" i="207" s="1"/>
  <c r="W43" i="207" s="1"/>
  <c r="W45" i="207" s="1"/>
  <c r="W47" i="207" s="1"/>
  <c r="V21" i="207"/>
  <c r="V37" i="207" s="1"/>
  <c r="V41" i="207" s="1"/>
  <c r="V43" i="207" s="1"/>
  <c r="V45" i="207" s="1"/>
  <c r="V47" i="207" s="1"/>
  <c r="U21" i="207"/>
  <c r="U37" i="207" s="1"/>
  <c r="U41" i="207" s="1"/>
  <c r="U43" i="207" s="1"/>
  <c r="U45" i="207" s="1"/>
  <c r="U47" i="207" s="1"/>
  <c r="T21" i="207"/>
  <c r="T37" i="207" s="1"/>
  <c r="T41" i="207" s="1"/>
  <c r="T43" i="207" s="1"/>
  <c r="T45" i="207" s="1"/>
  <c r="T47" i="207" s="1"/>
  <c r="S21" i="207"/>
  <c r="S37" i="207" s="1"/>
  <c r="S41" i="207" s="1"/>
  <c r="S43" i="207" s="1"/>
  <c r="S45" i="207" s="1"/>
  <c r="S47" i="207" s="1"/>
  <c r="R21" i="207"/>
  <c r="R37" i="207" s="1"/>
  <c r="R41" i="207" s="1"/>
  <c r="R43" i="207" s="1"/>
  <c r="R45" i="207" s="1"/>
  <c r="R47" i="207" s="1"/>
  <c r="Q21" i="207"/>
  <c r="Q37" i="207" s="1"/>
  <c r="Q41" i="207" s="1"/>
  <c r="Q43" i="207" s="1"/>
  <c r="Q45" i="207" s="1"/>
  <c r="Q47" i="207" s="1"/>
  <c r="P21" i="207"/>
  <c r="P37" i="207" s="1"/>
  <c r="P41" i="207" s="1"/>
  <c r="P43" i="207" s="1"/>
  <c r="P45" i="207" s="1"/>
  <c r="P47" i="207" s="1"/>
  <c r="O21" i="207"/>
  <c r="O37" i="207" s="1"/>
  <c r="O41" i="207" s="1"/>
  <c r="O43" i="207" s="1"/>
  <c r="O45" i="207" s="1"/>
  <c r="O47" i="207" s="1"/>
  <c r="N21" i="207"/>
  <c r="N37" i="207" s="1"/>
  <c r="N41" i="207" s="1"/>
  <c r="N43" i="207" s="1"/>
  <c r="N45" i="207" s="1"/>
  <c r="N47" i="207" s="1"/>
  <c r="M21" i="207"/>
  <c r="M37" i="207" s="1"/>
  <c r="M41" i="207" s="1"/>
  <c r="M43" i="207" s="1"/>
  <c r="M45" i="207" s="1"/>
  <c r="M47" i="207" s="1"/>
  <c r="L21" i="207"/>
  <c r="L37" i="207" s="1"/>
  <c r="L41" i="207" s="1"/>
  <c r="L43" i="207" s="1"/>
  <c r="L45" i="207" s="1"/>
  <c r="L47" i="207" s="1"/>
  <c r="K21" i="207"/>
  <c r="K37" i="207" s="1"/>
  <c r="K41" i="207" s="1"/>
  <c r="K43" i="207" s="1"/>
  <c r="K45" i="207" s="1"/>
  <c r="K47" i="207" s="1"/>
  <c r="J21" i="207"/>
  <c r="J37" i="207" s="1"/>
  <c r="J41" i="207" s="1"/>
  <c r="J43" i="207" s="1"/>
  <c r="J45" i="207" s="1"/>
  <c r="J47" i="207" s="1"/>
  <c r="I21" i="207"/>
  <c r="I37" i="207" s="1"/>
  <c r="I41" i="207" s="1"/>
  <c r="I43" i="207" s="1"/>
  <c r="I45" i="207" s="1"/>
  <c r="I47" i="207" s="1"/>
  <c r="H21" i="207"/>
  <c r="H37" i="207" s="1"/>
  <c r="H41" i="207" s="1"/>
  <c r="H43" i="207" s="1"/>
  <c r="H45" i="207" s="1"/>
  <c r="H47" i="207" s="1"/>
  <c r="G21" i="207"/>
  <c r="G37" i="207" s="1"/>
  <c r="G41" i="207" s="1"/>
  <c r="G43" i="207" s="1"/>
  <c r="G45" i="207" s="1"/>
  <c r="G47" i="207" s="1"/>
  <c r="F21" i="207"/>
  <c r="E21" i="207"/>
  <c r="E37" i="207" s="1"/>
  <c r="E41" i="207" s="1"/>
  <c r="E43" i="207" s="1"/>
  <c r="E45" i="207" s="1"/>
  <c r="E47" i="207" s="1"/>
  <c r="D21" i="207"/>
  <c r="D37" i="207" s="1"/>
  <c r="D41" i="207" s="1"/>
  <c r="D43" i="207" s="1"/>
  <c r="D45" i="207" s="1"/>
  <c r="D47" i="207" s="1"/>
  <c r="C21" i="207"/>
  <c r="C37" i="207" s="1"/>
  <c r="C41" i="207" s="1"/>
  <c r="C43" i="207" s="1"/>
  <c r="C45" i="207" s="1"/>
  <c r="C47" i="207" s="1"/>
  <c r="AA21" i="208"/>
  <c r="AA37" i="208" s="1"/>
  <c r="AA41" i="208" s="1"/>
  <c r="AA43" i="208" s="1"/>
  <c r="AA45" i="208" s="1"/>
  <c r="AA47" i="208" s="1"/>
  <c r="Y21" i="208"/>
  <c r="Y37" i="208" s="1"/>
  <c r="Y41" i="208" s="1"/>
  <c r="Y43" i="208" s="1"/>
  <c r="Y45" i="208" s="1"/>
  <c r="Y47" i="208" s="1"/>
  <c r="X21" i="208"/>
  <c r="W21" i="208"/>
  <c r="W37" i="208" s="1"/>
  <c r="W41" i="208" s="1"/>
  <c r="W43" i="208" s="1"/>
  <c r="W45" i="208" s="1"/>
  <c r="W47" i="208" s="1"/>
  <c r="V21" i="208"/>
  <c r="V37" i="208" s="1"/>
  <c r="V41" i="208" s="1"/>
  <c r="V43" i="208" s="1"/>
  <c r="V45" i="208" s="1"/>
  <c r="V47" i="208" s="1"/>
  <c r="U21" i="208"/>
  <c r="U37" i="208" s="1"/>
  <c r="U41" i="208" s="1"/>
  <c r="U43" i="208" s="1"/>
  <c r="U45" i="208" s="1"/>
  <c r="U47" i="208" s="1"/>
  <c r="T21" i="208"/>
  <c r="T37" i="208" s="1"/>
  <c r="T41" i="208" s="1"/>
  <c r="T43" i="208" s="1"/>
  <c r="T45" i="208" s="1"/>
  <c r="T47" i="208" s="1"/>
  <c r="S21" i="208"/>
  <c r="S37" i="208" s="1"/>
  <c r="S41" i="208" s="1"/>
  <c r="S43" i="208" s="1"/>
  <c r="S45" i="208" s="1"/>
  <c r="S47" i="208" s="1"/>
  <c r="R21" i="208"/>
  <c r="R37" i="208" s="1"/>
  <c r="R41" i="208" s="1"/>
  <c r="R43" i="208" s="1"/>
  <c r="R45" i="208" s="1"/>
  <c r="R47" i="208" s="1"/>
  <c r="Q21" i="208"/>
  <c r="Q37" i="208" s="1"/>
  <c r="Q41" i="208" s="1"/>
  <c r="Q43" i="208" s="1"/>
  <c r="Q45" i="208" s="1"/>
  <c r="Q47" i="208" s="1"/>
  <c r="P21" i="208"/>
  <c r="P37" i="208" s="1"/>
  <c r="P41" i="208" s="1"/>
  <c r="P43" i="208" s="1"/>
  <c r="P45" i="208" s="1"/>
  <c r="P47" i="208" s="1"/>
  <c r="O21" i="208"/>
  <c r="O37" i="208" s="1"/>
  <c r="O41" i="208" s="1"/>
  <c r="O43" i="208" s="1"/>
  <c r="O45" i="208" s="1"/>
  <c r="O47" i="208" s="1"/>
  <c r="N21" i="208"/>
  <c r="N37" i="208" s="1"/>
  <c r="N41" i="208" s="1"/>
  <c r="N43" i="208" s="1"/>
  <c r="N45" i="208" s="1"/>
  <c r="N47" i="208" s="1"/>
  <c r="M21" i="208"/>
  <c r="M37" i="208" s="1"/>
  <c r="M41" i="208" s="1"/>
  <c r="M43" i="208" s="1"/>
  <c r="M45" i="208" s="1"/>
  <c r="M47" i="208" s="1"/>
  <c r="L21" i="208"/>
  <c r="L37" i="208" s="1"/>
  <c r="L41" i="208" s="1"/>
  <c r="L43" i="208" s="1"/>
  <c r="L45" i="208" s="1"/>
  <c r="L47" i="208" s="1"/>
  <c r="K21" i="208"/>
  <c r="K37" i="208" s="1"/>
  <c r="K41" i="208" s="1"/>
  <c r="K43" i="208" s="1"/>
  <c r="K45" i="208" s="1"/>
  <c r="K47" i="208" s="1"/>
  <c r="J21" i="208"/>
  <c r="J37" i="208" s="1"/>
  <c r="J41" i="208" s="1"/>
  <c r="J43" i="208" s="1"/>
  <c r="J45" i="208" s="1"/>
  <c r="J47" i="208" s="1"/>
  <c r="I21" i="208"/>
  <c r="I37" i="208" s="1"/>
  <c r="I41" i="208" s="1"/>
  <c r="I43" i="208" s="1"/>
  <c r="I45" i="208" s="1"/>
  <c r="I47" i="208" s="1"/>
  <c r="H21" i="208"/>
  <c r="H37" i="208" s="1"/>
  <c r="H41" i="208" s="1"/>
  <c r="H43" i="208" s="1"/>
  <c r="H45" i="208" s="1"/>
  <c r="H47" i="208" s="1"/>
  <c r="G21" i="208"/>
  <c r="G37" i="208" s="1"/>
  <c r="G41" i="208" s="1"/>
  <c r="G43" i="208" s="1"/>
  <c r="G45" i="208" s="1"/>
  <c r="G47" i="208" s="1"/>
  <c r="F21" i="208"/>
  <c r="E21" i="208"/>
  <c r="E37" i="208" s="1"/>
  <c r="E41" i="208" s="1"/>
  <c r="E43" i="208" s="1"/>
  <c r="E45" i="208" s="1"/>
  <c r="E47" i="208" s="1"/>
  <c r="D21" i="208"/>
  <c r="D37" i="208" s="1"/>
  <c r="D41" i="208" s="1"/>
  <c r="D43" i="208" s="1"/>
  <c r="D45" i="208" s="1"/>
  <c r="D47" i="208" s="1"/>
  <c r="C21" i="208"/>
  <c r="C37" i="208" s="1"/>
  <c r="C41" i="208" s="1"/>
  <c r="C43" i="208" s="1"/>
  <c r="C45" i="208" s="1"/>
  <c r="C47" i="208" s="1"/>
  <c r="AA21" i="209"/>
  <c r="AA37" i="209" s="1"/>
  <c r="AA41" i="209" s="1"/>
  <c r="AA43" i="209" s="1"/>
  <c r="AA45" i="209" s="1"/>
  <c r="AA47" i="209" s="1"/>
  <c r="Y21" i="209"/>
  <c r="Y37" i="209" s="1"/>
  <c r="Y41" i="209" s="1"/>
  <c r="Y43" i="209" s="1"/>
  <c r="Y45" i="209" s="1"/>
  <c r="Y47" i="209" s="1"/>
  <c r="X21" i="209"/>
  <c r="W21" i="209"/>
  <c r="W37" i="209" s="1"/>
  <c r="W41" i="209" s="1"/>
  <c r="W43" i="209" s="1"/>
  <c r="W45" i="209" s="1"/>
  <c r="W47" i="209" s="1"/>
  <c r="V21" i="209"/>
  <c r="V37" i="209" s="1"/>
  <c r="V41" i="209" s="1"/>
  <c r="V43" i="209" s="1"/>
  <c r="V45" i="209" s="1"/>
  <c r="V47" i="209" s="1"/>
  <c r="U21" i="209"/>
  <c r="U37" i="209" s="1"/>
  <c r="U41" i="209" s="1"/>
  <c r="U43" i="209" s="1"/>
  <c r="U45" i="209" s="1"/>
  <c r="U47" i="209" s="1"/>
  <c r="T21" i="209"/>
  <c r="T37" i="209" s="1"/>
  <c r="T41" i="209" s="1"/>
  <c r="T43" i="209" s="1"/>
  <c r="T45" i="209" s="1"/>
  <c r="T47" i="209" s="1"/>
  <c r="S21" i="209"/>
  <c r="S37" i="209" s="1"/>
  <c r="S41" i="209" s="1"/>
  <c r="S43" i="209" s="1"/>
  <c r="S45" i="209" s="1"/>
  <c r="S47" i="209" s="1"/>
  <c r="R21" i="209"/>
  <c r="R37" i="209" s="1"/>
  <c r="R41" i="209" s="1"/>
  <c r="R43" i="209" s="1"/>
  <c r="R45" i="209" s="1"/>
  <c r="R47" i="209" s="1"/>
  <c r="Q21" i="209"/>
  <c r="Q37" i="209" s="1"/>
  <c r="Q41" i="209" s="1"/>
  <c r="Q43" i="209" s="1"/>
  <c r="Q45" i="209" s="1"/>
  <c r="Q47" i="209" s="1"/>
  <c r="P21" i="209"/>
  <c r="P37" i="209" s="1"/>
  <c r="P41" i="209" s="1"/>
  <c r="P43" i="209" s="1"/>
  <c r="P45" i="209" s="1"/>
  <c r="P47" i="209" s="1"/>
  <c r="O21" i="209"/>
  <c r="O37" i="209" s="1"/>
  <c r="O41" i="209" s="1"/>
  <c r="O43" i="209" s="1"/>
  <c r="O45" i="209" s="1"/>
  <c r="O47" i="209" s="1"/>
  <c r="N21" i="209"/>
  <c r="N37" i="209" s="1"/>
  <c r="N41" i="209" s="1"/>
  <c r="N43" i="209" s="1"/>
  <c r="N45" i="209" s="1"/>
  <c r="N47" i="209" s="1"/>
  <c r="M21" i="209"/>
  <c r="M37" i="209" s="1"/>
  <c r="M41" i="209" s="1"/>
  <c r="M43" i="209" s="1"/>
  <c r="M45" i="209" s="1"/>
  <c r="M47" i="209" s="1"/>
  <c r="L21" i="209"/>
  <c r="L37" i="209" s="1"/>
  <c r="L41" i="209" s="1"/>
  <c r="L43" i="209" s="1"/>
  <c r="L45" i="209" s="1"/>
  <c r="L47" i="209" s="1"/>
  <c r="K21" i="209"/>
  <c r="K37" i="209" s="1"/>
  <c r="K41" i="209" s="1"/>
  <c r="K43" i="209" s="1"/>
  <c r="K45" i="209" s="1"/>
  <c r="K47" i="209" s="1"/>
  <c r="J21" i="209"/>
  <c r="J37" i="209" s="1"/>
  <c r="J41" i="209" s="1"/>
  <c r="J43" i="209" s="1"/>
  <c r="J45" i="209" s="1"/>
  <c r="J47" i="209" s="1"/>
  <c r="I21" i="209"/>
  <c r="I37" i="209" s="1"/>
  <c r="I41" i="209" s="1"/>
  <c r="I43" i="209" s="1"/>
  <c r="I45" i="209" s="1"/>
  <c r="I47" i="209" s="1"/>
  <c r="H21" i="209"/>
  <c r="H37" i="209" s="1"/>
  <c r="H41" i="209" s="1"/>
  <c r="H43" i="209" s="1"/>
  <c r="H45" i="209" s="1"/>
  <c r="H47" i="209" s="1"/>
  <c r="G21" i="209"/>
  <c r="G37" i="209" s="1"/>
  <c r="G41" i="209" s="1"/>
  <c r="G43" i="209" s="1"/>
  <c r="G45" i="209" s="1"/>
  <c r="G47" i="209" s="1"/>
  <c r="F21" i="209"/>
  <c r="E21" i="209"/>
  <c r="E37" i="209" s="1"/>
  <c r="E41" i="209" s="1"/>
  <c r="E43" i="209" s="1"/>
  <c r="E45" i="209" s="1"/>
  <c r="E47" i="209" s="1"/>
  <c r="D21" i="209"/>
  <c r="D37" i="209" s="1"/>
  <c r="D41" i="209" s="1"/>
  <c r="D43" i="209" s="1"/>
  <c r="D45" i="209" s="1"/>
  <c r="D47" i="209" s="1"/>
  <c r="C21" i="209"/>
  <c r="C37" i="209" s="1"/>
  <c r="C41" i="209" s="1"/>
  <c r="C43" i="209" s="1"/>
  <c r="C45" i="209" s="1"/>
  <c r="C47" i="209" s="1"/>
  <c r="AA21" i="210"/>
  <c r="AA37" i="210" s="1"/>
  <c r="AA41" i="210" s="1"/>
  <c r="AA43" i="210" s="1"/>
  <c r="AA45" i="210" s="1"/>
  <c r="AA47" i="210" s="1"/>
  <c r="Y21" i="210"/>
  <c r="Y37" i="210" s="1"/>
  <c r="Y41" i="210" s="1"/>
  <c r="Y43" i="210" s="1"/>
  <c r="Y45" i="210" s="1"/>
  <c r="Y47" i="210" s="1"/>
  <c r="X21" i="210"/>
  <c r="W21" i="210"/>
  <c r="W37" i="210" s="1"/>
  <c r="W41" i="210" s="1"/>
  <c r="W43" i="210" s="1"/>
  <c r="W45" i="210" s="1"/>
  <c r="W47" i="210" s="1"/>
  <c r="V21" i="210"/>
  <c r="V37" i="210" s="1"/>
  <c r="V41" i="210" s="1"/>
  <c r="V43" i="210" s="1"/>
  <c r="V45" i="210" s="1"/>
  <c r="V47" i="210" s="1"/>
  <c r="U21" i="210"/>
  <c r="U37" i="210" s="1"/>
  <c r="U41" i="210" s="1"/>
  <c r="U43" i="210" s="1"/>
  <c r="U45" i="210" s="1"/>
  <c r="U47" i="210" s="1"/>
  <c r="T21" i="210"/>
  <c r="T37" i="210" s="1"/>
  <c r="T41" i="210" s="1"/>
  <c r="T43" i="210" s="1"/>
  <c r="T45" i="210" s="1"/>
  <c r="T47" i="210" s="1"/>
  <c r="S21" i="210"/>
  <c r="S37" i="210" s="1"/>
  <c r="S41" i="210" s="1"/>
  <c r="S43" i="210" s="1"/>
  <c r="S45" i="210" s="1"/>
  <c r="S47" i="210" s="1"/>
  <c r="R21" i="210"/>
  <c r="R37" i="210" s="1"/>
  <c r="R41" i="210" s="1"/>
  <c r="R43" i="210" s="1"/>
  <c r="R45" i="210" s="1"/>
  <c r="R47" i="210" s="1"/>
  <c r="Q21" i="210"/>
  <c r="Q37" i="210" s="1"/>
  <c r="Q41" i="210" s="1"/>
  <c r="Q43" i="210" s="1"/>
  <c r="Q45" i="210" s="1"/>
  <c r="Q47" i="210" s="1"/>
  <c r="P21" i="210"/>
  <c r="P37" i="210" s="1"/>
  <c r="P41" i="210" s="1"/>
  <c r="P43" i="210" s="1"/>
  <c r="P45" i="210" s="1"/>
  <c r="P47" i="210" s="1"/>
  <c r="O21" i="210"/>
  <c r="O37" i="210" s="1"/>
  <c r="O41" i="210" s="1"/>
  <c r="O43" i="210" s="1"/>
  <c r="O45" i="210" s="1"/>
  <c r="O47" i="210" s="1"/>
  <c r="N21" i="210"/>
  <c r="N37" i="210" s="1"/>
  <c r="N41" i="210" s="1"/>
  <c r="N43" i="210" s="1"/>
  <c r="N45" i="210" s="1"/>
  <c r="N47" i="210" s="1"/>
  <c r="M21" i="210"/>
  <c r="M37" i="210" s="1"/>
  <c r="M41" i="210" s="1"/>
  <c r="M43" i="210" s="1"/>
  <c r="M45" i="210" s="1"/>
  <c r="M47" i="210" s="1"/>
  <c r="L21" i="210"/>
  <c r="L37" i="210" s="1"/>
  <c r="L41" i="210" s="1"/>
  <c r="L43" i="210" s="1"/>
  <c r="L45" i="210" s="1"/>
  <c r="L47" i="210" s="1"/>
  <c r="K21" i="210"/>
  <c r="K37" i="210" s="1"/>
  <c r="K41" i="210" s="1"/>
  <c r="K43" i="210" s="1"/>
  <c r="K45" i="210" s="1"/>
  <c r="K47" i="210" s="1"/>
  <c r="J21" i="210"/>
  <c r="J37" i="210" s="1"/>
  <c r="J41" i="210" s="1"/>
  <c r="J43" i="210" s="1"/>
  <c r="J45" i="210" s="1"/>
  <c r="J47" i="210" s="1"/>
  <c r="I21" i="210"/>
  <c r="I37" i="210" s="1"/>
  <c r="I41" i="210" s="1"/>
  <c r="I43" i="210" s="1"/>
  <c r="I45" i="210" s="1"/>
  <c r="I47" i="210" s="1"/>
  <c r="H21" i="210"/>
  <c r="H37" i="210" s="1"/>
  <c r="H41" i="210" s="1"/>
  <c r="H43" i="210" s="1"/>
  <c r="H45" i="210" s="1"/>
  <c r="H47" i="210" s="1"/>
  <c r="G21" i="210"/>
  <c r="G37" i="210" s="1"/>
  <c r="G41" i="210" s="1"/>
  <c r="G43" i="210" s="1"/>
  <c r="G45" i="210" s="1"/>
  <c r="G47" i="210" s="1"/>
  <c r="F21" i="210"/>
  <c r="E21" i="210"/>
  <c r="E37" i="210" s="1"/>
  <c r="E41" i="210" s="1"/>
  <c r="E43" i="210" s="1"/>
  <c r="E45" i="210" s="1"/>
  <c r="E47" i="210" s="1"/>
  <c r="D21" i="210"/>
  <c r="D37" i="210" s="1"/>
  <c r="D41" i="210" s="1"/>
  <c r="D43" i="210" s="1"/>
  <c r="D45" i="210" s="1"/>
  <c r="D47" i="210" s="1"/>
  <c r="C21" i="210"/>
  <c r="C37" i="210" s="1"/>
  <c r="C41" i="210" s="1"/>
  <c r="C43" i="210" s="1"/>
  <c r="C45" i="210" s="1"/>
  <c r="C47" i="210" s="1"/>
  <c r="AA21" i="211"/>
  <c r="AA37" i="211" s="1"/>
  <c r="AA41" i="211" s="1"/>
  <c r="AA43" i="211" s="1"/>
  <c r="AA45" i="211" s="1"/>
  <c r="AA47" i="211" s="1"/>
  <c r="Y21" i="211"/>
  <c r="Y37" i="211" s="1"/>
  <c r="Y41" i="211" s="1"/>
  <c r="Y43" i="211" s="1"/>
  <c r="Y45" i="211" s="1"/>
  <c r="Y47" i="211" s="1"/>
  <c r="X21" i="211"/>
  <c r="Z21" i="211" s="1"/>
  <c r="W21" i="211"/>
  <c r="W37" i="211" s="1"/>
  <c r="W41" i="211" s="1"/>
  <c r="W43" i="211" s="1"/>
  <c r="W45" i="211" s="1"/>
  <c r="W47" i="211" s="1"/>
  <c r="V21" i="211"/>
  <c r="V37" i="211" s="1"/>
  <c r="V41" i="211" s="1"/>
  <c r="V43" i="211" s="1"/>
  <c r="V45" i="211" s="1"/>
  <c r="V47" i="211" s="1"/>
  <c r="U21" i="211"/>
  <c r="U37" i="211" s="1"/>
  <c r="U41" i="211" s="1"/>
  <c r="U43" i="211" s="1"/>
  <c r="U45" i="211" s="1"/>
  <c r="U47" i="211" s="1"/>
  <c r="T21" i="211"/>
  <c r="T37" i="211" s="1"/>
  <c r="T41" i="211" s="1"/>
  <c r="T43" i="211" s="1"/>
  <c r="T45" i="211" s="1"/>
  <c r="T47" i="211" s="1"/>
  <c r="S21" i="211"/>
  <c r="S37" i="211" s="1"/>
  <c r="S41" i="211" s="1"/>
  <c r="S43" i="211" s="1"/>
  <c r="S45" i="211" s="1"/>
  <c r="S47" i="211" s="1"/>
  <c r="R21" i="211"/>
  <c r="R37" i="211" s="1"/>
  <c r="R41" i="211" s="1"/>
  <c r="R43" i="211" s="1"/>
  <c r="R45" i="211" s="1"/>
  <c r="R47" i="211" s="1"/>
  <c r="Q21" i="211"/>
  <c r="Q37" i="211" s="1"/>
  <c r="Q41" i="211" s="1"/>
  <c r="Q43" i="211" s="1"/>
  <c r="Q45" i="211" s="1"/>
  <c r="Q47" i="211" s="1"/>
  <c r="P21" i="211"/>
  <c r="P37" i="211" s="1"/>
  <c r="P41" i="211" s="1"/>
  <c r="P43" i="211" s="1"/>
  <c r="P45" i="211" s="1"/>
  <c r="P47" i="211" s="1"/>
  <c r="O21" i="211"/>
  <c r="O37" i="211" s="1"/>
  <c r="O41" i="211" s="1"/>
  <c r="O43" i="211" s="1"/>
  <c r="O45" i="211" s="1"/>
  <c r="O47" i="211" s="1"/>
  <c r="N21" i="211"/>
  <c r="N37" i="211" s="1"/>
  <c r="N41" i="211" s="1"/>
  <c r="N43" i="211" s="1"/>
  <c r="N45" i="211" s="1"/>
  <c r="N47" i="211" s="1"/>
  <c r="M21" i="211"/>
  <c r="M37" i="211" s="1"/>
  <c r="M41" i="211" s="1"/>
  <c r="M43" i="211" s="1"/>
  <c r="M45" i="211" s="1"/>
  <c r="M47" i="211" s="1"/>
  <c r="L21" i="211"/>
  <c r="L37" i="211" s="1"/>
  <c r="L41" i="211" s="1"/>
  <c r="L43" i="211" s="1"/>
  <c r="L45" i="211" s="1"/>
  <c r="L47" i="211" s="1"/>
  <c r="K21" i="211"/>
  <c r="K37" i="211" s="1"/>
  <c r="K41" i="211" s="1"/>
  <c r="K43" i="211" s="1"/>
  <c r="K45" i="211" s="1"/>
  <c r="K47" i="211" s="1"/>
  <c r="J21" i="211"/>
  <c r="J37" i="211" s="1"/>
  <c r="J41" i="211" s="1"/>
  <c r="J43" i="211" s="1"/>
  <c r="J45" i="211" s="1"/>
  <c r="J47" i="211" s="1"/>
  <c r="I21" i="211"/>
  <c r="I37" i="211" s="1"/>
  <c r="I41" i="211" s="1"/>
  <c r="I43" i="211" s="1"/>
  <c r="I45" i="211" s="1"/>
  <c r="I47" i="211" s="1"/>
  <c r="H21" i="211"/>
  <c r="H37" i="211" s="1"/>
  <c r="H41" i="211" s="1"/>
  <c r="H43" i="211" s="1"/>
  <c r="H45" i="211" s="1"/>
  <c r="H47" i="211" s="1"/>
  <c r="G21" i="211"/>
  <c r="G37" i="211" s="1"/>
  <c r="G41" i="211" s="1"/>
  <c r="G43" i="211" s="1"/>
  <c r="G45" i="211" s="1"/>
  <c r="G47" i="211" s="1"/>
  <c r="F21" i="211"/>
  <c r="E21" i="211"/>
  <c r="E37" i="211" s="1"/>
  <c r="E41" i="211" s="1"/>
  <c r="E43" i="211" s="1"/>
  <c r="E45" i="211" s="1"/>
  <c r="E47" i="211" s="1"/>
  <c r="D21" i="211"/>
  <c r="D37" i="211" s="1"/>
  <c r="D41" i="211" s="1"/>
  <c r="D43" i="211" s="1"/>
  <c r="D45" i="211" s="1"/>
  <c r="D47" i="211" s="1"/>
  <c r="C21" i="211"/>
  <c r="C37" i="211" s="1"/>
  <c r="C41" i="211" s="1"/>
  <c r="C43" i="211" s="1"/>
  <c r="C45" i="211" s="1"/>
  <c r="C47" i="211" s="1"/>
  <c r="AA21" i="212"/>
  <c r="AA37" i="212" s="1"/>
  <c r="AA41" i="212" s="1"/>
  <c r="AA43" i="212" s="1"/>
  <c r="AA45" i="212" s="1"/>
  <c r="AA47" i="212" s="1"/>
  <c r="Y21" i="212"/>
  <c r="Y37" i="212" s="1"/>
  <c r="Y41" i="212" s="1"/>
  <c r="Y43" i="212" s="1"/>
  <c r="Y45" i="212" s="1"/>
  <c r="Y47" i="212" s="1"/>
  <c r="X21" i="212"/>
  <c r="Z21" i="212" s="1"/>
  <c r="W21" i="212"/>
  <c r="W37" i="212" s="1"/>
  <c r="W41" i="212" s="1"/>
  <c r="W43" i="212" s="1"/>
  <c r="W45" i="212" s="1"/>
  <c r="W47" i="212" s="1"/>
  <c r="V21" i="212"/>
  <c r="V37" i="212" s="1"/>
  <c r="V41" i="212" s="1"/>
  <c r="V43" i="212" s="1"/>
  <c r="V45" i="212" s="1"/>
  <c r="V47" i="212" s="1"/>
  <c r="U21" i="212"/>
  <c r="U37" i="212" s="1"/>
  <c r="U41" i="212" s="1"/>
  <c r="U43" i="212" s="1"/>
  <c r="U45" i="212" s="1"/>
  <c r="U47" i="212" s="1"/>
  <c r="T21" i="212"/>
  <c r="T37" i="212" s="1"/>
  <c r="T41" i="212" s="1"/>
  <c r="T43" i="212" s="1"/>
  <c r="T45" i="212" s="1"/>
  <c r="T47" i="212" s="1"/>
  <c r="S21" i="212"/>
  <c r="S37" i="212" s="1"/>
  <c r="S41" i="212" s="1"/>
  <c r="S43" i="212" s="1"/>
  <c r="S45" i="212" s="1"/>
  <c r="S47" i="212" s="1"/>
  <c r="R21" i="212"/>
  <c r="R37" i="212" s="1"/>
  <c r="R41" i="212" s="1"/>
  <c r="R43" i="212" s="1"/>
  <c r="R45" i="212" s="1"/>
  <c r="R47" i="212" s="1"/>
  <c r="Q21" i="212"/>
  <c r="Q37" i="212" s="1"/>
  <c r="Q41" i="212" s="1"/>
  <c r="Q43" i="212" s="1"/>
  <c r="Q45" i="212" s="1"/>
  <c r="Q47" i="212" s="1"/>
  <c r="P21" i="212"/>
  <c r="P37" i="212" s="1"/>
  <c r="P41" i="212" s="1"/>
  <c r="P43" i="212" s="1"/>
  <c r="P45" i="212" s="1"/>
  <c r="P47" i="212" s="1"/>
  <c r="O21" i="212"/>
  <c r="O37" i="212" s="1"/>
  <c r="O41" i="212" s="1"/>
  <c r="O43" i="212" s="1"/>
  <c r="O45" i="212" s="1"/>
  <c r="O47" i="212" s="1"/>
  <c r="N21" i="212"/>
  <c r="N37" i="212" s="1"/>
  <c r="N41" i="212" s="1"/>
  <c r="N43" i="212" s="1"/>
  <c r="N45" i="212" s="1"/>
  <c r="N47" i="212" s="1"/>
  <c r="M21" i="212"/>
  <c r="M37" i="212" s="1"/>
  <c r="M41" i="212" s="1"/>
  <c r="M43" i="212" s="1"/>
  <c r="M45" i="212" s="1"/>
  <c r="M47" i="212" s="1"/>
  <c r="L21" i="212"/>
  <c r="L37" i="212" s="1"/>
  <c r="L41" i="212" s="1"/>
  <c r="L43" i="212" s="1"/>
  <c r="L45" i="212" s="1"/>
  <c r="L47" i="212" s="1"/>
  <c r="K21" i="212"/>
  <c r="K37" i="212" s="1"/>
  <c r="K41" i="212" s="1"/>
  <c r="K43" i="212" s="1"/>
  <c r="K45" i="212" s="1"/>
  <c r="K47" i="212" s="1"/>
  <c r="J21" i="212"/>
  <c r="J37" i="212" s="1"/>
  <c r="J41" i="212" s="1"/>
  <c r="J43" i="212" s="1"/>
  <c r="J45" i="212" s="1"/>
  <c r="J47" i="212" s="1"/>
  <c r="I21" i="212"/>
  <c r="I37" i="212" s="1"/>
  <c r="I41" i="212" s="1"/>
  <c r="I43" i="212" s="1"/>
  <c r="I45" i="212" s="1"/>
  <c r="I47" i="212" s="1"/>
  <c r="H21" i="212"/>
  <c r="H37" i="212" s="1"/>
  <c r="H41" i="212" s="1"/>
  <c r="H43" i="212" s="1"/>
  <c r="H45" i="212" s="1"/>
  <c r="H47" i="212" s="1"/>
  <c r="G21" i="212"/>
  <c r="G37" i="212" s="1"/>
  <c r="G41" i="212" s="1"/>
  <c r="G43" i="212" s="1"/>
  <c r="G45" i="212" s="1"/>
  <c r="G47" i="212" s="1"/>
  <c r="F21" i="212"/>
  <c r="X37" i="212" s="1"/>
  <c r="E21" i="212"/>
  <c r="E37" i="212" s="1"/>
  <c r="E41" i="212" s="1"/>
  <c r="E43" i="212" s="1"/>
  <c r="E45" i="212" s="1"/>
  <c r="E47" i="212" s="1"/>
  <c r="D21" i="212"/>
  <c r="D37" i="212" s="1"/>
  <c r="D41" i="212" s="1"/>
  <c r="D43" i="212" s="1"/>
  <c r="D45" i="212" s="1"/>
  <c r="D47" i="212" s="1"/>
  <c r="C21" i="212"/>
  <c r="C37" i="212" s="1"/>
  <c r="C41" i="212" s="1"/>
  <c r="C43" i="212" s="1"/>
  <c r="C45" i="212" s="1"/>
  <c r="C47" i="212" s="1"/>
  <c r="AA21" i="213"/>
  <c r="AA37" i="213" s="1"/>
  <c r="AA41" i="213" s="1"/>
  <c r="AA43" i="213" s="1"/>
  <c r="AA45" i="213" s="1"/>
  <c r="AA47" i="213" s="1"/>
  <c r="Y21" i="213"/>
  <c r="Y37" i="213" s="1"/>
  <c r="Y41" i="213" s="1"/>
  <c r="Y43" i="213" s="1"/>
  <c r="Y45" i="213" s="1"/>
  <c r="Y47" i="213" s="1"/>
  <c r="X21" i="213"/>
  <c r="W21" i="213"/>
  <c r="W37" i="213" s="1"/>
  <c r="W41" i="213" s="1"/>
  <c r="W43" i="213" s="1"/>
  <c r="W45" i="213" s="1"/>
  <c r="W47" i="213" s="1"/>
  <c r="V21" i="213"/>
  <c r="V37" i="213" s="1"/>
  <c r="V41" i="213" s="1"/>
  <c r="V43" i="213" s="1"/>
  <c r="V45" i="213" s="1"/>
  <c r="V47" i="213" s="1"/>
  <c r="U21" i="213"/>
  <c r="U37" i="213" s="1"/>
  <c r="U41" i="213" s="1"/>
  <c r="U43" i="213" s="1"/>
  <c r="U45" i="213" s="1"/>
  <c r="U47" i="213" s="1"/>
  <c r="T21" i="213"/>
  <c r="T37" i="213" s="1"/>
  <c r="T41" i="213" s="1"/>
  <c r="T43" i="213" s="1"/>
  <c r="T45" i="213" s="1"/>
  <c r="T47" i="213" s="1"/>
  <c r="S21" i="213"/>
  <c r="S37" i="213" s="1"/>
  <c r="S41" i="213" s="1"/>
  <c r="S43" i="213" s="1"/>
  <c r="S45" i="213" s="1"/>
  <c r="S47" i="213" s="1"/>
  <c r="R21" i="213"/>
  <c r="R37" i="213" s="1"/>
  <c r="R41" i="213" s="1"/>
  <c r="R43" i="213" s="1"/>
  <c r="R45" i="213" s="1"/>
  <c r="R47" i="213" s="1"/>
  <c r="Q21" i="213"/>
  <c r="Q37" i="213" s="1"/>
  <c r="Q41" i="213" s="1"/>
  <c r="Q43" i="213" s="1"/>
  <c r="Q45" i="213" s="1"/>
  <c r="Q47" i="213" s="1"/>
  <c r="P21" i="213"/>
  <c r="P37" i="213" s="1"/>
  <c r="P41" i="213" s="1"/>
  <c r="P43" i="213" s="1"/>
  <c r="P45" i="213" s="1"/>
  <c r="P47" i="213" s="1"/>
  <c r="O21" i="213"/>
  <c r="O37" i="213" s="1"/>
  <c r="O41" i="213" s="1"/>
  <c r="O43" i="213" s="1"/>
  <c r="O45" i="213" s="1"/>
  <c r="O47" i="213" s="1"/>
  <c r="N21" i="213"/>
  <c r="N37" i="213" s="1"/>
  <c r="N41" i="213" s="1"/>
  <c r="N43" i="213" s="1"/>
  <c r="N45" i="213" s="1"/>
  <c r="N47" i="213" s="1"/>
  <c r="M21" i="213"/>
  <c r="M37" i="213" s="1"/>
  <c r="M41" i="213" s="1"/>
  <c r="M43" i="213" s="1"/>
  <c r="M45" i="213" s="1"/>
  <c r="M47" i="213" s="1"/>
  <c r="L21" i="213"/>
  <c r="L37" i="213" s="1"/>
  <c r="L41" i="213" s="1"/>
  <c r="L43" i="213" s="1"/>
  <c r="L45" i="213" s="1"/>
  <c r="L47" i="213" s="1"/>
  <c r="K21" i="213"/>
  <c r="K37" i="213" s="1"/>
  <c r="K41" i="213" s="1"/>
  <c r="K43" i="213" s="1"/>
  <c r="K45" i="213" s="1"/>
  <c r="K47" i="213" s="1"/>
  <c r="J21" i="213"/>
  <c r="J37" i="213" s="1"/>
  <c r="J41" i="213" s="1"/>
  <c r="J43" i="213" s="1"/>
  <c r="J45" i="213" s="1"/>
  <c r="J47" i="213" s="1"/>
  <c r="I21" i="213"/>
  <c r="I37" i="213" s="1"/>
  <c r="I41" i="213" s="1"/>
  <c r="I43" i="213" s="1"/>
  <c r="I45" i="213" s="1"/>
  <c r="I47" i="213" s="1"/>
  <c r="H21" i="213"/>
  <c r="H37" i="213" s="1"/>
  <c r="H41" i="213" s="1"/>
  <c r="H43" i="213" s="1"/>
  <c r="H45" i="213" s="1"/>
  <c r="H47" i="213" s="1"/>
  <c r="G21" i="213"/>
  <c r="G37" i="213" s="1"/>
  <c r="G41" i="213" s="1"/>
  <c r="G43" i="213" s="1"/>
  <c r="G45" i="213" s="1"/>
  <c r="G47" i="213" s="1"/>
  <c r="F21" i="213"/>
  <c r="E21" i="213"/>
  <c r="E37" i="213" s="1"/>
  <c r="E41" i="213" s="1"/>
  <c r="E43" i="213" s="1"/>
  <c r="E45" i="213" s="1"/>
  <c r="E47" i="213" s="1"/>
  <c r="D21" i="213"/>
  <c r="D37" i="213" s="1"/>
  <c r="D41" i="213" s="1"/>
  <c r="D43" i="213" s="1"/>
  <c r="D45" i="213" s="1"/>
  <c r="D47" i="213" s="1"/>
  <c r="C21" i="213"/>
  <c r="C37" i="213" s="1"/>
  <c r="C41" i="213" s="1"/>
  <c r="C43" i="213" s="1"/>
  <c r="C45" i="213" s="1"/>
  <c r="C47" i="213" s="1"/>
  <c r="AA21" i="214"/>
  <c r="AA37" i="214" s="1"/>
  <c r="AA41" i="214" s="1"/>
  <c r="AA43" i="214" s="1"/>
  <c r="AA45" i="214" s="1"/>
  <c r="AA47" i="214" s="1"/>
  <c r="Y21" i="214"/>
  <c r="Y37" i="214" s="1"/>
  <c r="Y41" i="214" s="1"/>
  <c r="Y43" i="214" s="1"/>
  <c r="Y45" i="214" s="1"/>
  <c r="Y47" i="214" s="1"/>
  <c r="X21" i="214"/>
  <c r="W21" i="214"/>
  <c r="W37" i="214" s="1"/>
  <c r="W41" i="214" s="1"/>
  <c r="W43" i="214" s="1"/>
  <c r="W45" i="214" s="1"/>
  <c r="W47" i="214" s="1"/>
  <c r="V21" i="214"/>
  <c r="V37" i="214" s="1"/>
  <c r="V41" i="214" s="1"/>
  <c r="V43" i="214" s="1"/>
  <c r="V45" i="214" s="1"/>
  <c r="V47" i="214" s="1"/>
  <c r="U21" i="214"/>
  <c r="U37" i="214" s="1"/>
  <c r="U41" i="214" s="1"/>
  <c r="U43" i="214" s="1"/>
  <c r="U45" i="214" s="1"/>
  <c r="U47" i="214" s="1"/>
  <c r="T21" i="214"/>
  <c r="T37" i="214" s="1"/>
  <c r="T41" i="214" s="1"/>
  <c r="T43" i="214" s="1"/>
  <c r="T45" i="214" s="1"/>
  <c r="T47" i="214" s="1"/>
  <c r="S21" i="214"/>
  <c r="S37" i="214" s="1"/>
  <c r="S41" i="214" s="1"/>
  <c r="S43" i="214" s="1"/>
  <c r="S45" i="214" s="1"/>
  <c r="S47" i="214" s="1"/>
  <c r="R21" i="214"/>
  <c r="R37" i="214" s="1"/>
  <c r="R41" i="214" s="1"/>
  <c r="R43" i="214" s="1"/>
  <c r="R45" i="214" s="1"/>
  <c r="R47" i="214" s="1"/>
  <c r="Q21" i="214"/>
  <c r="Q37" i="214" s="1"/>
  <c r="Q41" i="214" s="1"/>
  <c r="Q43" i="214" s="1"/>
  <c r="Q45" i="214" s="1"/>
  <c r="Q47" i="214" s="1"/>
  <c r="P21" i="214"/>
  <c r="P37" i="214" s="1"/>
  <c r="P41" i="214" s="1"/>
  <c r="P43" i="214" s="1"/>
  <c r="P45" i="214" s="1"/>
  <c r="P47" i="214" s="1"/>
  <c r="O21" i="214"/>
  <c r="O37" i="214" s="1"/>
  <c r="O41" i="214" s="1"/>
  <c r="O43" i="214" s="1"/>
  <c r="O45" i="214" s="1"/>
  <c r="O47" i="214" s="1"/>
  <c r="N21" i="214"/>
  <c r="N37" i="214" s="1"/>
  <c r="N41" i="214" s="1"/>
  <c r="N43" i="214" s="1"/>
  <c r="N45" i="214" s="1"/>
  <c r="N47" i="214" s="1"/>
  <c r="M21" i="214"/>
  <c r="M37" i="214" s="1"/>
  <c r="M41" i="214" s="1"/>
  <c r="M43" i="214" s="1"/>
  <c r="M45" i="214" s="1"/>
  <c r="M47" i="214" s="1"/>
  <c r="L21" i="214"/>
  <c r="L37" i="214" s="1"/>
  <c r="L41" i="214" s="1"/>
  <c r="L43" i="214" s="1"/>
  <c r="L45" i="214" s="1"/>
  <c r="L47" i="214" s="1"/>
  <c r="K21" i="214"/>
  <c r="K37" i="214" s="1"/>
  <c r="K41" i="214" s="1"/>
  <c r="K43" i="214" s="1"/>
  <c r="K45" i="214" s="1"/>
  <c r="K47" i="214" s="1"/>
  <c r="J21" i="214"/>
  <c r="J37" i="214" s="1"/>
  <c r="J41" i="214" s="1"/>
  <c r="J43" i="214" s="1"/>
  <c r="J45" i="214" s="1"/>
  <c r="J47" i="214" s="1"/>
  <c r="I21" i="214"/>
  <c r="I37" i="214" s="1"/>
  <c r="I41" i="214" s="1"/>
  <c r="I43" i="214" s="1"/>
  <c r="I45" i="214" s="1"/>
  <c r="I47" i="214" s="1"/>
  <c r="H21" i="214"/>
  <c r="H37" i="214" s="1"/>
  <c r="H41" i="214" s="1"/>
  <c r="H43" i="214" s="1"/>
  <c r="H45" i="214" s="1"/>
  <c r="H47" i="214" s="1"/>
  <c r="G21" i="214"/>
  <c r="G37" i="214" s="1"/>
  <c r="G41" i="214" s="1"/>
  <c r="G43" i="214" s="1"/>
  <c r="G45" i="214" s="1"/>
  <c r="G47" i="214" s="1"/>
  <c r="F21" i="214"/>
  <c r="E21" i="214"/>
  <c r="E37" i="214" s="1"/>
  <c r="E41" i="214" s="1"/>
  <c r="E43" i="214" s="1"/>
  <c r="E45" i="214" s="1"/>
  <c r="E47" i="214" s="1"/>
  <c r="D21" i="214"/>
  <c r="D37" i="214" s="1"/>
  <c r="D41" i="214" s="1"/>
  <c r="D43" i="214" s="1"/>
  <c r="D45" i="214" s="1"/>
  <c r="D47" i="214" s="1"/>
  <c r="C21" i="214"/>
  <c r="C37" i="214" s="1"/>
  <c r="C41" i="214" s="1"/>
  <c r="C43" i="214" s="1"/>
  <c r="C45" i="214" s="1"/>
  <c r="C47" i="214" s="1"/>
  <c r="AA21" i="215"/>
  <c r="AA37" i="215" s="1"/>
  <c r="AA41" i="215" s="1"/>
  <c r="AA43" i="215" s="1"/>
  <c r="AA45" i="215" s="1"/>
  <c r="AA47" i="215" s="1"/>
  <c r="Y21" i="215"/>
  <c r="Y37" i="215" s="1"/>
  <c r="Y41" i="215" s="1"/>
  <c r="Y43" i="215" s="1"/>
  <c r="Y45" i="215" s="1"/>
  <c r="Y47" i="215" s="1"/>
  <c r="X21" i="215"/>
  <c r="W21" i="215"/>
  <c r="W37" i="215" s="1"/>
  <c r="W41" i="215" s="1"/>
  <c r="W43" i="215" s="1"/>
  <c r="W45" i="215" s="1"/>
  <c r="W47" i="215" s="1"/>
  <c r="V21" i="215"/>
  <c r="V37" i="215" s="1"/>
  <c r="V41" i="215" s="1"/>
  <c r="V43" i="215" s="1"/>
  <c r="V45" i="215" s="1"/>
  <c r="V47" i="215" s="1"/>
  <c r="U21" i="215"/>
  <c r="U37" i="215" s="1"/>
  <c r="U41" i="215" s="1"/>
  <c r="U43" i="215" s="1"/>
  <c r="U45" i="215" s="1"/>
  <c r="U47" i="215" s="1"/>
  <c r="T21" i="215"/>
  <c r="T37" i="215" s="1"/>
  <c r="T41" i="215" s="1"/>
  <c r="T43" i="215" s="1"/>
  <c r="T45" i="215" s="1"/>
  <c r="T47" i="215" s="1"/>
  <c r="S21" i="215"/>
  <c r="S37" i="215" s="1"/>
  <c r="S41" i="215" s="1"/>
  <c r="S43" i="215" s="1"/>
  <c r="S45" i="215" s="1"/>
  <c r="S47" i="215" s="1"/>
  <c r="R21" i="215"/>
  <c r="R37" i="215" s="1"/>
  <c r="R41" i="215" s="1"/>
  <c r="R43" i="215" s="1"/>
  <c r="R45" i="215" s="1"/>
  <c r="R47" i="215" s="1"/>
  <c r="Q21" i="215"/>
  <c r="Q37" i="215" s="1"/>
  <c r="Q41" i="215" s="1"/>
  <c r="Q43" i="215" s="1"/>
  <c r="Q45" i="215" s="1"/>
  <c r="Q47" i="215" s="1"/>
  <c r="P21" i="215"/>
  <c r="P37" i="215" s="1"/>
  <c r="P41" i="215" s="1"/>
  <c r="P43" i="215" s="1"/>
  <c r="P45" i="215" s="1"/>
  <c r="P47" i="215" s="1"/>
  <c r="O21" i="215"/>
  <c r="O37" i="215" s="1"/>
  <c r="O41" i="215" s="1"/>
  <c r="O43" i="215" s="1"/>
  <c r="O45" i="215" s="1"/>
  <c r="O47" i="215" s="1"/>
  <c r="N21" i="215"/>
  <c r="N37" i="215" s="1"/>
  <c r="N41" i="215" s="1"/>
  <c r="N43" i="215" s="1"/>
  <c r="N45" i="215" s="1"/>
  <c r="N47" i="215" s="1"/>
  <c r="M21" i="215"/>
  <c r="M37" i="215" s="1"/>
  <c r="M41" i="215" s="1"/>
  <c r="M43" i="215" s="1"/>
  <c r="M45" i="215" s="1"/>
  <c r="M47" i="215" s="1"/>
  <c r="L21" i="215"/>
  <c r="L37" i="215" s="1"/>
  <c r="L41" i="215" s="1"/>
  <c r="L43" i="215" s="1"/>
  <c r="L45" i="215" s="1"/>
  <c r="L47" i="215" s="1"/>
  <c r="K21" i="215"/>
  <c r="K37" i="215" s="1"/>
  <c r="K41" i="215" s="1"/>
  <c r="K43" i="215" s="1"/>
  <c r="K45" i="215" s="1"/>
  <c r="K47" i="215" s="1"/>
  <c r="J21" i="215"/>
  <c r="J37" i="215" s="1"/>
  <c r="J41" i="215" s="1"/>
  <c r="J43" i="215" s="1"/>
  <c r="J45" i="215" s="1"/>
  <c r="J47" i="215" s="1"/>
  <c r="I21" i="215"/>
  <c r="I37" i="215" s="1"/>
  <c r="I41" i="215" s="1"/>
  <c r="I43" i="215" s="1"/>
  <c r="I45" i="215" s="1"/>
  <c r="I47" i="215" s="1"/>
  <c r="H21" i="215"/>
  <c r="H37" i="215" s="1"/>
  <c r="H41" i="215" s="1"/>
  <c r="H43" i="215" s="1"/>
  <c r="H45" i="215" s="1"/>
  <c r="H47" i="215" s="1"/>
  <c r="G21" i="215"/>
  <c r="G37" i="215" s="1"/>
  <c r="G41" i="215" s="1"/>
  <c r="G43" i="215" s="1"/>
  <c r="G45" i="215" s="1"/>
  <c r="G47" i="215" s="1"/>
  <c r="F21" i="215"/>
  <c r="E21" i="215"/>
  <c r="E37" i="215" s="1"/>
  <c r="E41" i="215" s="1"/>
  <c r="E43" i="215" s="1"/>
  <c r="E45" i="215" s="1"/>
  <c r="E47" i="215" s="1"/>
  <c r="D21" i="215"/>
  <c r="D37" i="215" s="1"/>
  <c r="D41" i="215" s="1"/>
  <c r="D43" i="215" s="1"/>
  <c r="D45" i="215" s="1"/>
  <c r="D47" i="215" s="1"/>
  <c r="C21" i="215"/>
  <c r="C37" i="215" s="1"/>
  <c r="C41" i="215" s="1"/>
  <c r="C43" i="215" s="1"/>
  <c r="C45" i="215" s="1"/>
  <c r="C47" i="215" s="1"/>
  <c r="AA21" i="216"/>
  <c r="AA37" i="216" s="1"/>
  <c r="AA41" i="216" s="1"/>
  <c r="AA43" i="216" s="1"/>
  <c r="AA45" i="216" s="1"/>
  <c r="AA47" i="216" s="1"/>
  <c r="Y21" i="216"/>
  <c r="Y37" i="216" s="1"/>
  <c r="Y41" i="216" s="1"/>
  <c r="Y43" i="216" s="1"/>
  <c r="Y45" i="216" s="1"/>
  <c r="Y47" i="216" s="1"/>
  <c r="X21" i="216"/>
  <c r="W21" i="216"/>
  <c r="W37" i="216" s="1"/>
  <c r="W41" i="216" s="1"/>
  <c r="W43" i="216" s="1"/>
  <c r="W45" i="216" s="1"/>
  <c r="W47" i="216" s="1"/>
  <c r="V21" i="216"/>
  <c r="V37" i="216" s="1"/>
  <c r="V41" i="216" s="1"/>
  <c r="V43" i="216" s="1"/>
  <c r="V45" i="216" s="1"/>
  <c r="V47" i="216" s="1"/>
  <c r="U21" i="216"/>
  <c r="U37" i="216" s="1"/>
  <c r="U41" i="216" s="1"/>
  <c r="U43" i="216" s="1"/>
  <c r="U45" i="216" s="1"/>
  <c r="U47" i="216" s="1"/>
  <c r="T21" i="216"/>
  <c r="T37" i="216" s="1"/>
  <c r="T41" i="216" s="1"/>
  <c r="T43" i="216" s="1"/>
  <c r="T45" i="216" s="1"/>
  <c r="T47" i="216" s="1"/>
  <c r="S21" i="216"/>
  <c r="S37" i="216" s="1"/>
  <c r="S41" i="216" s="1"/>
  <c r="S43" i="216" s="1"/>
  <c r="S45" i="216" s="1"/>
  <c r="S47" i="216" s="1"/>
  <c r="R21" i="216"/>
  <c r="R37" i="216" s="1"/>
  <c r="R41" i="216" s="1"/>
  <c r="R43" i="216" s="1"/>
  <c r="R45" i="216" s="1"/>
  <c r="R47" i="216" s="1"/>
  <c r="Q21" i="216"/>
  <c r="Q37" i="216" s="1"/>
  <c r="Q41" i="216" s="1"/>
  <c r="Q43" i="216" s="1"/>
  <c r="Q45" i="216" s="1"/>
  <c r="Q47" i="216" s="1"/>
  <c r="P21" i="216"/>
  <c r="P37" i="216" s="1"/>
  <c r="P41" i="216" s="1"/>
  <c r="P43" i="216" s="1"/>
  <c r="P45" i="216" s="1"/>
  <c r="P47" i="216" s="1"/>
  <c r="O21" i="216"/>
  <c r="O37" i="216" s="1"/>
  <c r="O41" i="216" s="1"/>
  <c r="O43" i="216" s="1"/>
  <c r="O45" i="216" s="1"/>
  <c r="O47" i="216" s="1"/>
  <c r="N21" i="216"/>
  <c r="N37" i="216" s="1"/>
  <c r="N41" i="216" s="1"/>
  <c r="N43" i="216" s="1"/>
  <c r="N45" i="216" s="1"/>
  <c r="N47" i="216" s="1"/>
  <c r="M21" i="216"/>
  <c r="M37" i="216" s="1"/>
  <c r="M41" i="216" s="1"/>
  <c r="M43" i="216" s="1"/>
  <c r="M45" i="216" s="1"/>
  <c r="M47" i="216" s="1"/>
  <c r="L21" i="216"/>
  <c r="L37" i="216" s="1"/>
  <c r="L41" i="216" s="1"/>
  <c r="L43" i="216" s="1"/>
  <c r="L45" i="216" s="1"/>
  <c r="L47" i="216" s="1"/>
  <c r="K21" i="216"/>
  <c r="K37" i="216" s="1"/>
  <c r="K41" i="216" s="1"/>
  <c r="K43" i="216" s="1"/>
  <c r="K45" i="216" s="1"/>
  <c r="K47" i="216" s="1"/>
  <c r="J21" i="216"/>
  <c r="J37" i="216" s="1"/>
  <c r="J41" i="216" s="1"/>
  <c r="J43" i="216" s="1"/>
  <c r="J45" i="216" s="1"/>
  <c r="J47" i="216" s="1"/>
  <c r="I21" i="216"/>
  <c r="I37" i="216" s="1"/>
  <c r="I41" i="216" s="1"/>
  <c r="I43" i="216" s="1"/>
  <c r="I45" i="216" s="1"/>
  <c r="I47" i="216" s="1"/>
  <c r="H21" i="216"/>
  <c r="H37" i="216" s="1"/>
  <c r="H41" i="216" s="1"/>
  <c r="H43" i="216" s="1"/>
  <c r="H45" i="216" s="1"/>
  <c r="H47" i="216" s="1"/>
  <c r="G21" i="216"/>
  <c r="G37" i="216" s="1"/>
  <c r="G41" i="216" s="1"/>
  <c r="G43" i="216" s="1"/>
  <c r="G45" i="216" s="1"/>
  <c r="G47" i="216" s="1"/>
  <c r="F21" i="216"/>
  <c r="E21" i="216"/>
  <c r="E37" i="216" s="1"/>
  <c r="E41" i="216" s="1"/>
  <c r="E43" i="216" s="1"/>
  <c r="E45" i="216" s="1"/>
  <c r="E47" i="216" s="1"/>
  <c r="D21" i="216"/>
  <c r="D37" i="216" s="1"/>
  <c r="D41" i="216" s="1"/>
  <c r="D43" i="216" s="1"/>
  <c r="D45" i="216" s="1"/>
  <c r="D47" i="216" s="1"/>
  <c r="C21" i="216"/>
  <c r="C37" i="216" s="1"/>
  <c r="C41" i="216" s="1"/>
  <c r="C43" i="216" s="1"/>
  <c r="C45" i="216" s="1"/>
  <c r="C47" i="216" s="1"/>
  <c r="AA21" i="217"/>
  <c r="AA37" i="217" s="1"/>
  <c r="AA41" i="217" s="1"/>
  <c r="AA43" i="217" s="1"/>
  <c r="AA45" i="217" s="1"/>
  <c r="AA47" i="217" s="1"/>
  <c r="Y21" i="217"/>
  <c r="Y37" i="217" s="1"/>
  <c r="Y41" i="217" s="1"/>
  <c r="Y43" i="217" s="1"/>
  <c r="Y45" i="217" s="1"/>
  <c r="Y47" i="217" s="1"/>
  <c r="X21" i="217"/>
  <c r="Z21" i="217" s="1"/>
  <c r="W21" i="217"/>
  <c r="W37" i="217" s="1"/>
  <c r="W41" i="217" s="1"/>
  <c r="W43" i="217" s="1"/>
  <c r="W45" i="217" s="1"/>
  <c r="W47" i="217" s="1"/>
  <c r="V21" i="217"/>
  <c r="V37" i="217" s="1"/>
  <c r="V41" i="217" s="1"/>
  <c r="V43" i="217" s="1"/>
  <c r="V45" i="217" s="1"/>
  <c r="V47" i="217" s="1"/>
  <c r="U21" i="217"/>
  <c r="U37" i="217" s="1"/>
  <c r="U41" i="217" s="1"/>
  <c r="U43" i="217" s="1"/>
  <c r="U45" i="217" s="1"/>
  <c r="U47" i="217" s="1"/>
  <c r="T21" i="217"/>
  <c r="T37" i="217" s="1"/>
  <c r="T41" i="217" s="1"/>
  <c r="T43" i="217" s="1"/>
  <c r="T45" i="217" s="1"/>
  <c r="T47" i="217" s="1"/>
  <c r="S21" i="217"/>
  <c r="S37" i="217" s="1"/>
  <c r="S41" i="217" s="1"/>
  <c r="S43" i="217" s="1"/>
  <c r="S45" i="217" s="1"/>
  <c r="S47" i="217" s="1"/>
  <c r="R21" i="217"/>
  <c r="R37" i="217" s="1"/>
  <c r="R41" i="217" s="1"/>
  <c r="R43" i="217" s="1"/>
  <c r="R45" i="217" s="1"/>
  <c r="R47" i="217" s="1"/>
  <c r="Q21" i="217"/>
  <c r="Q37" i="217" s="1"/>
  <c r="Q41" i="217" s="1"/>
  <c r="Q43" i="217" s="1"/>
  <c r="Q45" i="217" s="1"/>
  <c r="Q47" i="217" s="1"/>
  <c r="P21" i="217"/>
  <c r="P37" i="217" s="1"/>
  <c r="P41" i="217" s="1"/>
  <c r="P43" i="217" s="1"/>
  <c r="P45" i="217" s="1"/>
  <c r="P47" i="217" s="1"/>
  <c r="O21" i="217"/>
  <c r="O37" i="217" s="1"/>
  <c r="O41" i="217" s="1"/>
  <c r="O43" i="217" s="1"/>
  <c r="O45" i="217" s="1"/>
  <c r="O47" i="217" s="1"/>
  <c r="N21" i="217"/>
  <c r="N37" i="217" s="1"/>
  <c r="N41" i="217" s="1"/>
  <c r="N43" i="217" s="1"/>
  <c r="N45" i="217" s="1"/>
  <c r="N47" i="217" s="1"/>
  <c r="M21" i="217"/>
  <c r="M37" i="217" s="1"/>
  <c r="M41" i="217" s="1"/>
  <c r="M43" i="217" s="1"/>
  <c r="M45" i="217" s="1"/>
  <c r="M47" i="217" s="1"/>
  <c r="L21" i="217"/>
  <c r="L37" i="217" s="1"/>
  <c r="L41" i="217" s="1"/>
  <c r="L43" i="217" s="1"/>
  <c r="L45" i="217" s="1"/>
  <c r="L47" i="217" s="1"/>
  <c r="K21" i="217"/>
  <c r="K37" i="217" s="1"/>
  <c r="K41" i="217" s="1"/>
  <c r="K43" i="217" s="1"/>
  <c r="K45" i="217" s="1"/>
  <c r="K47" i="217" s="1"/>
  <c r="J21" i="217"/>
  <c r="J37" i="217" s="1"/>
  <c r="J41" i="217" s="1"/>
  <c r="J43" i="217" s="1"/>
  <c r="J45" i="217" s="1"/>
  <c r="J47" i="217" s="1"/>
  <c r="I21" i="217"/>
  <c r="I37" i="217" s="1"/>
  <c r="I41" i="217" s="1"/>
  <c r="I43" i="217" s="1"/>
  <c r="I45" i="217" s="1"/>
  <c r="I47" i="217" s="1"/>
  <c r="H21" i="217"/>
  <c r="H37" i="217" s="1"/>
  <c r="H41" i="217" s="1"/>
  <c r="H43" i="217" s="1"/>
  <c r="H45" i="217" s="1"/>
  <c r="H47" i="217" s="1"/>
  <c r="G21" i="217"/>
  <c r="G37" i="217" s="1"/>
  <c r="G41" i="217" s="1"/>
  <c r="G43" i="217" s="1"/>
  <c r="G45" i="217" s="1"/>
  <c r="G47" i="217" s="1"/>
  <c r="F21" i="217"/>
  <c r="E21" i="217"/>
  <c r="E37" i="217" s="1"/>
  <c r="E41" i="217" s="1"/>
  <c r="E43" i="217" s="1"/>
  <c r="E45" i="217" s="1"/>
  <c r="E47" i="217" s="1"/>
  <c r="D21" i="217"/>
  <c r="D37" i="217" s="1"/>
  <c r="D41" i="217" s="1"/>
  <c r="D43" i="217" s="1"/>
  <c r="D45" i="217" s="1"/>
  <c r="D47" i="217" s="1"/>
  <c r="C21" i="217"/>
  <c r="C37" i="217" s="1"/>
  <c r="C41" i="217" s="1"/>
  <c r="C43" i="217" s="1"/>
  <c r="C45" i="217" s="1"/>
  <c r="C47" i="217" s="1"/>
  <c r="AA21" i="218"/>
  <c r="AA37" i="218" s="1"/>
  <c r="AA41" i="218" s="1"/>
  <c r="AA43" i="218" s="1"/>
  <c r="AA45" i="218" s="1"/>
  <c r="AA47" i="218" s="1"/>
  <c r="Y21" i="218"/>
  <c r="Y37" i="218" s="1"/>
  <c r="Y41" i="218" s="1"/>
  <c r="Y43" i="218" s="1"/>
  <c r="Y45" i="218" s="1"/>
  <c r="Y47" i="218" s="1"/>
  <c r="X21" i="218"/>
  <c r="W21" i="218"/>
  <c r="W37" i="218" s="1"/>
  <c r="W41" i="218" s="1"/>
  <c r="W43" i="218" s="1"/>
  <c r="W45" i="218" s="1"/>
  <c r="W47" i="218" s="1"/>
  <c r="V21" i="218"/>
  <c r="V37" i="218" s="1"/>
  <c r="V41" i="218" s="1"/>
  <c r="V43" i="218" s="1"/>
  <c r="V45" i="218" s="1"/>
  <c r="V47" i="218" s="1"/>
  <c r="U21" i="218"/>
  <c r="U37" i="218" s="1"/>
  <c r="U41" i="218" s="1"/>
  <c r="U43" i="218" s="1"/>
  <c r="U45" i="218" s="1"/>
  <c r="U47" i="218" s="1"/>
  <c r="T21" i="218"/>
  <c r="T37" i="218" s="1"/>
  <c r="T41" i="218" s="1"/>
  <c r="T43" i="218" s="1"/>
  <c r="T45" i="218" s="1"/>
  <c r="T47" i="218" s="1"/>
  <c r="S21" i="218"/>
  <c r="S37" i="218" s="1"/>
  <c r="S41" i="218" s="1"/>
  <c r="S43" i="218" s="1"/>
  <c r="S45" i="218" s="1"/>
  <c r="S47" i="218" s="1"/>
  <c r="R21" i="218"/>
  <c r="R37" i="218" s="1"/>
  <c r="R41" i="218" s="1"/>
  <c r="R43" i="218" s="1"/>
  <c r="R45" i="218" s="1"/>
  <c r="R47" i="218" s="1"/>
  <c r="Q21" i="218"/>
  <c r="Q37" i="218" s="1"/>
  <c r="Q41" i="218" s="1"/>
  <c r="Q43" i="218" s="1"/>
  <c r="Q45" i="218" s="1"/>
  <c r="Q47" i="218" s="1"/>
  <c r="P21" i="218"/>
  <c r="P37" i="218" s="1"/>
  <c r="P41" i="218" s="1"/>
  <c r="P43" i="218" s="1"/>
  <c r="P45" i="218" s="1"/>
  <c r="P47" i="218" s="1"/>
  <c r="O21" i="218"/>
  <c r="O37" i="218" s="1"/>
  <c r="O41" i="218" s="1"/>
  <c r="O43" i="218" s="1"/>
  <c r="O45" i="218" s="1"/>
  <c r="O47" i="218" s="1"/>
  <c r="N21" i="218"/>
  <c r="N37" i="218" s="1"/>
  <c r="N41" i="218" s="1"/>
  <c r="N43" i="218" s="1"/>
  <c r="N45" i="218" s="1"/>
  <c r="N47" i="218" s="1"/>
  <c r="M21" i="218"/>
  <c r="M37" i="218" s="1"/>
  <c r="M41" i="218" s="1"/>
  <c r="M43" i="218" s="1"/>
  <c r="M45" i="218" s="1"/>
  <c r="M47" i="218" s="1"/>
  <c r="L21" i="218"/>
  <c r="L37" i="218" s="1"/>
  <c r="L41" i="218" s="1"/>
  <c r="L43" i="218" s="1"/>
  <c r="L45" i="218" s="1"/>
  <c r="L47" i="218" s="1"/>
  <c r="K21" i="218"/>
  <c r="K37" i="218" s="1"/>
  <c r="K41" i="218" s="1"/>
  <c r="K43" i="218" s="1"/>
  <c r="K45" i="218" s="1"/>
  <c r="K47" i="218" s="1"/>
  <c r="J21" i="218"/>
  <c r="J37" i="218" s="1"/>
  <c r="J41" i="218" s="1"/>
  <c r="J43" i="218" s="1"/>
  <c r="J45" i="218" s="1"/>
  <c r="J47" i="218" s="1"/>
  <c r="I21" i="218"/>
  <c r="I37" i="218" s="1"/>
  <c r="I41" i="218" s="1"/>
  <c r="I43" i="218" s="1"/>
  <c r="I45" i="218" s="1"/>
  <c r="I47" i="218" s="1"/>
  <c r="H21" i="218"/>
  <c r="H37" i="218" s="1"/>
  <c r="H41" i="218" s="1"/>
  <c r="H43" i="218" s="1"/>
  <c r="H45" i="218" s="1"/>
  <c r="H47" i="218" s="1"/>
  <c r="G21" i="218"/>
  <c r="G37" i="218" s="1"/>
  <c r="G41" i="218" s="1"/>
  <c r="G43" i="218" s="1"/>
  <c r="G45" i="218" s="1"/>
  <c r="G47" i="218" s="1"/>
  <c r="F21" i="218"/>
  <c r="E21" i="218"/>
  <c r="E37" i="218" s="1"/>
  <c r="E41" i="218" s="1"/>
  <c r="E43" i="218" s="1"/>
  <c r="E45" i="218" s="1"/>
  <c r="E47" i="218" s="1"/>
  <c r="D21" i="218"/>
  <c r="D37" i="218" s="1"/>
  <c r="D41" i="218" s="1"/>
  <c r="D43" i="218" s="1"/>
  <c r="D45" i="218" s="1"/>
  <c r="D47" i="218" s="1"/>
  <c r="C21" i="218"/>
  <c r="C37" i="218" s="1"/>
  <c r="C41" i="218" s="1"/>
  <c r="C43" i="218" s="1"/>
  <c r="C45" i="218" s="1"/>
  <c r="C47" i="218" s="1"/>
  <c r="AA21" i="219"/>
  <c r="AA37" i="219" s="1"/>
  <c r="AA41" i="219" s="1"/>
  <c r="AA43" i="219" s="1"/>
  <c r="AA45" i="219" s="1"/>
  <c r="AA47" i="219" s="1"/>
  <c r="Y21" i="219"/>
  <c r="Y37" i="219" s="1"/>
  <c r="Y41" i="219" s="1"/>
  <c r="Y43" i="219" s="1"/>
  <c r="Y45" i="219" s="1"/>
  <c r="Y47" i="219" s="1"/>
  <c r="X21" i="219"/>
  <c r="W21" i="219"/>
  <c r="W37" i="219" s="1"/>
  <c r="W41" i="219" s="1"/>
  <c r="W43" i="219" s="1"/>
  <c r="W45" i="219" s="1"/>
  <c r="W47" i="219" s="1"/>
  <c r="V21" i="219"/>
  <c r="V37" i="219" s="1"/>
  <c r="V41" i="219" s="1"/>
  <c r="V43" i="219" s="1"/>
  <c r="V45" i="219" s="1"/>
  <c r="V47" i="219" s="1"/>
  <c r="U21" i="219"/>
  <c r="U37" i="219" s="1"/>
  <c r="U41" i="219" s="1"/>
  <c r="U43" i="219" s="1"/>
  <c r="U45" i="219" s="1"/>
  <c r="U47" i="219" s="1"/>
  <c r="T21" i="219"/>
  <c r="T37" i="219" s="1"/>
  <c r="T41" i="219" s="1"/>
  <c r="T43" i="219" s="1"/>
  <c r="T45" i="219" s="1"/>
  <c r="T47" i="219" s="1"/>
  <c r="S21" i="219"/>
  <c r="S37" i="219" s="1"/>
  <c r="S41" i="219" s="1"/>
  <c r="S43" i="219" s="1"/>
  <c r="S45" i="219" s="1"/>
  <c r="S47" i="219" s="1"/>
  <c r="R21" i="219"/>
  <c r="R37" i="219" s="1"/>
  <c r="R41" i="219" s="1"/>
  <c r="R43" i="219" s="1"/>
  <c r="R45" i="219" s="1"/>
  <c r="R47" i="219" s="1"/>
  <c r="Q21" i="219"/>
  <c r="Q37" i="219" s="1"/>
  <c r="Q41" i="219" s="1"/>
  <c r="Q43" i="219" s="1"/>
  <c r="Q45" i="219" s="1"/>
  <c r="Q47" i="219" s="1"/>
  <c r="P21" i="219"/>
  <c r="P37" i="219" s="1"/>
  <c r="P41" i="219" s="1"/>
  <c r="P43" i="219" s="1"/>
  <c r="P45" i="219" s="1"/>
  <c r="P47" i="219" s="1"/>
  <c r="O21" i="219"/>
  <c r="O37" i="219" s="1"/>
  <c r="O41" i="219" s="1"/>
  <c r="O43" i="219" s="1"/>
  <c r="O45" i="219" s="1"/>
  <c r="O47" i="219" s="1"/>
  <c r="N21" i="219"/>
  <c r="N37" i="219" s="1"/>
  <c r="N41" i="219" s="1"/>
  <c r="N43" i="219" s="1"/>
  <c r="N45" i="219" s="1"/>
  <c r="N47" i="219" s="1"/>
  <c r="M21" i="219"/>
  <c r="M37" i="219" s="1"/>
  <c r="M41" i="219" s="1"/>
  <c r="M43" i="219" s="1"/>
  <c r="M45" i="219" s="1"/>
  <c r="M47" i="219" s="1"/>
  <c r="L21" i="219"/>
  <c r="L37" i="219" s="1"/>
  <c r="L41" i="219" s="1"/>
  <c r="L43" i="219" s="1"/>
  <c r="L45" i="219" s="1"/>
  <c r="L47" i="219" s="1"/>
  <c r="K21" i="219"/>
  <c r="K37" i="219" s="1"/>
  <c r="K41" i="219" s="1"/>
  <c r="K43" i="219" s="1"/>
  <c r="K45" i="219" s="1"/>
  <c r="K47" i="219" s="1"/>
  <c r="J21" i="219"/>
  <c r="J37" i="219" s="1"/>
  <c r="J41" i="219" s="1"/>
  <c r="J43" i="219" s="1"/>
  <c r="J45" i="219" s="1"/>
  <c r="J47" i="219" s="1"/>
  <c r="I21" i="219"/>
  <c r="I37" i="219" s="1"/>
  <c r="I41" i="219" s="1"/>
  <c r="I43" i="219" s="1"/>
  <c r="I45" i="219" s="1"/>
  <c r="I47" i="219" s="1"/>
  <c r="H21" i="219"/>
  <c r="H37" i="219" s="1"/>
  <c r="H41" i="219" s="1"/>
  <c r="H43" i="219" s="1"/>
  <c r="H45" i="219" s="1"/>
  <c r="H47" i="219" s="1"/>
  <c r="G21" i="219"/>
  <c r="G37" i="219" s="1"/>
  <c r="G41" i="219" s="1"/>
  <c r="G43" i="219" s="1"/>
  <c r="G45" i="219" s="1"/>
  <c r="G47" i="219" s="1"/>
  <c r="F21" i="219"/>
  <c r="E21" i="219"/>
  <c r="E37" i="219" s="1"/>
  <c r="E41" i="219" s="1"/>
  <c r="E43" i="219" s="1"/>
  <c r="E45" i="219" s="1"/>
  <c r="E47" i="219" s="1"/>
  <c r="D21" i="219"/>
  <c r="D37" i="219" s="1"/>
  <c r="D41" i="219" s="1"/>
  <c r="D43" i="219" s="1"/>
  <c r="D45" i="219" s="1"/>
  <c r="D47" i="219" s="1"/>
  <c r="C21" i="219"/>
  <c r="C37" i="219" s="1"/>
  <c r="C41" i="219" s="1"/>
  <c r="C43" i="219" s="1"/>
  <c r="C45" i="219" s="1"/>
  <c r="C47" i="219" s="1"/>
  <c r="AA21" i="220"/>
  <c r="AA37" i="220" s="1"/>
  <c r="AA41" i="220" s="1"/>
  <c r="AA43" i="220" s="1"/>
  <c r="AA45" i="220" s="1"/>
  <c r="AA47" i="220" s="1"/>
  <c r="Y21" i="220"/>
  <c r="Y37" i="220" s="1"/>
  <c r="Y41" i="220" s="1"/>
  <c r="Y43" i="220" s="1"/>
  <c r="Y45" i="220" s="1"/>
  <c r="Y47" i="220" s="1"/>
  <c r="X21" i="220"/>
  <c r="W21" i="220"/>
  <c r="W37" i="220" s="1"/>
  <c r="W41" i="220" s="1"/>
  <c r="W43" i="220" s="1"/>
  <c r="W45" i="220" s="1"/>
  <c r="W47" i="220" s="1"/>
  <c r="V21" i="220"/>
  <c r="V37" i="220" s="1"/>
  <c r="V41" i="220" s="1"/>
  <c r="V43" i="220" s="1"/>
  <c r="V45" i="220" s="1"/>
  <c r="V47" i="220" s="1"/>
  <c r="U21" i="220"/>
  <c r="U37" i="220" s="1"/>
  <c r="U41" i="220" s="1"/>
  <c r="U43" i="220" s="1"/>
  <c r="U45" i="220" s="1"/>
  <c r="U47" i="220" s="1"/>
  <c r="T21" i="220"/>
  <c r="T37" i="220" s="1"/>
  <c r="T41" i="220" s="1"/>
  <c r="T43" i="220" s="1"/>
  <c r="T45" i="220" s="1"/>
  <c r="T47" i="220" s="1"/>
  <c r="S21" i="220"/>
  <c r="S37" i="220" s="1"/>
  <c r="S41" i="220" s="1"/>
  <c r="S43" i="220" s="1"/>
  <c r="S45" i="220" s="1"/>
  <c r="S47" i="220" s="1"/>
  <c r="R21" i="220"/>
  <c r="R37" i="220" s="1"/>
  <c r="R41" i="220" s="1"/>
  <c r="R43" i="220" s="1"/>
  <c r="R45" i="220" s="1"/>
  <c r="R47" i="220" s="1"/>
  <c r="Q21" i="220"/>
  <c r="Q37" i="220" s="1"/>
  <c r="Q41" i="220" s="1"/>
  <c r="Q43" i="220" s="1"/>
  <c r="Q45" i="220" s="1"/>
  <c r="Q47" i="220" s="1"/>
  <c r="P21" i="220"/>
  <c r="P37" i="220" s="1"/>
  <c r="P41" i="220" s="1"/>
  <c r="P43" i="220" s="1"/>
  <c r="P45" i="220" s="1"/>
  <c r="P47" i="220" s="1"/>
  <c r="O21" i="220"/>
  <c r="O37" i="220" s="1"/>
  <c r="O41" i="220" s="1"/>
  <c r="O43" i="220" s="1"/>
  <c r="O45" i="220" s="1"/>
  <c r="O47" i="220" s="1"/>
  <c r="N21" i="220"/>
  <c r="N37" i="220" s="1"/>
  <c r="N41" i="220" s="1"/>
  <c r="N43" i="220" s="1"/>
  <c r="N45" i="220" s="1"/>
  <c r="N47" i="220" s="1"/>
  <c r="M21" i="220"/>
  <c r="M37" i="220" s="1"/>
  <c r="M41" i="220" s="1"/>
  <c r="M43" i="220" s="1"/>
  <c r="M45" i="220" s="1"/>
  <c r="M47" i="220" s="1"/>
  <c r="L21" i="220"/>
  <c r="L37" i="220" s="1"/>
  <c r="L41" i="220" s="1"/>
  <c r="L43" i="220" s="1"/>
  <c r="L45" i="220" s="1"/>
  <c r="L47" i="220" s="1"/>
  <c r="K21" i="220"/>
  <c r="K37" i="220" s="1"/>
  <c r="K41" i="220" s="1"/>
  <c r="K43" i="220" s="1"/>
  <c r="K45" i="220" s="1"/>
  <c r="K47" i="220" s="1"/>
  <c r="J21" i="220"/>
  <c r="J37" i="220" s="1"/>
  <c r="J41" i="220" s="1"/>
  <c r="J43" i="220" s="1"/>
  <c r="J45" i="220" s="1"/>
  <c r="J47" i="220" s="1"/>
  <c r="I21" i="220"/>
  <c r="I37" i="220" s="1"/>
  <c r="I41" i="220" s="1"/>
  <c r="I43" i="220" s="1"/>
  <c r="I45" i="220" s="1"/>
  <c r="I47" i="220" s="1"/>
  <c r="H21" i="220"/>
  <c r="H37" i="220" s="1"/>
  <c r="H41" i="220" s="1"/>
  <c r="H43" i="220" s="1"/>
  <c r="H45" i="220" s="1"/>
  <c r="H47" i="220" s="1"/>
  <c r="G21" i="220"/>
  <c r="G37" i="220" s="1"/>
  <c r="G41" i="220" s="1"/>
  <c r="G43" i="220" s="1"/>
  <c r="G45" i="220" s="1"/>
  <c r="G47" i="220" s="1"/>
  <c r="F21" i="220"/>
  <c r="E21" i="220"/>
  <c r="E37" i="220" s="1"/>
  <c r="E41" i="220" s="1"/>
  <c r="E43" i="220" s="1"/>
  <c r="E45" i="220" s="1"/>
  <c r="E47" i="220" s="1"/>
  <c r="D21" i="220"/>
  <c r="D37" i="220" s="1"/>
  <c r="D41" i="220" s="1"/>
  <c r="D43" i="220" s="1"/>
  <c r="D45" i="220" s="1"/>
  <c r="D47" i="220" s="1"/>
  <c r="C21" i="220"/>
  <c r="C37" i="220" s="1"/>
  <c r="C41" i="220" s="1"/>
  <c r="C43" i="220" s="1"/>
  <c r="C45" i="220" s="1"/>
  <c r="C47" i="220" s="1"/>
  <c r="AA21" i="221"/>
  <c r="AA37" i="221" s="1"/>
  <c r="AA41" i="221" s="1"/>
  <c r="AA43" i="221" s="1"/>
  <c r="AA45" i="221" s="1"/>
  <c r="AA47" i="221" s="1"/>
  <c r="Y21" i="221"/>
  <c r="Y37" i="221" s="1"/>
  <c r="Y41" i="221" s="1"/>
  <c r="Y43" i="221" s="1"/>
  <c r="Y45" i="221" s="1"/>
  <c r="Y47" i="221" s="1"/>
  <c r="X21" i="221"/>
  <c r="W21" i="221"/>
  <c r="W37" i="221" s="1"/>
  <c r="W41" i="221" s="1"/>
  <c r="W43" i="221" s="1"/>
  <c r="W45" i="221" s="1"/>
  <c r="W47" i="221" s="1"/>
  <c r="V21" i="221"/>
  <c r="V37" i="221" s="1"/>
  <c r="V41" i="221" s="1"/>
  <c r="V43" i="221" s="1"/>
  <c r="V45" i="221" s="1"/>
  <c r="V47" i="221" s="1"/>
  <c r="U21" i="221"/>
  <c r="U37" i="221" s="1"/>
  <c r="U41" i="221" s="1"/>
  <c r="U43" i="221" s="1"/>
  <c r="U45" i="221" s="1"/>
  <c r="U47" i="221" s="1"/>
  <c r="T21" i="221"/>
  <c r="T37" i="221" s="1"/>
  <c r="T41" i="221" s="1"/>
  <c r="T43" i="221" s="1"/>
  <c r="T45" i="221" s="1"/>
  <c r="T47" i="221" s="1"/>
  <c r="S21" i="221"/>
  <c r="S37" i="221" s="1"/>
  <c r="S41" i="221" s="1"/>
  <c r="S43" i="221" s="1"/>
  <c r="S45" i="221" s="1"/>
  <c r="S47" i="221" s="1"/>
  <c r="R21" i="221"/>
  <c r="R37" i="221" s="1"/>
  <c r="R41" i="221" s="1"/>
  <c r="R43" i="221" s="1"/>
  <c r="R45" i="221" s="1"/>
  <c r="R47" i="221" s="1"/>
  <c r="Q21" i="221"/>
  <c r="Q37" i="221" s="1"/>
  <c r="Q41" i="221" s="1"/>
  <c r="Q43" i="221" s="1"/>
  <c r="Q45" i="221" s="1"/>
  <c r="Q47" i="221" s="1"/>
  <c r="P21" i="221"/>
  <c r="P37" i="221" s="1"/>
  <c r="P41" i="221" s="1"/>
  <c r="P43" i="221" s="1"/>
  <c r="P45" i="221" s="1"/>
  <c r="P47" i="221" s="1"/>
  <c r="O21" i="221"/>
  <c r="O37" i="221" s="1"/>
  <c r="O41" i="221" s="1"/>
  <c r="O43" i="221" s="1"/>
  <c r="O45" i="221" s="1"/>
  <c r="O47" i="221" s="1"/>
  <c r="N21" i="221"/>
  <c r="N37" i="221" s="1"/>
  <c r="N41" i="221" s="1"/>
  <c r="N43" i="221" s="1"/>
  <c r="N45" i="221" s="1"/>
  <c r="N47" i="221" s="1"/>
  <c r="M21" i="221"/>
  <c r="M37" i="221" s="1"/>
  <c r="M41" i="221" s="1"/>
  <c r="M43" i="221" s="1"/>
  <c r="M45" i="221" s="1"/>
  <c r="M47" i="221" s="1"/>
  <c r="L21" i="221"/>
  <c r="L37" i="221" s="1"/>
  <c r="L41" i="221" s="1"/>
  <c r="L43" i="221" s="1"/>
  <c r="L45" i="221" s="1"/>
  <c r="L47" i="221" s="1"/>
  <c r="K21" i="221"/>
  <c r="K37" i="221" s="1"/>
  <c r="K41" i="221" s="1"/>
  <c r="K43" i="221" s="1"/>
  <c r="K45" i="221" s="1"/>
  <c r="K47" i="221" s="1"/>
  <c r="J21" i="221"/>
  <c r="J37" i="221" s="1"/>
  <c r="J41" i="221" s="1"/>
  <c r="J43" i="221" s="1"/>
  <c r="J45" i="221" s="1"/>
  <c r="J47" i="221" s="1"/>
  <c r="I21" i="221"/>
  <c r="I37" i="221" s="1"/>
  <c r="I41" i="221" s="1"/>
  <c r="I43" i="221" s="1"/>
  <c r="I45" i="221" s="1"/>
  <c r="I47" i="221" s="1"/>
  <c r="H21" i="221"/>
  <c r="H37" i="221" s="1"/>
  <c r="H41" i="221" s="1"/>
  <c r="H43" i="221" s="1"/>
  <c r="H45" i="221" s="1"/>
  <c r="H47" i="221" s="1"/>
  <c r="G21" i="221"/>
  <c r="G37" i="221" s="1"/>
  <c r="G41" i="221" s="1"/>
  <c r="G43" i="221" s="1"/>
  <c r="G45" i="221" s="1"/>
  <c r="G47" i="221" s="1"/>
  <c r="F21" i="221"/>
  <c r="E21" i="221"/>
  <c r="E37" i="221" s="1"/>
  <c r="E41" i="221" s="1"/>
  <c r="E43" i="221" s="1"/>
  <c r="E45" i="221" s="1"/>
  <c r="E47" i="221" s="1"/>
  <c r="D21" i="221"/>
  <c r="D37" i="221" s="1"/>
  <c r="D41" i="221" s="1"/>
  <c r="D43" i="221" s="1"/>
  <c r="D45" i="221" s="1"/>
  <c r="D47" i="221" s="1"/>
  <c r="C21" i="221"/>
  <c r="C37" i="221" s="1"/>
  <c r="C41" i="221" s="1"/>
  <c r="C43" i="221" s="1"/>
  <c r="C45" i="221" s="1"/>
  <c r="C47" i="221" s="1"/>
  <c r="AA21" i="222"/>
  <c r="AA37" i="222" s="1"/>
  <c r="AA41" i="222" s="1"/>
  <c r="AA43" i="222" s="1"/>
  <c r="AA45" i="222" s="1"/>
  <c r="AA47" i="222" s="1"/>
  <c r="Y21" i="222"/>
  <c r="Y37" i="222" s="1"/>
  <c r="Y41" i="222" s="1"/>
  <c r="Y43" i="222" s="1"/>
  <c r="Y45" i="222" s="1"/>
  <c r="Y47" i="222" s="1"/>
  <c r="X21" i="222"/>
  <c r="Z21" i="222" s="1"/>
  <c r="W21" i="222"/>
  <c r="W37" i="222" s="1"/>
  <c r="W41" i="222" s="1"/>
  <c r="W43" i="222" s="1"/>
  <c r="W45" i="222" s="1"/>
  <c r="W47" i="222" s="1"/>
  <c r="V21" i="222"/>
  <c r="V37" i="222" s="1"/>
  <c r="V41" i="222" s="1"/>
  <c r="V43" i="222" s="1"/>
  <c r="V45" i="222" s="1"/>
  <c r="V47" i="222" s="1"/>
  <c r="U21" i="222"/>
  <c r="U37" i="222" s="1"/>
  <c r="U41" i="222" s="1"/>
  <c r="U43" i="222" s="1"/>
  <c r="U45" i="222" s="1"/>
  <c r="U47" i="222" s="1"/>
  <c r="T21" i="222"/>
  <c r="T37" i="222" s="1"/>
  <c r="T41" i="222" s="1"/>
  <c r="T43" i="222" s="1"/>
  <c r="T45" i="222" s="1"/>
  <c r="T47" i="222" s="1"/>
  <c r="S21" i="222"/>
  <c r="S37" i="222" s="1"/>
  <c r="S41" i="222" s="1"/>
  <c r="S43" i="222" s="1"/>
  <c r="S45" i="222" s="1"/>
  <c r="S47" i="222" s="1"/>
  <c r="R21" i="222"/>
  <c r="R37" i="222" s="1"/>
  <c r="R41" i="222" s="1"/>
  <c r="R43" i="222" s="1"/>
  <c r="R45" i="222" s="1"/>
  <c r="R47" i="222" s="1"/>
  <c r="Q21" i="222"/>
  <c r="Q37" i="222" s="1"/>
  <c r="Q41" i="222" s="1"/>
  <c r="Q43" i="222" s="1"/>
  <c r="Q45" i="222" s="1"/>
  <c r="Q47" i="222" s="1"/>
  <c r="P21" i="222"/>
  <c r="P37" i="222" s="1"/>
  <c r="P41" i="222" s="1"/>
  <c r="P43" i="222" s="1"/>
  <c r="P45" i="222" s="1"/>
  <c r="P47" i="222" s="1"/>
  <c r="O21" i="222"/>
  <c r="O37" i="222" s="1"/>
  <c r="O41" i="222" s="1"/>
  <c r="O43" i="222" s="1"/>
  <c r="O45" i="222" s="1"/>
  <c r="O47" i="222" s="1"/>
  <c r="N21" i="222"/>
  <c r="N37" i="222" s="1"/>
  <c r="N41" i="222" s="1"/>
  <c r="N43" i="222" s="1"/>
  <c r="N45" i="222" s="1"/>
  <c r="N47" i="222" s="1"/>
  <c r="M21" i="222"/>
  <c r="M37" i="222" s="1"/>
  <c r="M41" i="222" s="1"/>
  <c r="M43" i="222" s="1"/>
  <c r="M45" i="222" s="1"/>
  <c r="M47" i="222" s="1"/>
  <c r="L21" i="222"/>
  <c r="L37" i="222" s="1"/>
  <c r="L41" i="222" s="1"/>
  <c r="L43" i="222" s="1"/>
  <c r="L45" i="222" s="1"/>
  <c r="L47" i="222" s="1"/>
  <c r="K21" i="222"/>
  <c r="K37" i="222" s="1"/>
  <c r="K41" i="222" s="1"/>
  <c r="K43" i="222" s="1"/>
  <c r="K45" i="222" s="1"/>
  <c r="K47" i="222" s="1"/>
  <c r="J21" i="222"/>
  <c r="J37" i="222" s="1"/>
  <c r="J41" i="222" s="1"/>
  <c r="J43" i="222" s="1"/>
  <c r="J45" i="222" s="1"/>
  <c r="J47" i="222" s="1"/>
  <c r="I21" i="222"/>
  <c r="I37" i="222" s="1"/>
  <c r="I41" i="222" s="1"/>
  <c r="I43" i="222" s="1"/>
  <c r="I45" i="222" s="1"/>
  <c r="I47" i="222" s="1"/>
  <c r="H21" i="222"/>
  <c r="H37" i="222" s="1"/>
  <c r="H41" i="222" s="1"/>
  <c r="H43" i="222" s="1"/>
  <c r="H45" i="222" s="1"/>
  <c r="H47" i="222" s="1"/>
  <c r="G21" i="222"/>
  <c r="G37" i="222" s="1"/>
  <c r="G41" i="222" s="1"/>
  <c r="G43" i="222" s="1"/>
  <c r="G45" i="222" s="1"/>
  <c r="G47" i="222" s="1"/>
  <c r="F21" i="222"/>
  <c r="E21" i="222"/>
  <c r="E37" i="222" s="1"/>
  <c r="E41" i="222" s="1"/>
  <c r="E43" i="222" s="1"/>
  <c r="E45" i="222" s="1"/>
  <c r="E47" i="222" s="1"/>
  <c r="D21" i="222"/>
  <c r="D37" i="222" s="1"/>
  <c r="D41" i="222" s="1"/>
  <c r="D43" i="222" s="1"/>
  <c r="D45" i="222" s="1"/>
  <c r="D47" i="222" s="1"/>
  <c r="C21" i="222"/>
  <c r="C37" i="222" s="1"/>
  <c r="C41" i="222" s="1"/>
  <c r="C43" i="222" s="1"/>
  <c r="C45" i="222" s="1"/>
  <c r="C47" i="222" s="1"/>
  <c r="AA21" i="223"/>
  <c r="AA37" i="223" s="1"/>
  <c r="AA41" i="223" s="1"/>
  <c r="AA43" i="223" s="1"/>
  <c r="AA45" i="223" s="1"/>
  <c r="AA47" i="223" s="1"/>
  <c r="Y21" i="223"/>
  <c r="Y37" i="223" s="1"/>
  <c r="Y41" i="223" s="1"/>
  <c r="Y43" i="223" s="1"/>
  <c r="Y45" i="223" s="1"/>
  <c r="Y47" i="223" s="1"/>
  <c r="X21" i="223"/>
  <c r="W21" i="223"/>
  <c r="W37" i="223" s="1"/>
  <c r="W41" i="223" s="1"/>
  <c r="W43" i="223" s="1"/>
  <c r="W45" i="223" s="1"/>
  <c r="W47" i="223" s="1"/>
  <c r="V21" i="223"/>
  <c r="V37" i="223" s="1"/>
  <c r="V41" i="223" s="1"/>
  <c r="V43" i="223" s="1"/>
  <c r="V45" i="223" s="1"/>
  <c r="V47" i="223" s="1"/>
  <c r="U21" i="223"/>
  <c r="U37" i="223" s="1"/>
  <c r="U41" i="223" s="1"/>
  <c r="U43" i="223" s="1"/>
  <c r="U45" i="223" s="1"/>
  <c r="U47" i="223" s="1"/>
  <c r="T21" i="223"/>
  <c r="T37" i="223" s="1"/>
  <c r="T41" i="223" s="1"/>
  <c r="T43" i="223" s="1"/>
  <c r="T45" i="223" s="1"/>
  <c r="T47" i="223" s="1"/>
  <c r="S21" i="223"/>
  <c r="S37" i="223" s="1"/>
  <c r="S41" i="223" s="1"/>
  <c r="S43" i="223" s="1"/>
  <c r="S45" i="223" s="1"/>
  <c r="S47" i="223" s="1"/>
  <c r="R21" i="223"/>
  <c r="R37" i="223" s="1"/>
  <c r="R41" i="223" s="1"/>
  <c r="R43" i="223" s="1"/>
  <c r="R45" i="223" s="1"/>
  <c r="R47" i="223" s="1"/>
  <c r="Q21" i="223"/>
  <c r="Q37" i="223" s="1"/>
  <c r="Q41" i="223" s="1"/>
  <c r="Q43" i="223" s="1"/>
  <c r="Q45" i="223" s="1"/>
  <c r="Q47" i="223" s="1"/>
  <c r="P21" i="223"/>
  <c r="P37" i="223" s="1"/>
  <c r="P41" i="223" s="1"/>
  <c r="P43" i="223" s="1"/>
  <c r="P45" i="223" s="1"/>
  <c r="P47" i="223" s="1"/>
  <c r="O21" i="223"/>
  <c r="O37" i="223" s="1"/>
  <c r="O41" i="223" s="1"/>
  <c r="O43" i="223" s="1"/>
  <c r="O45" i="223" s="1"/>
  <c r="O47" i="223" s="1"/>
  <c r="N21" i="223"/>
  <c r="N37" i="223" s="1"/>
  <c r="N41" i="223" s="1"/>
  <c r="N43" i="223" s="1"/>
  <c r="N45" i="223" s="1"/>
  <c r="N47" i="223" s="1"/>
  <c r="M21" i="223"/>
  <c r="M37" i="223" s="1"/>
  <c r="M41" i="223" s="1"/>
  <c r="M43" i="223" s="1"/>
  <c r="M45" i="223" s="1"/>
  <c r="M47" i="223" s="1"/>
  <c r="L21" i="223"/>
  <c r="L37" i="223" s="1"/>
  <c r="L41" i="223" s="1"/>
  <c r="L43" i="223" s="1"/>
  <c r="L45" i="223" s="1"/>
  <c r="L47" i="223" s="1"/>
  <c r="K21" i="223"/>
  <c r="K37" i="223" s="1"/>
  <c r="K41" i="223" s="1"/>
  <c r="K43" i="223" s="1"/>
  <c r="K45" i="223" s="1"/>
  <c r="K47" i="223" s="1"/>
  <c r="J21" i="223"/>
  <c r="J37" i="223" s="1"/>
  <c r="J41" i="223" s="1"/>
  <c r="J43" i="223" s="1"/>
  <c r="J45" i="223" s="1"/>
  <c r="J47" i="223" s="1"/>
  <c r="I21" i="223"/>
  <c r="I37" i="223" s="1"/>
  <c r="I41" i="223" s="1"/>
  <c r="I43" i="223" s="1"/>
  <c r="I45" i="223" s="1"/>
  <c r="I47" i="223" s="1"/>
  <c r="H21" i="223"/>
  <c r="H37" i="223" s="1"/>
  <c r="H41" i="223" s="1"/>
  <c r="H43" i="223" s="1"/>
  <c r="H45" i="223" s="1"/>
  <c r="H47" i="223" s="1"/>
  <c r="G21" i="223"/>
  <c r="G37" i="223" s="1"/>
  <c r="G41" i="223" s="1"/>
  <c r="G43" i="223" s="1"/>
  <c r="G45" i="223" s="1"/>
  <c r="G47" i="223" s="1"/>
  <c r="F21" i="223"/>
  <c r="E21" i="223"/>
  <c r="E37" i="223" s="1"/>
  <c r="E41" i="223" s="1"/>
  <c r="E43" i="223" s="1"/>
  <c r="E45" i="223" s="1"/>
  <c r="E47" i="223" s="1"/>
  <c r="D21" i="223"/>
  <c r="D37" i="223" s="1"/>
  <c r="D41" i="223" s="1"/>
  <c r="D43" i="223" s="1"/>
  <c r="D45" i="223" s="1"/>
  <c r="D47" i="223" s="1"/>
  <c r="C21" i="223"/>
  <c r="C37" i="223" s="1"/>
  <c r="C41" i="223" s="1"/>
  <c r="C43" i="223" s="1"/>
  <c r="C45" i="223" s="1"/>
  <c r="C47" i="223" s="1"/>
  <c r="AA21" i="224"/>
  <c r="AA37" i="224" s="1"/>
  <c r="AA41" i="224" s="1"/>
  <c r="AA43" i="224" s="1"/>
  <c r="AA45" i="224" s="1"/>
  <c r="AA47" i="224" s="1"/>
  <c r="Y21" i="224"/>
  <c r="Y37" i="224" s="1"/>
  <c r="Y41" i="224" s="1"/>
  <c r="Y43" i="224" s="1"/>
  <c r="Y45" i="224" s="1"/>
  <c r="Y47" i="224" s="1"/>
  <c r="X21" i="224"/>
  <c r="W21" i="224"/>
  <c r="W37" i="224" s="1"/>
  <c r="W41" i="224" s="1"/>
  <c r="W43" i="224" s="1"/>
  <c r="W45" i="224" s="1"/>
  <c r="W47" i="224" s="1"/>
  <c r="V21" i="224"/>
  <c r="V37" i="224" s="1"/>
  <c r="V41" i="224" s="1"/>
  <c r="V43" i="224" s="1"/>
  <c r="V45" i="224" s="1"/>
  <c r="V47" i="224" s="1"/>
  <c r="U21" i="224"/>
  <c r="U37" i="224" s="1"/>
  <c r="U41" i="224" s="1"/>
  <c r="U43" i="224" s="1"/>
  <c r="U45" i="224" s="1"/>
  <c r="U47" i="224" s="1"/>
  <c r="T21" i="224"/>
  <c r="T37" i="224" s="1"/>
  <c r="T41" i="224" s="1"/>
  <c r="T43" i="224" s="1"/>
  <c r="T45" i="224" s="1"/>
  <c r="T47" i="224" s="1"/>
  <c r="S21" i="224"/>
  <c r="S37" i="224" s="1"/>
  <c r="S41" i="224" s="1"/>
  <c r="S43" i="224" s="1"/>
  <c r="S45" i="224" s="1"/>
  <c r="S47" i="224" s="1"/>
  <c r="R21" i="224"/>
  <c r="R37" i="224" s="1"/>
  <c r="R41" i="224" s="1"/>
  <c r="R43" i="224" s="1"/>
  <c r="R45" i="224" s="1"/>
  <c r="R47" i="224" s="1"/>
  <c r="Q21" i="224"/>
  <c r="Q37" i="224" s="1"/>
  <c r="Q41" i="224" s="1"/>
  <c r="Q43" i="224" s="1"/>
  <c r="Q45" i="224" s="1"/>
  <c r="Q47" i="224" s="1"/>
  <c r="P21" i="224"/>
  <c r="P37" i="224" s="1"/>
  <c r="P41" i="224" s="1"/>
  <c r="P43" i="224" s="1"/>
  <c r="P45" i="224" s="1"/>
  <c r="P47" i="224" s="1"/>
  <c r="O21" i="224"/>
  <c r="O37" i="224" s="1"/>
  <c r="O41" i="224" s="1"/>
  <c r="O43" i="224" s="1"/>
  <c r="O45" i="224" s="1"/>
  <c r="O47" i="224" s="1"/>
  <c r="N21" i="224"/>
  <c r="N37" i="224" s="1"/>
  <c r="N41" i="224" s="1"/>
  <c r="N43" i="224" s="1"/>
  <c r="N45" i="224" s="1"/>
  <c r="N47" i="224" s="1"/>
  <c r="M21" i="224"/>
  <c r="M37" i="224" s="1"/>
  <c r="M41" i="224" s="1"/>
  <c r="M43" i="224" s="1"/>
  <c r="M45" i="224" s="1"/>
  <c r="M47" i="224" s="1"/>
  <c r="L21" i="224"/>
  <c r="L37" i="224" s="1"/>
  <c r="L41" i="224" s="1"/>
  <c r="L43" i="224" s="1"/>
  <c r="L45" i="224" s="1"/>
  <c r="L47" i="224" s="1"/>
  <c r="K21" i="224"/>
  <c r="K37" i="224" s="1"/>
  <c r="K41" i="224" s="1"/>
  <c r="K43" i="224" s="1"/>
  <c r="K45" i="224" s="1"/>
  <c r="K47" i="224" s="1"/>
  <c r="J21" i="224"/>
  <c r="J37" i="224" s="1"/>
  <c r="J41" i="224" s="1"/>
  <c r="J43" i="224" s="1"/>
  <c r="J45" i="224" s="1"/>
  <c r="J47" i="224" s="1"/>
  <c r="I21" i="224"/>
  <c r="I37" i="224" s="1"/>
  <c r="I41" i="224" s="1"/>
  <c r="I43" i="224" s="1"/>
  <c r="I45" i="224" s="1"/>
  <c r="I47" i="224" s="1"/>
  <c r="H21" i="224"/>
  <c r="H37" i="224" s="1"/>
  <c r="H41" i="224" s="1"/>
  <c r="H43" i="224" s="1"/>
  <c r="H45" i="224" s="1"/>
  <c r="H47" i="224" s="1"/>
  <c r="G21" i="224"/>
  <c r="G37" i="224" s="1"/>
  <c r="G41" i="224" s="1"/>
  <c r="G43" i="224" s="1"/>
  <c r="G45" i="224" s="1"/>
  <c r="G47" i="224" s="1"/>
  <c r="F21" i="224"/>
  <c r="E21" i="224"/>
  <c r="E37" i="224" s="1"/>
  <c r="E41" i="224" s="1"/>
  <c r="E43" i="224" s="1"/>
  <c r="E45" i="224" s="1"/>
  <c r="E47" i="224" s="1"/>
  <c r="D21" i="224"/>
  <c r="D37" i="224" s="1"/>
  <c r="D41" i="224" s="1"/>
  <c r="D43" i="224" s="1"/>
  <c r="D45" i="224" s="1"/>
  <c r="D47" i="224" s="1"/>
  <c r="C21" i="224"/>
  <c r="C37" i="224" s="1"/>
  <c r="C41" i="224" s="1"/>
  <c r="C43" i="224" s="1"/>
  <c r="C45" i="224" s="1"/>
  <c r="C47" i="224" s="1"/>
  <c r="AA21" i="225"/>
  <c r="AA37" i="225" s="1"/>
  <c r="AA41" i="225" s="1"/>
  <c r="AA43" i="225" s="1"/>
  <c r="AA45" i="225" s="1"/>
  <c r="AA47" i="225" s="1"/>
  <c r="Y21" i="225"/>
  <c r="Y37" i="225" s="1"/>
  <c r="Y41" i="225" s="1"/>
  <c r="Y43" i="225" s="1"/>
  <c r="Y45" i="225" s="1"/>
  <c r="Y47" i="225" s="1"/>
  <c r="X21" i="225"/>
  <c r="W21" i="225"/>
  <c r="W37" i="225" s="1"/>
  <c r="W41" i="225" s="1"/>
  <c r="W43" i="225" s="1"/>
  <c r="W45" i="225" s="1"/>
  <c r="W47" i="225" s="1"/>
  <c r="V21" i="225"/>
  <c r="V37" i="225" s="1"/>
  <c r="V41" i="225" s="1"/>
  <c r="V43" i="225" s="1"/>
  <c r="V45" i="225" s="1"/>
  <c r="V47" i="225" s="1"/>
  <c r="U21" i="225"/>
  <c r="U37" i="225" s="1"/>
  <c r="U41" i="225" s="1"/>
  <c r="U43" i="225" s="1"/>
  <c r="U45" i="225" s="1"/>
  <c r="U47" i="225" s="1"/>
  <c r="T21" i="225"/>
  <c r="T37" i="225" s="1"/>
  <c r="T41" i="225" s="1"/>
  <c r="T43" i="225" s="1"/>
  <c r="T45" i="225" s="1"/>
  <c r="T47" i="225" s="1"/>
  <c r="S21" i="225"/>
  <c r="S37" i="225" s="1"/>
  <c r="S41" i="225" s="1"/>
  <c r="S43" i="225" s="1"/>
  <c r="S45" i="225" s="1"/>
  <c r="S47" i="225" s="1"/>
  <c r="R21" i="225"/>
  <c r="R37" i="225" s="1"/>
  <c r="R41" i="225" s="1"/>
  <c r="R43" i="225" s="1"/>
  <c r="R45" i="225" s="1"/>
  <c r="R47" i="225" s="1"/>
  <c r="Q21" i="225"/>
  <c r="Q37" i="225" s="1"/>
  <c r="Q41" i="225" s="1"/>
  <c r="Q43" i="225" s="1"/>
  <c r="Q45" i="225" s="1"/>
  <c r="Q47" i="225" s="1"/>
  <c r="P21" i="225"/>
  <c r="P37" i="225" s="1"/>
  <c r="P41" i="225" s="1"/>
  <c r="P43" i="225" s="1"/>
  <c r="P45" i="225" s="1"/>
  <c r="P47" i="225" s="1"/>
  <c r="O21" i="225"/>
  <c r="O37" i="225" s="1"/>
  <c r="O41" i="225" s="1"/>
  <c r="O43" i="225" s="1"/>
  <c r="O45" i="225" s="1"/>
  <c r="O47" i="225" s="1"/>
  <c r="N21" i="225"/>
  <c r="N37" i="225" s="1"/>
  <c r="N41" i="225" s="1"/>
  <c r="N43" i="225" s="1"/>
  <c r="N45" i="225" s="1"/>
  <c r="N47" i="225" s="1"/>
  <c r="M21" i="225"/>
  <c r="M37" i="225" s="1"/>
  <c r="M41" i="225" s="1"/>
  <c r="M43" i="225" s="1"/>
  <c r="M45" i="225" s="1"/>
  <c r="M47" i="225" s="1"/>
  <c r="L21" i="225"/>
  <c r="L37" i="225" s="1"/>
  <c r="L41" i="225" s="1"/>
  <c r="L43" i="225" s="1"/>
  <c r="L45" i="225" s="1"/>
  <c r="L47" i="225" s="1"/>
  <c r="K21" i="225"/>
  <c r="K37" i="225" s="1"/>
  <c r="K41" i="225" s="1"/>
  <c r="K43" i="225" s="1"/>
  <c r="K45" i="225" s="1"/>
  <c r="K47" i="225" s="1"/>
  <c r="J21" i="225"/>
  <c r="J37" i="225" s="1"/>
  <c r="J41" i="225" s="1"/>
  <c r="J43" i="225" s="1"/>
  <c r="J45" i="225" s="1"/>
  <c r="J47" i="225" s="1"/>
  <c r="I21" i="225"/>
  <c r="I37" i="225" s="1"/>
  <c r="I41" i="225" s="1"/>
  <c r="I43" i="225" s="1"/>
  <c r="I45" i="225" s="1"/>
  <c r="I47" i="225" s="1"/>
  <c r="H21" i="225"/>
  <c r="H37" i="225" s="1"/>
  <c r="H41" i="225" s="1"/>
  <c r="H43" i="225" s="1"/>
  <c r="H45" i="225" s="1"/>
  <c r="H47" i="225" s="1"/>
  <c r="G21" i="225"/>
  <c r="G37" i="225" s="1"/>
  <c r="G41" i="225" s="1"/>
  <c r="G43" i="225" s="1"/>
  <c r="G45" i="225" s="1"/>
  <c r="G47" i="225" s="1"/>
  <c r="F21" i="225"/>
  <c r="E21" i="225"/>
  <c r="E37" i="225" s="1"/>
  <c r="E41" i="225" s="1"/>
  <c r="E43" i="225" s="1"/>
  <c r="E45" i="225" s="1"/>
  <c r="E47" i="225" s="1"/>
  <c r="D21" i="225"/>
  <c r="D37" i="225" s="1"/>
  <c r="D41" i="225" s="1"/>
  <c r="D43" i="225" s="1"/>
  <c r="D45" i="225" s="1"/>
  <c r="D47" i="225" s="1"/>
  <c r="C21" i="225"/>
  <c r="C37" i="225" s="1"/>
  <c r="C41" i="225" s="1"/>
  <c r="C43" i="225" s="1"/>
  <c r="C45" i="225" s="1"/>
  <c r="C47" i="225" s="1"/>
  <c r="AA21" i="226"/>
  <c r="AA37" i="226" s="1"/>
  <c r="AA41" i="226" s="1"/>
  <c r="AA43" i="226" s="1"/>
  <c r="AA45" i="226" s="1"/>
  <c r="AA47" i="226" s="1"/>
  <c r="Y21" i="226"/>
  <c r="Y37" i="226" s="1"/>
  <c r="Y41" i="226" s="1"/>
  <c r="Y43" i="226" s="1"/>
  <c r="Y45" i="226" s="1"/>
  <c r="Y47" i="226" s="1"/>
  <c r="X21" i="226"/>
  <c r="W21" i="226"/>
  <c r="W37" i="226" s="1"/>
  <c r="W41" i="226" s="1"/>
  <c r="W43" i="226" s="1"/>
  <c r="W45" i="226" s="1"/>
  <c r="W47" i="226" s="1"/>
  <c r="V21" i="226"/>
  <c r="V37" i="226" s="1"/>
  <c r="V41" i="226" s="1"/>
  <c r="V43" i="226" s="1"/>
  <c r="V45" i="226" s="1"/>
  <c r="V47" i="226" s="1"/>
  <c r="U21" i="226"/>
  <c r="U37" i="226" s="1"/>
  <c r="U41" i="226" s="1"/>
  <c r="U43" i="226" s="1"/>
  <c r="U45" i="226" s="1"/>
  <c r="U47" i="226" s="1"/>
  <c r="T21" i="226"/>
  <c r="T37" i="226" s="1"/>
  <c r="T41" i="226" s="1"/>
  <c r="T43" i="226" s="1"/>
  <c r="T45" i="226" s="1"/>
  <c r="T47" i="226" s="1"/>
  <c r="S21" i="226"/>
  <c r="S37" i="226" s="1"/>
  <c r="S41" i="226" s="1"/>
  <c r="S43" i="226" s="1"/>
  <c r="S45" i="226" s="1"/>
  <c r="S47" i="226" s="1"/>
  <c r="R21" i="226"/>
  <c r="R37" i="226" s="1"/>
  <c r="R41" i="226" s="1"/>
  <c r="R43" i="226" s="1"/>
  <c r="R45" i="226" s="1"/>
  <c r="R47" i="226" s="1"/>
  <c r="Q21" i="226"/>
  <c r="Q37" i="226" s="1"/>
  <c r="Q41" i="226" s="1"/>
  <c r="Q43" i="226" s="1"/>
  <c r="Q45" i="226" s="1"/>
  <c r="Q47" i="226" s="1"/>
  <c r="P21" i="226"/>
  <c r="P37" i="226" s="1"/>
  <c r="P41" i="226" s="1"/>
  <c r="P43" i="226" s="1"/>
  <c r="P45" i="226" s="1"/>
  <c r="P47" i="226" s="1"/>
  <c r="O21" i="226"/>
  <c r="O37" i="226" s="1"/>
  <c r="O41" i="226" s="1"/>
  <c r="O43" i="226" s="1"/>
  <c r="O45" i="226" s="1"/>
  <c r="O47" i="226" s="1"/>
  <c r="N21" i="226"/>
  <c r="N37" i="226" s="1"/>
  <c r="N41" i="226" s="1"/>
  <c r="N43" i="226" s="1"/>
  <c r="N45" i="226" s="1"/>
  <c r="N47" i="226" s="1"/>
  <c r="M21" i="226"/>
  <c r="M37" i="226" s="1"/>
  <c r="M41" i="226" s="1"/>
  <c r="M43" i="226" s="1"/>
  <c r="M45" i="226" s="1"/>
  <c r="M47" i="226" s="1"/>
  <c r="L21" i="226"/>
  <c r="L37" i="226" s="1"/>
  <c r="L41" i="226" s="1"/>
  <c r="L43" i="226" s="1"/>
  <c r="L45" i="226" s="1"/>
  <c r="L47" i="226" s="1"/>
  <c r="K21" i="226"/>
  <c r="K37" i="226" s="1"/>
  <c r="K41" i="226" s="1"/>
  <c r="K43" i="226" s="1"/>
  <c r="K45" i="226" s="1"/>
  <c r="K47" i="226" s="1"/>
  <c r="J21" i="226"/>
  <c r="J37" i="226" s="1"/>
  <c r="J41" i="226" s="1"/>
  <c r="J43" i="226" s="1"/>
  <c r="J45" i="226" s="1"/>
  <c r="J47" i="226" s="1"/>
  <c r="I21" i="226"/>
  <c r="I37" i="226" s="1"/>
  <c r="I41" i="226" s="1"/>
  <c r="I43" i="226" s="1"/>
  <c r="I45" i="226" s="1"/>
  <c r="I47" i="226" s="1"/>
  <c r="H21" i="226"/>
  <c r="H37" i="226" s="1"/>
  <c r="H41" i="226" s="1"/>
  <c r="H43" i="226" s="1"/>
  <c r="H45" i="226" s="1"/>
  <c r="H47" i="226" s="1"/>
  <c r="G21" i="226"/>
  <c r="G37" i="226" s="1"/>
  <c r="G41" i="226" s="1"/>
  <c r="G43" i="226" s="1"/>
  <c r="G45" i="226" s="1"/>
  <c r="G47" i="226" s="1"/>
  <c r="F21" i="226"/>
  <c r="E21" i="226"/>
  <c r="E37" i="226" s="1"/>
  <c r="E41" i="226" s="1"/>
  <c r="E43" i="226" s="1"/>
  <c r="E45" i="226" s="1"/>
  <c r="E47" i="226" s="1"/>
  <c r="D21" i="226"/>
  <c r="D37" i="226" s="1"/>
  <c r="D41" i="226" s="1"/>
  <c r="D43" i="226" s="1"/>
  <c r="D45" i="226" s="1"/>
  <c r="D47" i="226" s="1"/>
  <c r="C21" i="226"/>
  <c r="C37" i="226" s="1"/>
  <c r="C41" i="226" s="1"/>
  <c r="C43" i="226" s="1"/>
  <c r="C45" i="226" s="1"/>
  <c r="C47" i="226" s="1"/>
  <c r="AA21" i="227"/>
  <c r="AA37" i="227" s="1"/>
  <c r="AA41" i="227" s="1"/>
  <c r="AA43" i="227" s="1"/>
  <c r="AA45" i="227" s="1"/>
  <c r="AA47" i="227" s="1"/>
  <c r="Y21" i="227"/>
  <c r="Y37" i="227" s="1"/>
  <c r="Y41" i="227" s="1"/>
  <c r="Y43" i="227" s="1"/>
  <c r="Y45" i="227" s="1"/>
  <c r="Y47" i="227" s="1"/>
  <c r="X21" i="227"/>
  <c r="Z21" i="227" s="1"/>
  <c r="W21" i="227"/>
  <c r="W37" i="227" s="1"/>
  <c r="W41" i="227" s="1"/>
  <c r="W43" i="227" s="1"/>
  <c r="W45" i="227" s="1"/>
  <c r="W47" i="227" s="1"/>
  <c r="V21" i="227"/>
  <c r="V37" i="227" s="1"/>
  <c r="V41" i="227" s="1"/>
  <c r="V43" i="227" s="1"/>
  <c r="V45" i="227" s="1"/>
  <c r="V47" i="227" s="1"/>
  <c r="U21" i="227"/>
  <c r="U37" i="227" s="1"/>
  <c r="U41" i="227" s="1"/>
  <c r="U43" i="227" s="1"/>
  <c r="U45" i="227" s="1"/>
  <c r="U47" i="227" s="1"/>
  <c r="T21" i="227"/>
  <c r="T37" i="227" s="1"/>
  <c r="T41" i="227" s="1"/>
  <c r="T43" i="227" s="1"/>
  <c r="T45" i="227" s="1"/>
  <c r="T47" i="227" s="1"/>
  <c r="S21" i="227"/>
  <c r="S37" i="227" s="1"/>
  <c r="S41" i="227" s="1"/>
  <c r="S43" i="227" s="1"/>
  <c r="S45" i="227" s="1"/>
  <c r="S47" i="227" s="1"/>
  <c r="R21" i="227"/>
  <c r="R37" i="227" s="1"/>
  <c r="R41" i="227" s="1"/>
  <c r="R43" i="227" s="1"/>
  <c r="R45" i="227" s="1"/>
  <c r="R47" i="227" s="1"/>
  <c r="Q21" i="227"/>
  <c r="Q37" i="227" s="1"/>
  <c r="Q41" i="227" s="1"/>
  <c r="Q43" i="227" s="1"/>
  <c r="Q45" i="227" s="1"/>
  <c r="Q47" i="227" s="1"/>
  <c r="P21" i="227"/>
  <c r="P37" i="227" s="1"/>
  <c r="P41" i="227" s="1"/>
  <c r="P43" i="227" s="1"/>
  <c r="P45" i="227" s="1"/>
  <c r="P47" i="227" s="1"/>
  <c r="O21" i="227"/>
  <c r="O37" i="227" s="1"/>
  <c r="O41" i="227" s="1"/>
  <c r="O43" i="227" s="1"/>
  <c r="O45" i="227" s="1"/>
  <c r="O47" i="227" s="1"/>
  <c r="N21" i="227"/>
  <c r="N37" i="227" s="1"/>
  <c r="N41" i="227" s="1"/>
  <c r="N43" i="227" s="1"/>
  <c r="N45" i="227" s="1"/>
  <c r="N47" i="227" s="1"/>
  <c r="M21" i="227"/>
  <c r="M37" i="227" s="1"/>
  <c r="M41" i="227" s="1"/>
  <c r="M43" i="227" s="1"/>
  <c r="M45" i="227" s="1"/>
  <c r="M47" i="227" s="1"/>
  <c r="L21" i="227"/>
  <c r="L37" i="227" s="1"/>
  <c r="L41" i="227" s="1"/>
  <c r="L43" i="227" s="1"/>
  <c r="L45" i="227" s="1"/>
  <c r="L47" i="227" s="1"/>
  <c r="K21" i="227"/>
  <c r="K37" i="227" s="1"/>
  <c r="K41" i="227" s="1"/>
  <c r="K43" i="227" s="1"/>
  <c r="K45" i="227" s="1"/>
  <c r="K47" i="227" s="1"/>
  <c r="J21" i="227"/>
  <c r="J37" i="227" s="1"/>
  <c r="J41" i="227" s="1"/>
  <c r="J43" i="227" s="1"/>
  <c r="J45" i="227" s="1"/>
  <c r="J47" i="227" s="1"/>
  <c r="I21" i="227"/>
  <c r="I37" i="227" s="1"/>
  <c r="I41" i="227" s="1"/>
  <c r="I43" i="227" s="1"/>
  <c r="I45" i="227" s="1"/>
  <c r="I47" i="227" s="1"/>
  <c r="H21" i="227"/>
  <c r="H37" i="227" s="1"/>
  <c r="H41" i="227" s="1"/>
  <c r="H43" i="227" s="1"/>
  <c r="H45" i="227" s="1"/>
  <c r="H47" i="227" s="1"/>
  <c r="G21" i="227"/>
  <c r="G37" i="227" s="1"/>
  <c r="G41" i="227" s="1"/>
  <c r="G43" i="227" s="1"/>
  <c r="G45" i="227" s="1"/>
  <c r="G47" i="227" s="1"/>
  <c r="F21" i="227"/>
  <c r="E21" i="227"/>
  <c r="E37" i="227" s="1"/>
  <c r="E41" i="227" s="1"/>
  <c r="E43" i="227" s="1"/>
  <c r="E45" i="227" s="1"/>
  <c r="E47" i="227" s="1"/>
  <c r="D21" i="227"/>
  <c r="D37" i="227" s="1"/>
  <c r="D41" i="227" s="1"/>
  <c r="D43" i="227" s="1"/>
  <c r="D45" i="227" s="1"/>
  <c r="D47" i="227" s="1"/>
  <c r="C21" i="227"/>
  <c r="C37" i="227" s="1"/>
  <c r="C41" i="227" s="1"/>
  <c r="C43" i="227" s="1"/>
  <c r="C45" i="227" s="1"/>
  <c r="C47" i="227" s="1"/>
  <c r="AA21" i="228"/>
  <c r="AA37" i="228" s="1"/>
  <c r="AA41" i="228" s="1"/>
  <c r="AA43" i="228" s="1"/>
  <c r="AA45" i="228" s="1"/>
  <c r="AA47" i="228" s="1"/>
  <c r="Y21" i="228"/>
  <c r="Y37" i="228" s="1"/>
  <c r="Y41" i="228" s="1"/>
  <c r="Y43" i="228" s="1"/>
  <c r="Y45" i="228" s="1"/>
  <c r="Y47" i="228" s="1"/>
  <c r="X21" i="228"/>
  <c r="W21" i="228"/>
  <c r="W37" i="228" s="1"/>
  <c r="W41" i="228" s="1"/>
  <c r="W43" i="228" s="1"/>
  <c r="W45" i="228" s="1"/>
  <c r="W47" i="228" s="1"/>
  <c r="V21" i="228"/>
  <c r="V37" i="228" s="1"/>
  <c r="V41" i="228" s="1"/>
  <c r="V43" i="228" s="1"/>
  <c r="V45" i="228" s="1"/>
  <c r="V47" i="228" s="1"/>
  <c r="U21" i="228"/>
  <c r="U37" i="228" s="1"/>
  <c r="U41" i="228" s="1"/>
  <c r="U43" i="228" s="1"/>
  <c r="U45" i="228" s="1"/>
  <c r="U47" i="228" s="1"/>
  <c r="T21" i="228"/>
  <c r="T37" i="228" s="1"/>
  <c r="T41" i="228" s="1"/>
  <c r="T43" i="228" s="1"/>
  <c r="T45" i="228" s="1"/>
  <c r="T47" i="228" s="1"/>
  <c r="S21" i="228"/>
  <c r="S37" i="228" s="1"/>
  <c r="S41" i="228" s="1"/>
  <c r="S43" i="228" s="1"/>
  <c r="S45" i="228" s="1"/>
  <c r="S47" i="228" s="1"/>
  <c r="R21" i="228"/>
  <c r="R37" i="228" s="1"/>
  <c r="R41" i="228" s="1"/>
  <c r="R43" i="228" s="1"/>
  <c r="R45" i="228" s="1"/>
  <c r="R47" i="228" s="1"/>
  <c r="Q21" i="228"/>
  <c r="Q37" i="228" s="1"/>
  <c r="Q41" i="228" s="1"/>
  <c r="Q43" i="228" s="1"/>
  <c r="Q45" i="228" s="1"/>
  <c r="Q47" i="228" s="1"/>
  <c r="P21" i="228"/>
  <c r="P37" i="228" s="1"/>
  <c r="P41" i="228" s="1"/>
  <c r="P43" i="228" s="1"/>
  <c r="P45" i="228" s="1"/>
  <c r="P47" i="228" s="1"/>
  <c r="O21" i="228"/>
  <c r="O37" i="228" s="1"/>
  <c r="O41" i="228" s="1"/>
  <c r="O43" i="228" s="1"/>
  <c r="O45" i="228" s="1"/>
  <c r="O47" i="228" s="1"/>
  <c r="N21" i="228"/>
  <c r="N37" i="228" s="1"/>
  <c r="N41" i="228" s="1"/>
  <c r="N43" i="228" s="1"/>
  <c r="N45" i="228" s="1"/>
  <c r="N47" i="228" s="1"/>
  <c r="M21" i="228"/>
  <c r="M37" i="228" s="1"/>
  <c r="M41" i="228" s="1"/>
  <c r="M43" i="228" s="1"/>
  <c r="M45" i="228" s="1"/>
  <c r="M47" i="228" s="1"/>
  <c r="L21" i="228"/>
  <c r="L37" i="228" s="1"/>
  <c r="L41" i="228" s="1"/>
  <c r="L43" i="228" s="1"/>
  <c r="L45" i="228" s="1"/>
  <c r="L47" i="228" s="1"/>
  <c r="K21" i="228"/>
  <c r="K37" i="228" s="1"/>
  <c r="K41" i="228" s="1"/>
  <c r="K43" i="228" s="1"/>
  <c r="K45" i="228" s="1"/>
  <c r="K47" i="228" s="1"/>
  <c r="J21" i="228"/>
  <c r="J37" i="228" s="1"/>
  <c r="J41" i="228" s="1"/>
  <c r="J43" i="228" s="1"/>
  <c r="J45" i="228" s="1"/>
  <c r="J47" i="228" s="1"/>
  <c r="I21" i="228"/>
  <c r="I37" i="228" s="1"/>
  <c r="I41" i="228" s="1"/>
  <c r="I43" i="228" s="1"/>
  <c r="I45" i="228" s="1"/>
  <c r="I47" i="228" s="1"/>
  <c r="H21" i="228"/>
  <c r="H37" i="228" s="1"/>
  <c r="H41" i="228" s="1"/>
  <c r="H43" i="228" s="1"/>
  <c r="H45" i="228" s="1"/>
  <c r="H47" i="228" s="1"/>
  <c r="G21" i="228"/>
  <c r="G37" i="228" s="1"/>
  <c r="G41" i="228" s="1"/>
  <c r="G43" i="228" s="1"/>
  <c r="G45" i="228" s="1"/>
  <c r="G47" i="228" s="1"/>
  <c r="F21" i="228"/>
  <c r="E21" i="228"/>
  <c r="E37" i="228" s="1"/>
  <c r="E41" i="228" s="1"/>
  <c r="E43" i="228" s="1"/>
  <c r="E45" i="228" s="1"/>
  <c r="E47" i="228" s="1"/>
  <c r="D21" i="228"/>
  <c r="D37" i="228" s="1"/>
  <c r="D41" i="228" s="1"/>
  <c r="D43" i="228" s="1"/>
  <c r="D45" i="228" s="1"/>
  <c r="D47" i="228" s="1"/>
  <c r="C21" i="228"/>
  <c r="C37" i="228" s="1"/>
  <c r="C41" i="228" s="1"/>
  <c r="C43" i="228" s="1"/>
  <c r="C45" i="228" s="1"/>
  <c r="C47" i="228" s="1"/>
  <c r="AA21" i="229"/>
  <c r="AA37" i="229" s="1"/>
  <c r="AA41" i="229" s="1"/>
  <c r="AA43" i="229" s="1"/>
  <c r="AA45" i="229" s="1"/>
  <c r="AA47" i="229" s="1"/>
  <c r="Y21" i="229"/>
  <c r="Y37" i="229" s="1"/>
  <c r="Y41" i="229" s="1"/>
  <c r="Y43" i="229" s="1"/>
  <c r="Y45" i="229" s="1"/>
  <c r="Y47" i="229" s="1"/>
  <c r="X21" i="229"/>
  <c r="W21" i="229"/>
  <c r="W37" i="229" s="1"/>
  <c r="W41" i="229" s="1"/>
  <c r="W43" i="229" s="1"/>
  <c r="W45" i="229" s="1"/>
  <c r="W47" i="229" s="1"/>
  <c r="V21" i="229"/>
  <c r="V37" i="229" s="1"/>
  <c r="V41" i="229" s="1"/>
  <c r="V43" i="229" s="1"/>
  <c r="V45" i="229" s="1"/>
  <c r="V47" i="229" s="1"/>
  <c r="U21" i="229"/>
  <c r="U37" i="229" s="1"/>
  <c r="U41" i="229" s="1"/>
  <c r="U43" i="229" s="1"/>
  <c r="U45" i="229" s="1"/>
  <c r="U47" i="229" s="1"/>
  <c r="T21" i="229"/>
  <c r="T37" i="229" s="1"/>
  <c r="T41" i="229" s="1"/>
  <c r="T43" i="229" s="1"/>
  <c r="T45" i="229" s="1"/>
  <c r="T47" i="229" s="1"/>
  <c r="S21" i="229"/>
  <c r="S37" i="229" s="1"/>
  <c r="S41" i="229" s="1"/>
  <c r="S43" i="229" s="1"/>
  <c r="S45" i="229" s="1"/>
  <c r="S47" i="229" s="1"/>
  <c r="R21" i="229"/>
  <c r="R37" i="229" s="1"/>
  <c r="R41" i="229" s="1"/>
  <c r="R43" i="229" s="1"/>
  <c r="R45" i="229" s="1"/>
  <c r="R47" i="229" s="1"/>
  <c r="Q21" i="229"/>
  <c r="Q37" i="229" s="1"/>
  <c r="Q41" i="229" s="1"/>
  <c r="Q43" i="229" s="1"/>
  <c r="Q45" i="229" s="1"/>
  <c r="Q47" i="229" s="1"/>
  <c r="P21" i="229"/>
  <c r="P37" i="229" s="1"/>
  <c r="P41" i="229" s="1"/>
  <c r="P43" i="229" s="1"/>
  <c r="P45" i="229" s="1"/>
  <c r="P47" i="229" s="1"/>
  <c r="O21" i="229"/>
  <c r="O37" i="229" s="1"/>
  <c r="O41" i="229" s="1"/>
  <c r="O43" i="229" s="1"/>
  <c r="O45" i="229" s="1"/>
  <c r="O47" i="229" s="1"/>
  <c r="N21" i="229"/>
  <c r="N37" i="229" s="1"/>
  <c r="N41" i="229" s="1"/>
  <c r="N43" i="229" s="1"/>
  <c r="N45" i="229" s="1"/>
  <c r="N47" i="229" s="1"/>
  <c r="M21" i="229"/>
  <c r="M37" i="229" s="1"/>
  <c r="M41" i="229" s="1"/>
  <c r="M43" i="229" s="1"/>
  <c r="M45" i="229" s="1"/>
  <c r="M47" i="229" s="1"/>
  <c r="L21" i="229"/>
  <c r="L37" i="229" s="1"/>
  <c r="L41" i="229" s="1"/>
  <c r="L43" i="229" s="1"/>
  <c r="L45" i="229" s="1"/>
  <c r="L47" i="229" s="1"/>
  <c r="K21" i="229"/>
  <c r="K37" i="229" s="1"/>
  <c r="K41" i="229" s="1"/>
  <c r="K43" i="229" s="1"/>
  <c r="K45" i="229" s="1"/>
  <c r="K47" i="229" s="1"/>
  <c r="J21" i="229"/>
  <c r="J37" i="229" s="1"/>
  <c r="J41" i="229" s="1"/>
  <c r="J43" i="229" s="1"/>
  <c r="J45" i="229" s="1"/>
  <c r="J47" i="229" s="1"/>
  <c r="I21" i="229"/>
  <c r="I37" i="229" s="1"/>
  <c r="I41" i="229" s="1"/>
  <c r="I43" i="229" s="1"/>
  <c r="I45" i="229" s="1"/>
  <c r="I47" i="229" s="1"/>
  <c r="H21" i="229"/>
  <c r="H37" i="229" s="1"/>
  <c r="H41" i="229" s="1"/>
  <c r="H43" i="229" s="1"/>
  <c r="H45" i="229" s="1"/>
  <c r="H47" i="229" s="1"/>
  <c r="G21" i="229"/>
  <c r="G37" i="229" s="1"/>
  <c r="G41" i="229" s="1"/>
  <c r="G43" i="229" s="1"/>
  <c r="G45" i="229" s="1"/>
  <c r="G47" i="229" s="1"/>
  <c r="F21" i="229"/>
  <c r="E21" i="229"/>
  <c r="E37" i="229" s="1"/>
  <c r="E41" i="229" s="1"/>
  <c r="E43" i="229" s="1"/>
  <c r="E45" i="229" s="1"/>
  <c r="E47" i="229" s="1"/>
  <c r="D21" i="229"/>
  <c r="D37" i="229" s="1"/>
  <c r="D41" i="229" s="1"/>
  <c r="D43" i="229" s="1"/>
  <c r="D45" i="229" s="1"/>
  <c r="D47" i="229" s="1"/>
  <c r="C21" i="229"/>
  <c r="C37" i="229" s="1"/>
  <c r="C41" i="229" s="1"/>
  <c r="C43" i="229" s="1"/>
  <c r="C45" i="229" s="1"/>
  <c r="C47" i="229" s="1"/>
  <c r="AA21" i="230"/>
  <c r="AA37" i="230" s="1"/>
  <c r="AA41" i="230" s="1"/>
  <c r="AA43" i="230" s="1"/>
  <c r="AA45" i="230" s="1"/>
  <c r="AA47" i="230" s="1"/>
  <c r="Y21" i="230"/>
  <c r="Y37" i="230" s="1"/>
  <c r="Y41" i="230" s="1"/>
  <c r="Y43" i="230" s="1"/>
  <c r="Y45" i="230" s="1"/>
  <c r="Y47" i="230" s="1"/>
  <c r="X21" i="230"/>
  <c r="W21" i="230"/>
  <c r="W37" i="230" s="1"/>
  <c r="W41" i="230" s="1"/>
  <c r="W43" i="230" s="1"/>
  <c r="W45" i="230" s="1"/>
  <c r="W47" i="230" s="1"/>
  <c r="V21" i="230"/>
  <c r="V37" i="230" s="1"/>
  <c r="V41" i="230" s="1"/>
  <c r="V43" i="230" s="1"/>
  <c r="V45" i="230" s="1"/>
  <c r="V47" i="230" s="1"/>
  <c r="U21" i="230"/>
  <c r="U37" i="230" s="1"/>
  <c r="U41" i="230" s="1"/>
  <c r="U43" i="230" s="1"/>
  <c r="U45" i="230" s="1"/>
  <c r="U47" i="230" s="1"/>
  <c r="T21" i="230"/>
  <c r="T37" i="230" s="1"/>
  <c r="T41" i="230" s="1"/>
  <c r="T43" i="230" s="1"/>
  <c r="T45" i="230" s="1"/>
  <c r="T47" i="230" s="1"/>
  <c r="S21" i="230"/>
  <c r="S37" i="230" s="1"/>
  <c r="S41" i="230" s="1"/>
  <c r="S43" i="230" s="1"/>
  <c r="S45" i="230" s="1"/>
  <c r="S47" i="230" s="1"/>
  <c r="R21" i="230"/>
  <c r="R37" i="230" s="1"/>
  <c r="R41" i="230" s="1"/>
  <c r="R43" i="230" s="1"/>
  <c r="R45" i="230" s="1"/>
  <c r="R47" i="230" s="1"/>
  <c r="Q21" i="230"/>
  <c r="Q37" i="230" s="1"/>
  <c r="Q41" i="230" s="1"/>
  <c r="Q43" i="230" s="1"/>
  <c r="Q45" i="230" s="1"/>
  <c r="Q47" i="230" s="1"/>
  <c r="P21" i="230"/>
  <c r="P37" i="230" s="1"/>
  <c r="P41" i="230" s="1"/>
  <c r="P43" i="230" s="1"/>
  <c r="P45" i="230" s="1"/>
  <c r="P47" i="230" s="1"/>
  <c r="O21" i="230"/>
  <c r="O37" i="230" s="1"/>
  <c r="O41" i="230" s="1"/>
  <c r="O43" i="230" s="1"/>
  <c r="O45" i="230" s="1"/>
  <c r="O47" i="230" s="1"/>
  <c r="N21" i="230"/>
  <c r="N37" i="230" s="1"/>
  <c r="N41" i="230" s="1"/>
  <c r="N43" i="230" s="1"/>
  <c r="N45" i="230" s="1"/>
  <c r="N47" i="230" s="1"/>
  <c r="M21" i="230"/>
  <c r="M37" i="230" s="1"/>
  <c r="M41" i="230" s="1"/>
  <c r="M43" i="230" s="1"/>
  <c r="M45" i="230" s="1"/>
  <c r="M47" i="230" s="1"/>
  <c r="L21" i="230"/>
  <c r="L37" i="230" s="1"/>
  <c r="L41" i="230" s="1"/>
  <c r="L43" i="230" s="1"/>
  <c r="L45" i="230" s="1"/>
  <c r="L47" i="230" s="1"/>
  <c r="K21" i="230"/>
  <c r="K37" i="230" s="1"/>
  <c r="K41" i="230" s="1"/>
  <c r="K43" i="230" s="1"/>
  <c r="K45" i="230" s="1"/>
  <c r="K47" i="230" s="1"/>
  <c r="J21" i="230"/>
  <c r="J37" i="230" s="1"/>
  <c r="J41" i="230" s="1"/>
  <c r="J43" i="230" s="1"/>
  <c r="J45" i="230" s="1"/>
  <c r="J47" i="230" s="1"/>
  <c r="I21" i="230"/>
  <c r="I37" i="230" s="1"/>
  <c r="I41" i="230" s="1"/>
  <c r="I43" i="230" s="1"/>
  <c r="I45" i="230" s="1"/>
  <c r="I47" i="230" s="1"/>
  <c r="H21" i="230"/>
  <c r="H37" i="230" s="1"/>
  <c r="H41" i="230" s="1"/>
  <c r="H43" i="230" s="1"/>
  <c r="H45" i="230" s="1"/>
  <c r="H47" i="230" s="1"/>
  <c r="G21" i="230"/>
  <c r="G37" i="230" s="1"/>
  <c r="G41" i="230" s="1"/>
  <c r="G43" i="230" s="1"/>
  <c r="G45" i="230" s="1"/>
  <c r="G47" i="230" s="1"/>
  <c r="F21" i="230"/>
  <c r="E21" i="230"/>
  <c r="E37" i="230" s="1"/>
  <c r="E41" i="230" s="1"/>
  <c r="E43" i="230" s="1"/>
  <c r="E45" i="230" s="1"/>
  <c r="E47" i="230" s="1"/>
  <c r="D21" i="230"/>
  <c r="D37" i="230" s="1"/>
  <c r="D41" i="230" s="1"/>
  <c r="D43" i="230" s="1"/>
  <c r="D45" i="230" s="1"/>
  <c r="D47" i="230" s="1"/>
  <c r="C21" i="230"/>
  <c r="C37" i="230" s="1"/>
  <c r="C41" i="230" s="1"/>
  <c r="C43" i="230" s="1"/>
  <c r="C45" i="230" s="1"/>
  <c r="C47" i="230" s="1"/>
  <c r="AA21" i="231"/>
  <c r="AA37" i="231" s="1"/>
  <c r="AA41" i="231" s="1"/>
  <c r="AA43" i="231" s="1"/>
  <c r="AA45" i="231" s="1"/>
  <c r="AA47" i="231" s="1"/>
  <c r="Y21" i="231"/>
  <c r="Y37" i="231" s="1"/>
  <c r="Y41" i="231" s="1"/>
  <c r="Y43" i="231" s="1"/>
  <c r="Y45" i="231" s="1"/>
  <c r="Y47" i="231" s="1"/>
  <c r="X21" i="231"/>
  <c r="W21" i="231"/>
  <c r="W37" i="231" s="1"/>
  <c r="W41" i="231" s="1"/>
  <c r="W43" i="231" s="1"/>
  <c r="W45" i="231" s="1"/>
  <c r="W47" i="231" s="1"/>
  <c r="V21" i="231"/>
  <c r="V37" i="231" s="1"/>
  <c r="V41" i="231" s="1"/>
  <c r="V43" i="231" s="1"/>
  <c r="V45" i="231" s="1"/>
  <c r="V47" i="231" s="1"/>
  <c r="U21" i="231"/>
  <c r="U37" i="231" s="1"/>
  <c r="U41" i="231" s="1"/>
  <c r="U43" i="231" s="1"/>
  <c r="U45" i="231" s="1"/>
  <c r="U47" i="231" s="1"/>
  <c r="T21" i="231"/>
  <c r="T37" i="231" s="1"/>
  <c r="T41" i="231" s="1"/>
  <c r="T43" i="231" s="1"/>
  <c r="T45" i="231" s="1"/>
  <c r="T47" i="231" s="1"/>
  <c r="S21" i="231"/>
  <c r="S37" i="231" s="1"/>
  <c r="S41" i="231" s="1"/>
  <c r="S43" i="231" s="1"/>
  <c r="S45" i="231" s="1"/>
  <c r="S47" i="231" s="1"/>
  <c r="R21" i="231"/>
  <c r="R37" i="231" s="1"/>
  <c r="R41" i="231" s="1"/>
  <c r="R43" i="231" s="1"/>
  <c r="R45" i="231" s="1"/>
  <c r="R47" i="231" s="1"/>
  <c r="Q21" i="231"/>
  <c r="Q37" i="231" s="1"/>
  <c r="Q41" i="231" s="1"/>
  <c r="Q43" i="231" s="1"/>
  <c r="Q45" i="231" s="1"/>
  <c r="Q47" i="231" s="1"/>
  <c r="P21" i="231"/>
  <c r="P37" i="231" s="1"/>
  <c r="P41" i="231" s="1"/>
  <c r="P43" i="231" s="1"/>
  <c r="P45" i="231" s="1"/>
  <c r="P47" i="231" s="1"/>
  <c r="O21" i="231"/>
  <c r="O37" i="231" s="1"/>
  <c r="O41" i="231" s="1"/>
  <c r="O43" i="231" s="1"/>
  <c r="O45" i="231" s="1"/>
  <c r="O47" i="231" s="1"/>
  <c r="N21" i="231"/>
  <c r="N37" i="231" s="1"/>
  <c r="N41" i="231" s="1"/>
  <c r="N43" i="231" s="1"/>
  <c r="N45" i="231" s="1"/>
  <c r="N47" i="231" s="1"/>
  <c r="M21" i="231"/>
  <c r="M37" i="231" s="1"/>
  <c r="M41" i="231" s="1"/>
  <c r="M43" i="231" s="1"/>
  <c r="M45" i="231" s="1"/>
  <c r="M47" i="231" s="1"/>
  <c r="L21" i="231"/>
  <c r="L37" i="231" s="1"/>
  <c r="L41" i="231" s="1"/>
  <c r="L43" i="231" s="1"/>
  <c r="L45" i="231" s="1"/>
  <c r="L47" i="231" s="1"/>
  <c r="K21" i="231"/>
  <c r="K37" i="231" s="1"/>
  <c r="K41" i="231" s="1"/>
  <c r="K43" i="231" s="1"/>
  <c r="K45" i="231" s="1"/>
  <c r="K47" i="231" s="1"/>
  <c r="J21" i="231"/>
  <c r="J37" i="231" s="1"/>
  <c r="J41" i="231" s="1"/>
  <c r="J43" i="231" s="1"/>
  <c r="J45" i="231" s="1"/>
  <c r="J47" i="231" s="1"/>
  <c r="I21" i="231"/>
  <c r="I37" i="231" s="1"/>
  <c r="I41" i="231" s="1"/>
  <c r="I43" i="231" s="1"/>
  <c r="I45" i="231" s="1"/>
  <c r="I47" i="231" s="1"/>
  <c r="H21" i="231"/>
  <c r="H37" i="231" s="1"/>
  <c r="H41" i="231" s="1"/>
  <c r="H43" i="231" s="1"/>
  <c r="H45" i="231" s="1"/>
  <c r="H47" i="231" s="1"/>
  <c r="G21" i="231"/>
  <c r="G37" i="231" s="1"/>
  <c r="G41" i="231" s="1"/>
  <c r="G43" i="231" s="1"/>
  <c r="G45" i="231" s="1"/>
  <c r="G47" i="231" s="1"/>
  <c r="F21" i="231"/>
  <c r="E21" i="231"/>
  <c r="E37" i="231" s="1"/>
  <c r="E41" i="231" s="1"/>
  <c r="E43" i="231" s="1"/>
  <c r="E45" i="231" s="1"/>
  <c r="E47" i="231" s="1"/>
  <c r="D21" i="231"/>
  <c r="D37" i="231" s="1"/>
  <c r="D41" i="231" s="1"/>
  <c r="D43" i="231" s="1"/>
  <c r="D45" i="231" s="1"/>
  <c r="D47" i="231" s="1"/>
  <c r="C21" i="231"/>
  <c r="C37" i="231" s="1"/>
  <c r="C41" i="231" s="1"/>
  <c r="C43" i="231" s="1"/>
  <c r="C45" i="231" s="1"/>
  <c r="C47" i="231" s="1"/>
  <c r="AA21" i="232"/>
  <c r="AA37" i="232" s="1"/>
  <c r="AA41" i="232" s="1"/>
  <c r="AA43" i="232" s="1"/>
  <c r="AA45" i="232" s="1"/>
  <c r="AA47" i="232" s="1"/>
  <c r="Y21" i="232"/>
  <c r="Y37" i="232" s="1"/>
  <c r="Y41" i="232" s="1"/>
  <c r="Y43" i="232" s="1"/>
  <c r="Y45" i="232" s="1"/>
  <c r="Y47" i="232" s="1"/>
  <c r="X21" i="232"/>
  <c r="W21" i="232"/>
  <c r="W37" i="232" s="1"/>
  <c r="W41" i="232" s="1"/>
  <c r="W43" i="232" s="1"/>
  <c r="W45" i="232" s="1"/>
  <c r="W47" i="232" s="1"/>
  <c r="V21" i="232"/>
  <c r="V37" i="232" s="1"/>
  <c r="V41" i="232" s="1"/>
  <c r="V43" i="232" s="1"/>
  <c r="V45" i="232" s="1"/>
  <c r="V47" i="232" s="1"/>
  <c r="U21" i="232"/>
  <c r="U37" i="232" s="1"/>
  <c r="U41" i="232" s="1"/>
  <c r="U43" i="232" s="1"/>
  <c r="U45" i="232" s="1"/>
  <c r="U47" i="232" s="1"/>
  <c r="T21" i="232"/>
  <c r="T37" i="232" s="1"/>
  <c r="T41" i="232" s="1"/>
  <c r="T43" i="232" s="1"/>
  <c r="T45" i="232" s="1"/>
  <c r="T47" i="232" s="1"/>
  <c r="S21" i="232"/>
  <c r="S37" i="232" s="1"/>
  <c r="S41" i="232" s="1"/>
  <c r="S43" i="232" s="1"/>
  <c r="S45" i="232" s="1"/>
  <c r="S47" i="232" s="1"/>
  <c r="R21" i="232"/>
  <c r="R37" i="232" s="1"/>
  <c r="R41" i="232" s="1"/>
  <c r="R43" i="232" s="1"/>
  <c r="R45" i="232" s="1"/>
  <c r="R47" i="232" s="1"/>
  <c r="Q21" i="232"/>
  <c r="Q37" i="232" s="1"/>
  <c r="Q41" i="232" s="1"/>
  <c r="Q43" i="232" s="1"/>
  <c r="Q45" i="232" s="1"/>
  <c r="Q47" i="232" s="1"/>
  <c r="P21" i="232"/>
  <c r="P37" i="232" s="1"/>
  <c r="P41" i="232" s="1"/>
  <c r="P43" i="232" s="1"/>
  <c r="P45" i="232" s="1"/>
  <c r="P47" i="232" s="1"/>
  <c r="O21" i="232"/>
  <c r="O37" i="232" s="1"/>
  <c r="O41" i="232" s="1"/>
  <c r="O43" i="232" s="1"/>
  <c r="O45" i="232" s="1"/>
  <c r="O47" i="232" s="1"/>
  <c r="N21" i="232"/>
  <c r="N37" i="232" s="1"/>
  <c r="N41" i="232" s="1"/>
  <c r="N43" i="232" s="1"/>
  <c r="N45" i="232" s="1"/>
  <c r="N47" i="232" s="1"/>
  <c r="M21" i="232"/>
  <c r="M37" i="232" s="1"/>
  <c r="M41" i="232" s="1"/>
  <c r="M43" i="232" s="1"/>
  <c r="M45" i="232" s="1"/>
  <c r="M47" i="232" s="1"/>
  <c r="L21" i="232"/>
  <c r="L37" i="232" s="1"/>
  <c r="L41" i="232" s="1"/>
  <c r="L43" i="232" s="1"/>
  <c r="L45" i="232" s="1"/>
  <c r="L47" i="232" s="1"/>
  <c r="K21" i="232"/>
  <c r="K37" i="232" s="1"/>
  <c r="K41" i="232" s="1"/>
  <c r="K43" i="232" s="1"/>
  <c r="K45" i="232" s="1"/>
  <c r="K47" i="232" s="1"/>
  <c r="J21" i="232"/>
  <c r="J37" i="232" s="1"/>
  <c r="J41" i="232" s="1"/>
  <c r="J43" i="232" s="1"/>
  <c r="J45" i="232" s="1"/>
  <c r="J47" i="232" s="1"/>
  <c r="I21" i="232"/>
  <c r="I37" i="232" s="1"/>
  <c r="I41" i="232" s="1"/>
  <c r="I43" i="232" s="1"/>
  <c r="I45" i="232" s="1"/>
  <c r="I47" i="232" s="1"/>
  <c r="H21" i="232"/>
  <c r="H37" i="232" s="1"/>
  <c r="H41" i="232" s="1"/>
  <c r="H43" i="232" s="1"/>
  <c r="H45" i="232" s="1"/>
  <c r="H47" i="232" s="1"/>
  <c r="G21" i="232"/>
  <c r="G37" i="232" s="1"/>
  <c r="G41" i="232" s="1"/>
  <c r="G43" i="232" s="1"/>
  <c r="G45" i="232" s="1"/>
  <c r="G47" i="232" s="1"/>
  <c r="F21" i="232"/>
  <c r="E21" i="232"/>
  <c r="E37" i="232" s="1"/>
  <c r="E41" i="232" s="1"/>
  <c r="E43" i="232" s="1"/>
  <c r="E45" i="232" s="1"/>
  <c r="E47" i="232" s="1"/>
  <c r="D21" i="232"/>
  <c r="D37" i="232" s="1"/>
  <c r="D41" i="232" s="1"/>
  <c r="D43" i="232" s="1"/>
  <c r="D45" i="232" s="1"/>
  <c r="D47" i="232" s="1"/>
  <c r="C21" i="232"/>
  <c r="C37" i="232" s="1"/>
  <c r="C41" i="232" s="1"/>
  <c r="C43" i="232" s="1"/>
  <c r="C45" i="232" s="1"/>
  <c r="C47" i="232" s="1"/>
  <c r="AA21" i="233"/>
  <c r="AA37" i="233" s="1"/>
  <c r="AA41" i="233" s="1"/>
  <c r="AA43" i="233" s="1"/>
  <c r="AA45" i="233" s="1"/>
  <c r="AA47" i="233" s="1"/>
  <c r="Y21" i="233"/>
  <c r="Y37" i="233" s="1"/>
  <c r="Y41" i="233" s="1"/>
  <c r="Y43" i="233" s="1"/>
  <c r="Y45" i="233" s="1"/>
  <c r="Y47" i="233" s="1"/>
  <c r="X21" i="233"/>
  <c r="W21" i="233"/>
  <c r="W37" i="233" s="1"/>
  <c r="W41" i="233" s="1"/>
  <c r="W43" i="233" s="1"/>
  <c r="W45" i="233" s="1"/>
  <c r="W47" i="233" s="1"/>
  <c r="V21" i="233"/>
  <c r="V37" i="233" s="1"/>
  <c r="V41" i="233" s="1"/>
  <c r="V43" i="233" s="1"/>
  <c r="V45" i="233" s="1"/>
  <c r="V47" i="233" s="1"/>
  <c r="U21" i="233"/>
  <c r="U37" i="233" s="1"/>
  <c r="U41" i="233" s="1"/>
  <c r="U43" i="233" s="1"/>
  <c r="U45" i="233" s="1"/>
  <c r="U47" i="233" s="1"/>
  <c r="T21" i="233"/>
  <c r="T37" i="233" s="1"/>
  <c r="T41" i="233" s="1"/>
  <c r="T43" i="233" s="1"/>
  <c r="T45" i="233" s="1"/>
  <c r="T47" i="233" s="1"/>
  <c r="S21" i="233"/>
  <c r="S37" i="233" s="1"/>
  <c r="S41" i="233" s="1"/>
  <c r="S43" i="233" s="1"/>
  <c r="S45" i="233" s="1"/>
  <c r="S47" i="233" s="1"/>
  <c r="R21" i="233"/>
  <c r="R37" i="233" s="1"/>
  <c r="R41" i="233" s="1"/>
  <c r="R43" i="233" s="1"/>
  <c r="R45" i="233" s="1"/>
  <c r="R47" i="233" s="1"/>
  <c r="Q21" i="233"/>
  <c r="Q37" i="233" s="1"/>
  <c r="Q41" i="233" s="1"/>
  <c r="Q43" i="233" s="1"/>
  <c r="Q45" i="233" s="1"/>
  <c r="Q47" i="233" s="1"/>
  <c r="P21" i="233"/>
  <c r="P37" i="233" s="1"/>
  <c r="P41" i="233" s="1"/>
  <c r="P43" i="233" s="1"/>
  <c r="P45" i="233" s="1"/>
  <c r="P47" i="233" s="1"/>
  <c r="O21" i="233"/>
  <c r="O37" i="233" s="1"/>
  <c r="O41" i="233" s="1"/>
  <c r="O43" i="233" s="1"/>
  <c r="O45" i="233" s="1"/>
  <c r="O47" i="233" s="1"/>
  <c r="N21" i="233"/>
  <c r="N37" i="233" s="1"/>
  <c r="N41" i="233" s="1"/>
  <c r="N43" i="233" s="1"/>
  <c r="N45" i="233" s="1"/>
  <c r="N47" i="233" s="1"/>
  <c r="M21" i="233"/>
  <c r="M37" i="233" s="1"/>
  <c r="M41" i="233" s="1"/>
  <c r="M43" i="233" s="1"/>
  <c r="M45" i="233" s="1"/>
  <c r="M47" i="233" s="1"/>
  <c r="L21" i="233"/>
  <c r="L37" i="233" s="1"/>
  <c r="L41" i="233" s="1"/>
  <c r="L43" i="233" s="1"/>
  <c r="L45" i="233" s="1"/>
  <c r="L47" i="233" s="1"/>
  <c r="K21" i="233"/>
  <c r="K37" i="233" s="1"/>
  <c r="K41" i="233" s="1"/>
  <c r="K43" i="233" s="1"/>
  <c r="K45" i="233" s="1"/>
  <c r="K47" i="233" s="1"/>
  <c r="J21" i="233"/>
  <c r="J37" i="233" s="1"/>
  <c r="J41" i="233" s="1"/>
  <c r="J43" i="233" s="1"/>
  <c r="J45" i="233" s="1"/>
  <c r="J47" i="233" s="1"/>
  <c r="I21" i="233"/>
  <c r="I37" i="233" s="1"/>
  <c r="I41" i="233" s="1"/>
  <c r="I43" i="233" s="1"/>
  <c r="I45" i="233" s="1"/>
  <c r="I47" i="233" s="1"/>
  <c r="H21" i="233"/>
  <c r="H37" i="233" s="1"/>
  <c r="H41" i="233" s="1"/>
  <c r="H43" i="233" s="1"/>
  <c r="H45" i="233" s="1"/>
  <c r="H47" i="233" s="1"/>
  <c r="G21" i="233"/>
  <c r="G37" i="233" s="1"/>
  <c r="G41" i="233" s="1"/>
  <c r="G43" i="233" s="1"/>
  <c r="G45" i="233" s="1"/>
  <c r="G47" i="233" s="1"/>
  <c r="F21" i="233"/>
  <c r="F37" i="233" s="1"/>
  <c r="F41" i="233" s="1"/>
  <c r="F43" i="233" s="1"/>
  <c r="F45" i="233" s="1"/>
  <c r="F47" i="233" s="1"/>
  <c r="E21" i="233"/>
  <c r="E37" i="233" s="1"/>
  <c r="E41" i="233" s="1"/>
  <c r="E43" i="233" s="1"/>
  <c r="E45" i="233" s="1"/>
  <c r="E47" i="233" s="1"/>
  <c r="D21" i="233"/>
  <c r="D37" i="233" s="1"/>
  <c r="D41" i="233" s="1"/>
  <c r="D43" i="233" s="1"/>
  <c r="D45" i="233" s="1"/>
  <c r="D47" i="233" s="1"/>
  <c r="C21" i="233"/>
  <c r="C37" i="233" s="1"/>
  <c r="C41" i="233" s="1"/>
  <c r="C43" i="233" s="1"/>
  <c r="C45" i="233" s="1"/>
  <c r="C47" i="233" s="1"/>
  <c r="AA21" i="234"/>
  <c r="AA37" i="234" s="1"/>
  <c r="AA41" i="234" s="1"/>
  <c r="AA43" i="234" s="1"/>
  <c r="AA45" i="234" s="1"/>
  <c r="AA47" i="234" s="1"/>
  <c r="Y21" i="234"/>
  <c r="Y37" i="234" s="1"/>
  <c r="Y41" i="234" s="1"/>
  <c r="Y43" i="234" s="1"/>
  <c r="Y45" i="234" s="1"/>
  <c r="Y47" i="234" s="1"/>
  <c r="X21" i="234"/>
  <c r="W21" i="234"/>
  <c r="W37" i="234" s="1"/>
  <c r="W41" i="234" s="1"/>
  <c r="W43" i="234" s="1"/>
  <c r="W45" i="234" s="1"/>
  <c r="W47" i="234" s="1"/>
  <c r="V21" i="234"/>
  <c r="V37" i="234" s="1"/>
  <c r="V41" i="234" s="1"/>
  <c r="V43" i="234" s="1"/>
  <c r="V45" i="234" s="1"/>
  <c r="V47" i="234" s="1"/>
  <c r="U21" i="234"/>
  <c r="U37" i="234" s="1"/>
  <c r="U41" i="234" s="1"/>
  <c r="U43" i="234" s="1"/>
  <c r="U45" i="234" s="1"/>
  <c r="U47" i="234" s="1"/>
  <c r="T21" i="234"/>
  <c r="T37" i="234" s="1"/>
  <c r="T41" i="234" s="1"/>
  <c r="T43" i="234" s="1"/>
  <c r="T45" i="234" s="1"/>
  <c r="T47" i="234" s="1"/>
  <c r="S21" i="234"/>
  <c r="S37" i="234" s="1"/>
  <c r="S41" i="234" s="1"/>
  <c r="S43" i="234" s="1"/>
  <c r="S45" i="234" s="1"/>
  <c r="S47" i="234" s="1"/>
  <c r="R21" i="234"/>
  <c r="R37" i="234" s="1"/>
  <c r="R41" i="234" s="1"/>
  <c r="R43" i="234" s="1"/>
  <c r="R45" i="234" s="1"/>
  <c r="R47" i="234" s="1"/>
  <c r="Q21" i="234"/>
  <c r="Q37" i="234" s="1"/>
  <c r="Q41" i="234" s="1"/>
  <c r="Q43" i="234" s="1"/>
  <c r="Q45" i="234" s="1"/>
  <c r="Q47" i="234" s="1"/>
  <c r="P21" i="234"/>
  <c r="P37" i="234" s="1"/>
  <c r="P41" i="234" s="1"/>
  <c r="P43" i="234" s="1"/>
  <c r="P45" i="234" s="1"/>
  <c r="P47" i="234" s="1"/>
  <c r="O21" i="234"/>
  <c r="O37" i="234" s="1"/>
  <c r="O41" i="234" s="1"/>
  <c r="O43" i="234" s="1"/>
  <c r="O45" i="234" s="1"/>
  <c r="O47" i="234" s="1"/>
  <c r="N21" i="234"/>
  <c r="N37" i="234" s="1"/>
  <c r="N41" i="234" s="1"/>
  <c r="N43" i="234" s="1"/>
  <c r="N45" i="234" s="1"/>
  <c r="N47" i="234" s="1"/>
  <c r="M21" i="234"/>
  <c r="M37" i="234" s="1"/>
  <c r="M41" i="234" s="1"/>
  <c r="M43" i="234" s="1"/>
  <c r="M45" i="234" s="1"/>
  <c r="M47" i="234" s="1"/>
  <c r="L21" i="234"/>
  <c r="L37" i="234" s="1"/>
  <c r="L41" i="234" s="1"/>
  <c r="L43" i="234" s="1"/>
  <c r="L45" i="234" s="1"/>
  <c r="L47" i="234" s="1"/>
  <c r="K21" i="234"/>
  <c r="K37" i="234" s="1"/>
  <c r="K41" i="234" s="1"/>
  <c r="K43" i="234" s="1"/>
  <c r="K45" i="234" s="1"/>
  <c r="K47" i="234" s="1"/>
  <c r="J21" i="234"/>
  <c r="J37" i="234" s="1"/>
  <c r="J41" i="234" s="1"/>
  <c r="J43" i="234" s="1"/>
  <c r="J45" i="234" s="1"/>
  <c r="J47" i="234" s="1"/>
  <c r="I21" i="234"/>
  <c r="I37" i="234" s="1"/>
  <c r="I41" i="234" s="1"/>
  <c r="I43" i="234" s="1"/>
  <c r="I45" i="234" s="1"/>
  <c r="I47" i="234" s="1"/>
  <c r="H21" i="234"/>
  <c r="H37" i="234" s="1"/>
  <c r="H41" i="234" s="1"/>
  <c r="H43" i="234" s="1"/>
  <c r="H45" i="234" s="1"/>
  <c r="H47" i="234" s="1"/>
  <c r="G21" i="234"/>
  <c r="G37" i="234" s="1"/>
  <c r="G41" i="234" s="1"/>
  <c r="G43" i="234" s="1"/>
  <c r="G45" i="234" s="1"/>
  <c r="G47" i="234" s="1"/>
  <c r="F21" i="234"/>
  <c r="F37" i="234" s="1"/>
  <c r="F41" i="234" s="1"/>
  <c r="F43" i="234" s="1"/>
  <c r="F45" i="234" s="1"/>
  <c r="F47" i="234" s="1"/>
  <c r="E21" i="234"/>
  <c r="E37" i="234" s="1"/>
  <c r="E41" i="234" s="1"/>
  <c r="E43" i="234" s="1"/>
  <c r="E45" i="234" s="1"/>
  <c r="E47" i="234" s="1"/>
  <c r="D21" i="234"/>
  <c r="D37" i="234" s="1"/>
  <c r="D41" i="234" s="1"/>
  <c r="D43" i="234" s="1"/>
  <c r="D45" i="234" s="1"/>
  <c r="D47" i="234" s="1"/>
  <c r="C21" i="234"/>
  <c r="C37" i="234" s="1"/>
  <c r="C41" i="234" s="1"/>
  <c r="C43" i="234" s="1"/>
  <c r="C45" i="234" s="1"/>
  <c r="C47" i="234" s="1"/>
  <c r="AA21" i="235"/>
  <c r="AA37" i="235" s="1"/>
  <c r="AA41" i="235" s="1"/>
  <c r="AA43" i="235" s="1"/>
  <c r="AA45" i="235" s="1"/>
  <c r="AA47" i="235" s="1"/>
  <c r="Y21" i="235"/>
  <c r="Y37" i="235" s="1"/>
  <c r="Y41" i="235" s="1"/>
  <c r="Y43" i="235" s="1"/>
  <c r="Y45" i="235" s="1"/>
  <c r="Y47" i="235" s="1"/>
  <c r="X21" i="235"/>
  <c r="W21" i="235"/>
  <c r="W37" i="235" s="1"/>
  <c r="W41" i="235" s="1"/>
  <c r="W43" i="235" s="1"/>
  <c r="W45" i="235" s="1"/>
  <c r="W47" i="235" s="1"/>
  <c r="V21" i="235"/>
  <c r="V37" i="235" s="1"/>
  <c r="V41" i="235" s="1"/>
  <c r="V43" i="235" s="1"/>
  <c r="V45" i="235" s="1"/>
  <c r="V47" i="235" s="1"/>
  <c r="U21" i="235"/>
  <c r="U37" i="235" s="1"/>
  <c r="U41" i="235" s="1"/>
  <c r="U43" i="235" s="1"/>
  <c r="U45" i="235" s="1"/>
  <c r="U47" i="235" s="1"/>
  <c r="T21" i="235"/>
  <c r="T37" i="235" s="1"/>
  <c r="T41" i="235" s="1"/>
  <c r="T43" i="235" s="1"/>
  <c r="T45" i="235" s="1"/>
  <c r="T47" i="235" s="1"/>
  <c r="S21" i="235"/>
  <c r="S37" i="235" s="1"/>
  <c r="S41" i="235" s="1"/>
  <c r="S43" i="235" s="1"/>
  <c r="S45" i="235" s="1"/>
  <c r="S47" i="235" s="1"/>
  <c r="R21" i="235"/>
  <c r="R37" i="235" s="1"/>
  <c r="R41" i="235" s="1"/>
  <c r="R43" i="235" s="1"/>
  <c r="R45" i="235" s="1"/>
  <c r="R47" i="235" s="1"/>
  <c r="Q21" i="235"/>
  <c r="Q37" i="235" s="1"/>
  <c r="Q41" i="235" s="1"/>
  <c r="Q43" i="235" s="1"/>
  <c r="Q45" i="235" s="1"/>
  <c r="Q47" i="235" s="1"/>
  <c r="P21" i="235"/>
  <c r="P37" i="235" s="1"/>
  <c r="P41" i="235" s="1"/>
  <c r="P43" i="235" s="1"/>
  <c r="P45" i="235" s="1"/>
  <c r="P47" i="235" s="1"/>
  <c r="O21" i="235"/>
  <c r="O37" i="235" s="1"/>
  <c r="O41" i="235" s="1"/>
  <c r="O43" i="235" s="1"/>
  <c r="O45" i="235" s="1"/>
  <c r="O47" i="235" s="1"/>
  <c r="N21" i="235"/>
  <c r="N37" i="235" s="1"/>
  <c r="N41" i="235" s="1"/>
  <c r="N43" i="235" s="1"/>
  <c r="N45" i="235" s="1"/>
  <c r="N47" i="235" s="1"/>
  <c r="M21" i="235"/>
  <c r="M37" i="235" s="1"/>
  <c r="M41" i="235" s="1"/>
  <c r="M43" i="235" s="1"/>
  <c r="M45" i="235" s="1"/>
  <c r="M47" i="235" s="1"/>
  <c r="L21" i="235"/>
  <c r="L37" i="235" s="1"/>
  <c r="L41" i="235" s="1"/>
  <c r="L43" i="235" s="1"/>
  <c r="L45" i="235" s="1"/>
  <c r="L47" i="235" s="1"/>
  <c r="K21" i="235"/>
  <c r="K37" i="235" s="1"/>
  <c r="K41" i="235" s="1"/>
  <c r="K43" i="235" s="1"/>
  <c r="K45" i="235" s="1"/>
  <c r="K47" i="235" s="1"/>
  <c r="J21" i="235"/>
  <c r="J37" i="235" s="1"/>
  <c r="J41" i="235" s="1"/>
  <c r="J43" i="235" s="1"/>
  <c r="J45" i="235" s="1"/>
  <c r="J47" i="235" s="1"/>
  <c r="I21" i="235"/>
  <c r="I37" i="235" s="1"/>
  <c r="I41" i="235" s="1"/>
  <c r="I43" i="235" s="1"/>
  <c r="I45" i="235" s="1"/>
  <c r="I47" i="235" s="1"/>
  <c r="H21" i="235"/>
  <c r="H37" i="235" s="1"/>
  <c r="H41" i="235" s="1"/>
  <c r="H43" i="235" s="1"/>
  <c r="H45" i="235" s="1"/>
  <c r="H47" i="235" s="1"/>
  <c r="G21" i="235"/>
  <c r="G37" i="235" s="1"/>
  <c r="G41" i="235" s="1"/>
  <c r="G43" i="235" s="1"/>
  <c r="G45" i="235" s="1"/>
  <c r="G47" i="235" s="1"/>
  <c r="F21" i="235"/>
  <c r="F37" i="235" s="1"/>
  <c r="F41" i="235" s="1"/>
  <c r="F43" i="235" s="1"/>
  <c r="F45" i="235" s="1"/>
  <c r="F47" i="235" s="1"/>
  <c r="E21" i="235"/>
  <c r="E37" i="235" s="1"/>
  <c r="E41" i="235" s="1"/>
  <c r="E43" i="235" s="1"/>
  <c r="E45" i="235" s="1"/>
  <c r="E47" i="235" s="1"/>
  <c r="D21" i="235"/>
  <c r="D37" i="235" s="1"/>
  <c r="D41" i="235" s="1"/>
  <c r="D43" i="235" s="1"/>
  <c r="D45" i="235" s="1"/>
  <c r="D47" i="235" s="1"/>
  <c r="C21" i="235"/>
  <c r="C37" i="235" s="1"/>
  <c r="C41" i="235" s="1"/>
  <c r="C43" i="235" s="1"/>
  <c r="C45" i="235" s="1"/>
  <c r="C47" i="235" s="1"/>
  <c r="AA21" i="236"/>
  <c r="AA37" i="236" s="1"/>
  <c r="AA41" i="236" s="1"/>
  <c r="AA43" i="236" s="1"/>
  <c r="AA45" i="236" s="1"/>
  <c r="AA47" i="236" s="1"/>
  <c r="Y21" i="236"/>
  <c r="Y37" i="236" s="1"/>
  <c r="Y41" i="236" s="1"/>
  <c r="Y43" i="236" s="1"/>
  <c r="Y45" i="236" s="1"/>
  <c r="Y47" i="236" s="1"/>
  <c r="X21" i="236"/>
  <c r="W21" i="236"/>
  <c r="W37" i="236" s="1"/>
  <c r="W41" i="236" s="1"/>
  <c r="W43" i="236" s="1"/>
  <c r="W45" i="236" s="1"/>
  <c r="W47" i="236" s="1"/>
  <c r="V21" i="236"/>
  <c r="V37" i="236" s="1"/>
  <c r="V41" i="236" s="1"/>
  <c r="V43" i="236" s="1"/>
  <c r="V45" i="236" s="1"/>
  <c r="V47" i="236" s="1"/>
  <c r="U21" i="236"/>
  <c r="U37" i="236" s="1"/>
  <c r="U41" i="236" s="1"/>
  <c r="U43" i="236" s="1"/>
  <c r="U45" i="236" s="1"/>
  <c r="U47" i="236" s="1"/>
  <c r="T21" i="236"/>
  <c r="T37" i="236" s="1"/>
  <c r="T41" i="236" s="1"/>
  <c r="T43" i="236" s="1"/>
  <c r="T45" i="236" s="1"/>
  <c r="T47" i="236" s="1"/>
  <c r="S21" i="236"/>
  <c r="S37" i="236" s="1"/>
  <c r="S41" i="236" s="1"/>
  <c r="S43" i="236" s="1"/>
  <c r="S45" i="236" s="1"/>
  <c r="S47" i="236" s="1"/>
  <c r="R21" i="236"/>
  <c r="R37" i="236" s="1"/>
  <c r="R41" i="236" s="1"/>
  <c r="R43" i="236" s="1"/>
  <c r="R45" i="236" s="1"/>
  <c r="R47" i="236" s="1"/>
  <c r="Q21" i="236"/>
  <c r="Q37" i="236" s="1"/>
  <c r="Q41" i="236" s="1"/>
  <c r="Q43" i="236" s="1"/>
  <c r="Q45" i="236" s="1"/>
  <c r="Q47" i="236" s="1"/>
  <c r="P21" i="236"/>
  <c r="P37" i="236" s="1"/>
  <c r="P41" i="236" s="1"/>
  <c r="P43" i="236" s="1"/>
  <c r="P45" i="236" s="1"/>
  <c r="P47" i="236" s="1"/>
  <c r="O21" i="236"/>
  <c r="O37" i="236" s="1"/>
  <c r="O41" i="236" s="1"/>
  <c r="O43" i="236" s="1"/>
  <c r="O45" i="236" s="1"/>
  <c r="O47" i="236" s="1"/>
  <c r="N21" i="236"/>
  <c r="N37" i="236" s="1"/>
  <c r="N41" i="236" s="1"/>
  <c r="N43" i="236" s="1"/>
  <c r="N45" i="236" s="1"/>
  <c r="N47" i="236" s="1"/>
  <c r="M21" i="236"/>
  <c r="M37" i="236" s="1"/>
  <c r="M41" i="236" s="1"/>
  <c r="M43" i="236" s="1"/>
  <c r="M45" i="236" s="1"/>
  <c r="M47" i="236" s="1"/>
  <c r="L21" i="236"/>
  <c r="L37" i="236" s="1"/>
  <c r="L41" i="236" s="1"/>
  <c r="L43" i="236" s="1"/>
  <c r="L45" i="236" s="1"/>
  <c r="L47" i="236" s="1"/>
  <c r="K21" i="236"/>
  <c r="K37" i="236" s="1"/>
  <c r="K41" i="236" s="1"/>
  <c r="K43" i="236" s="1"/>
  <c r="K45" i="236" s="1"/>
  <c r="K47" i="236" s="1"/>
  <c r="J21" i="236"/>
  <c r="J37" i="236" s="1"/>
  <c r="J41" i="236" s="1"/>
  <c r="J43" i="236" s="1"/>
  <c r="J45" i="236" s="1"/>
  <c r="J47" i="236" s="1"/>
  <c r="I21" i="236"/>
  <c r="I37" i="236" s="1"/>
  <c r="I41" i="236" s="1"/>
  <c r="I43" i="236" s="1"/>
  <c r="I45" i="236" s="1"/>
  <c r="I47" i="236" s="1"/>
  <c r="H21" i="236"/>
  <c r="H37" i="236" s="1"/>
  <c r="H41" i="236" s="1"/>
  <c r="H43" i="236" s="1"/>
  <c r="H45" i="236" s="1"/>
  <c r="H47" i="236" s="1"/>
  <c r="G21" i="236"/>
  <c r="G37" i="236" s="1"/>
  <c r="G41" i="236" s="1"/>
  <c r="G43" i="236" s="1"/>
  <c r="G45" i="236" s="1"/>
  <c r="G47" i="236" s="1"/>
  <c r="F21" i="236"/>
  <c r="F37" i="236" s="1"/>
  <c r="F41" i="236" s="1"/>
  <c r="F43" i="236" s="1"/>
  <c r="F45" i="236" s="1"/>
  <c r="F47" i="236" s="1"/>
  <c r="E21" i="236"/>
  <c r="E37" i="236" s="1"/>
  <c r="E41" i="236" s="1"/>
  <c r="E43" i="236" s="1"/>
  <c r="E45" i="236" s="1"/>
  <c r="E47" i="236" s="1"/>
  <c r="D21" i="236"/>
  <c r="D37" i="236" s="1"/>
  <c r="D41" i="236" s="1"/>
  <c r="D43" i="236" s="1"/>
  <c r="D45" i="236" s="1"/>
  <c r="D47" i="236" s="1"/>
  <c r="C21" i="236"/>
  <c r="C37" i="236" s="1"/>
  <c r="C41" i="236" s="1"/>
  <c r="C43" i="236" s="1"/>
  <c r="C45" i="236" s="1"/>
  <c r="C47" i="236" s="1"/>
  <c r="AA21" i="237"/>
  <c r="AA37" i="237" s="1"/>
  <c r="AA41" i="237" s="1"/>
  <c r="AA43" i="237" s="1"/>
  <c r="AA45" i="237" s="1"/>
  <c r="AA47" i="237" s="1"/>
  <c r="Y21" i="237"/>
  <c r="Y37" i="237" s="1"/>
  <c r="Y41" i="237" s="1"/>
  <c r="Y43" i="237" s="1"/>
  <c r="Y45" i="237" s="1"/>
  <c r="Y47" i="237" s="1"/>
  <c r="X21" i="237"/>
  <c r="W21" i="237"/>
  <c r="W37" i="237" s="1"/>
  <c r="W41" i="237" s="1"/>
  <c r="W43" i="237" s="1"/>
  <c r="W45" i="237" s="1"/>
  <c r="W47" i="237" s="1"/>
  <c r="V21" i="237"/>
  <c r="V37" i="237" s="1"/>
  <c r="V41" i="237" s="1"/>
  <c r="V43" i="237" s="1"/>
  <c r="V45" i="237" s="1"/>
  <c r="V47" i="237" s="1"/>
  <c r="U21" i="237"/>
  <c r="U37" i="237" s="1"/>
  <c r="U41" i="237" s="1"/>
  <c r="U43" i="237" s="1"/>
  <c r="U45" i="237" s="1"/>
  <c r="U47" i="237" s="1"/>
  <c r="T21" i="237"/>
  <c r="T37" i="237" s="1"/>
  <c r="T41" i="237" s="1"/>
  <c r="T43" i="237" s="1"/>
  <c r="T45" i="237" s="1"/>
  <c r="T47" i="237" s="1"/>
  <c r="S21" i="237"/>
  <c r="S37" i="237" s="1"/>
  <c r="S41" i="237" s="1"/>
  <c r="S43" i="237" s="1"/>
  <c r="S45" i="237" s="1"/>
  <c r="S47" i="237" s="1"/>
  <c r="R21" i="237"/>
  <c r="R37" i="237" s="1"/>
  <c r="R41" i="237" s="1"/>
  <c r="R43" i="237" s="1"/>
  <c r="R45" i="237" s="1"/>
  <c r="R47" i="237" s="1"/>
  <c r="Q21" i="237"/>
  <c r="Q37" i="237" s="1"/>
  <c r="Q41" i="237" s="1"/>
  <c r="Q43" i="237" s="1"/>
  <c r="Q45" i="237" s="1"/>
  <c r="Q47" i="237" s="1"/>
  <c r="P21" i="237"/>
  <c r="P37" i="237" s="1"/>
  <c r="P41" i="237" s="1"/>
  <c r="P43" i="237" s="1"/>
  <c r="P45" i="237" s="1"/>
  <c r="P47" i="237" s="1"/>
  <c r="O21" i="237"/>
  <c r="O37" i="237" s="1"/>
  <c r="O41" i="237" s="1"/>
  <c r="O43" i="237" s="1"/>
  <c r="O45" i="237" s="1"/>
  <c r="O47" i="237" s="1"/>
  <c r="N21" i="237"/>
  <c r="N37" i="237" s="1"/>
  <c r="N41" i="237" s="1"/>
  <c r="N43" i="237" s="1"/>
  <c r="N45" i="237" s="1"/>
  <c r="N47" i="237" s="1"/>
  <c r="M21" i="237"/>
  <c r="M37" i="237" s="1"/>
  <c r="M41" i="237" s="1"/>
  <c r="M43" i="237" s="1"/>
  <c r="M45" i="237" s="1"/>
  <c r="M47" i="237" s="1"/>
  <c r="L21" i="237"/>
  <c r="L37" i="237" s="1"/>
  <c r="L41" i="237" s="1"/>
  <c r="L43" i="237" s="1"/>
  <c r="L45" i="237" s="1"/>
  <c r="L47" i="237" s="1"/>
  <c r="K21" i="237"/>
  <c r="K37" i="237" s="1"/>
  <c r="K41" i="237" s="1"/>
  <c r="K43" i="237" s="1"/>
  <c r="K45" i="237" s="1"/>
  <c r="K47" i="237" s="1"/>
  <c r="J21" i="237"/>
  <c r="J37" i="237" s="1"/>
  <c r="J41" i="237" s="1"/>
  <c r="J43" i="237" s="1"/>
  <c r="J45" i="237" s="1"/>
  <c r="J47" i="237" s="1"/>
  <c r="I21" i="237"/>
  <c r="I37" i="237" s="1"/>
  <c r="I41" i="237" s="1"/>
  <c r="I43" i="237" s="1"/>
  <c r="I45" i="237" s="1"/>
  <c r="I47" i="237" s="1"/>
  <c r="H21" i="237"/>
  <c r="H37" i="237" s="1"/>
  <c r="H41" i="237" s="1"/>
  <c r="H43" i="237" s="1"/>
  <c r="H45" i="237" s="1"/>
  <c r="H47" i="237" s="1"/>
  <c r="G21" i="237"/>
  <c r="G37" i="237" s="1"/>
  <c r="G41" i="237" s="1"/>
  <c r="G43" i="237" s="1"/>
  <c r="G45" i="237" s="1"/>
  <c r="G47" i="237" s="1"/>
  <c r="F21" i="237"/>
  <c r="E21" i="237"/>
  <c r="E37" i="237" s="1"/>
  <c r="E41" i="237" s="1"/>
  <c r="E43" i="237" s="1"/>
  <c r="E45" i="237" s="1"/>
  <c r="E47" i="237" s="1"/>
  <c r="D21" i="237"/>
  <c r="D37" i="237" s="1"/>
  <c r="D41" i="237" s="1"/>
  <c r="D43" i="237" s="1"/>
  <c r="D45" i="237" s="1"/>
  <c r="D47" i="237" s="1"/>
  <c r="C21" i="237"/>
  <c r="C37" i="237" s="1"/>
  <c r="C41" i="237" s="1"/>
  <c r="C43" i="237" s="1"/>
  <c r="C45" i="237" s="1"/>
  <c r="C47" i="237" s="1"/>
  <c r="AA21" i="238"/>
  <c r="AA37" i="238" s="1"/>
  <c r="AA41" i="238" s="1"/>
  <c r="AA43" i="238" s="1"/>
  <c r="AA45" i="238" s="1"/>
  <c r="AA47" i="238" s="1"/>
  <c r="Y21" i="238"/>
  <c r="Y37" i="238" s="1"/>
  <c r="Y41" i="238" s="1"/>
  <c r="Y43" i="238" s="1"/>
  <c r="Y45" i="238" s="1"/>
  <c r="Y47" i="238" s="1"/>
  <c r="X21" i="238"/>
  <c r="W21" i="238"/>
  <c r="W37" i="238" s="1"/>
  <c r="W41" i="238" s="1"/>
  <c r="W43" i="238" s="1"/>
  <c r="W45" i="238" s="1"/>
  <c r="W47" i="238" s="1"/>
  <c r="V21" i="238"/>
  <c r="V37" i="238" s="1"/>
  <c r="V41" i="238" s="1"/>
  <c r="V43" i="238" s="1"/>
  <c r="V45" i="238" s="1"/>
  <c r="V47" i="238" s="1"/>
  <c r="U21" i="238"/>
  <c r="U37" i="238" s="1"/>
  <c r="U41" i="238" s="1"/>
  <c r="U43" i="238" s="1"/>
  <c r="U45" i="238" s="1"/>
  <c r="U47" i="238" s="1"/>
  <c r="T21" i="238"/>
  <c r="T37" i="238" s="1"/>
  <c r="T41" i="238" s="1"/>
  <c r="T43" i="238" s="1"/>
  <c r="T45" i="238" s="1"/>
  <c r="T47" i="238" s="1"/>
  <c r="S21" i="238"/>
  <c r="S37" i="238" s="1"/>
  <c r="S41" i="238" s="1"/>
  <c r="S43" i="238" s="1"/>
  <c r="S45" i="238" s="1"/>
  <c r="S47" i="238" s="1"/>
  <c r="R21" i="238"/>
  <c r="R37" i="238" s="1"/>
  <c r="R41" i="238" s="1"/>
  <c r="R43" i="238" s="1"/>
  <c r="R45" i="238" s="1"/>
  <c r="R47" i="238" s="1"/>
  <c r="Q21" i="238"/>
  <c r="Q37" i="238" s="1"/>
  <c r="Q41" i="238" s="1"/>
  <c r="Q43" i="238" s="1"/>
  <c r="Q45" i="238" s="1"/>
  <c r="Q47" i="238" s="1"/>
  <c r="P21" i="238"/>
  <c r="P37" i="238" s="1"/>
  <c r="P41" i="238" s="1"/>
  <c r="P43" i="238" s="1"/>
  <c r="P45" i="238" s="1"/>
  <c r="P47" i="238" s="1"/>
  <c r="O21" i="238"/>
  <c r="O37" i="238" s="1"/>
  <c r="O41" i="238" s="1"/>
  <c r="O43" i="238" s="1"/>
  <c r="O45" i="238" s="1"/>
  <c r="O47" i="238" s="1"/>
  <c r="N21" i="238"/>
  <c r="N37" i="238" s="1"/>
  <c r="N41" i="238" s="1"/>
  <c r="N43" i="238" s="1"/>
  <c r="N45" i="238" s="1"/>
  <c r="N47" i="238" s="1"/>
  <c r="M21" i="238"/>
  <c r="M37" i="238" s="1"/>
  <c r="M41" i="238" s="1"/>
  <c r="M43" i="238" s="1"/>
  <c r="M45" i="238" s="1"/>
  <c r="M47" i="238" s="1"/>
  <c r="L21" i="238"/>
  <c r="L37" i="238" s="1"/>
  <c r="L41" i="238" s="1"/>
  <c r="L43" i="238" s="1"/>
  <c r="L45" i="238" s="1"/>
  <c r="L47" i="238" s="1"/>
  <c r="K21" i="238"/>
  <c r="K37" i="238" s="1"/>
  <c r="K41" i="238" s="1"/>
  <c r="K43" i="238" s="1"/>
  <c r="K45" i="238" s="1"/>
  <c r="K47" i="238" s="1"/>
  <c r="J21" i="238"/>
  <c r="J37" i="238" s="1"/>
  <c r="J41" i="238" s="1"/>
  <c r="J43" i="238" s="1"/>
  <c r="J45" i="238" s="1"/>
  <c r="J47" i="238" s="1"/>
  <c r="I21" i="238"/>
  <c r="I37" i="238" s="1"/>
  <c r="I41" i="238" s="1"/>
  <c r="I43" i="238" s="1"/>
  <c r="I45" i="238" s="1"/>
  <c r="I47" i="238" s="1"/>
  <c r="H21" i="238"/>
  <c r="H37" i="238" s="1"/>
  <c r="H41" i="238" s="1"/>
  <c r="H43" i="238" s="1"/>
  <c r="H45" i="238" s="1"/>
  <c r="H47" i="238" s="1"/>
  <c r="G21" i="238"/>
  <c r="G37" i="238" s="1"/>
  <c r="G41" i="238" s="1"/>
  <c r="G43" i="238" s="1"/>
  <c r="G45" i="238" s="1"/>
  <c r="G47" i="238" s="1"/>
  <c r="F21" i="238"/>
  <c r="E21" i="238"/>
  <c r="E37" i="238" s="1"/>
  <c r="E41" i="238" s="1"/>
  <c r="E43" i="238" s="1"/>
  <c r="E45" i="238" s="1"/>
  <c r="E47" i="238" s="1"/>
  <c r="D21" i="238"/>
  <c r="D37" i="238" s="1"/>
  <c r="D41" i="238" s="1"/>
  <c r="D43" i="238" s="1"/>
  <c r="D45" i="238" s="1"/>
  <c r="D47" i="238" s="1"/>
  <c r="C21" i="238"/>
  <c r="C37" i="238" s="1"/>
  <c r="C41" i="238" s="1"/>
  <c r="C43" i="238" s="1"/>
  <c r="C45" i="238" s="1"/>
  <c r="C47" i="238" s="1"/>
  <c r="AA21" i="239"/>
  <c r="AA37" i="239" s="1"/>
  <c r="AA41" i="239" s="1"/>
  <c r="AA43" i="239" s="1"/>
  <c r="AA45" i="239" s="1"/>
  <c r="AA47" i="239" s="1"/>
  <c r="Y21" i="239"/>
  <c r="Y37" i="239" s="1"/>
  <c r="Y41" i="239" s="1"/>
  <c r="Y43" i="239" s="1"/>
  <c r="Y45" i="239" s="1"/>
  <c r="Y47" i="239" s="1"/>
  <c r="X21" i="239"/>
  <c r="W21" i="239"/>
  <c r="W37" i="239" s="1"/>
  <c r="W41" i="239" s="1"/>
  <c r="W43" i="239" s="1"/>
  <c r="W45" i="239" s="1"/>
  <c r="W47" i="239" s="1"/>
  <c r="V21" i="239"/>
  <c r="V37" i="239" s="1"/>
  <c r="V41" i="239" s="1"/>
  <c r="V43" i="239" s="1"/>
  <c r="V45" i="239" s="1"/>
  <c r="V47" i="239" s="1"/>
  <c r="U21" i="239"/>
  <c r="U37" i="239" s="1"/>
  <c r="U41" i="239" s="1"/>
  <c r="U43" i="239" s="1"/>
  <c r="U45" i="239" s="1"/>
  <c r="U47" i="239" s="1"/>
  <c r="T21" i="239"/>
  <c r="T37" i="239" s="1"/>
  <c r="T41" i="239" s="1"/>
  <c r="T43" i="239" s="1"/>
  <c r="T45" i="239" s="1"/>
  <c r="T47" i="239" s="1"/>
  <c r="S21" i="239"/>
  <c r="S37" i="239" s="1"/>
  <c r="S41" i="239" s="1"/>
  <c r="S43" i="239" s="1"/>
  <c r="S45" i="239" s="1"/>
  <c r="S47" i="239" s="1"/>
  <c r="R21" i="239"/>
  <c r="R37" i="239" s="1"/>
  <c r="R41" i="239" s="1"/>
  <c r="R43" i="239" s="1"/>
  <c r="R45" i="239" s="1"/>
  <c r="R47" i="239" s="1"/>
  <c r="Q21" i="239"/>
  <c r="Q37" i="239" s="1"/>
  <c r="Q41" i="239" s="1"/>
  <c r="Q43" i="239" s="1"/>
  <c r="Q45" i="239" s="1"/>
  <c r="Q47" i="239" s="1"/>
  <c r="P21" i="239"/>
  <c r="P37" i="239" s="1"/>
  <c r="P41" i="239" s="1"/>
  <c r="P43" i="239" s="1"/>
  <c r="P45" i="239" s="1"/>
  <c r="P47" i="239" s="1"/>
  <c r="O21" i="239"/>
  <c r="O37" i="239" s="1"/>
  <c r="O41" i="239" s="1"/>
  <c r="O43" i="239" s="1"/>
  <c r="O45" i="239" s="1"/>
  <c r="O47" i="239" s="1"/>
  <c r="N21" i="239"/>
  <c r="N37" i="239" s="1"/>
  <c r="N41" i="239" s="1"/>
  <c r="N43" i="239" s="1"/>
  <c r="N45" i="239" s="1"/>
  <c r="N47" i="239" s="1"/>
  <c r="M21" i="239"/>
  <c r="M37" i="239" s="1"/>
  <c r="M41" i="239" s="1"/>
  <c r="M43" i="239" s="1"/>
  <c r="M45" i="239" s="1"/>
  <c r="M47" i="239" s="1"/>
  <c r="L21" i="239"/>
  <c r="L37" i="239" s="1"/>
  <c r="L41" i="239" s="1"/>
  <c r="L43" i="239" s="1"/>
  <c r="L45" i="239" s="1"/>
  <c r="L47" i="239" s="1"/>
  <c r="K21" i="239"/>
  <c r="K37" i="239" s="1"/>
  <c r="K41" i="239" s="1"/>
  <c r="K43" i="239" s="1"/>
  <c r="K45" i="239" s="1"/>
  <c r="K47" i="239" s="1"/>
  <c r="J21" i="239"/>
  <c r="J37" i="239" s="1"/>
  <c r="J41" i="239" s="1"/>
  <c r="J43" i="239" s="1"/>
  <c r="J45" i="239" s="1"/>
  <c r="J47" i="239" s="1"/>
  <c r="I21" i="239"/>
  <c r="I37" i="239" s="1"/>
  <c r="I41" i="239" s="1"/>
  <c r="I43" i="239" s="1"/>
  <c r="I45" i="239" s="1"/>
  <c r="I47" i="239" s="1"/>
  <c r="H21" i="239"/>
  <c r="H37" i="239" s="1"/>
  <c r="H41" i="239" s="1"/>
  <c r="H43" i="239" s="1"/>
  <c r="H45" i="239" s="1"/>
  <c r="H47" i="239" s="1"/>
  <c r="G21" i="239"/>
  <c r="G37" i="239" s="1"/>
  <c r="G41" i="239" s="1"/>
  <c r="G43" i="239" s="1"/>
  <c r="G45" i="239" s="1"/>
  <c r="G47" i="239" s="1"/>
  <c r="F21" i="239"/>
  <c r="E21" i="239"/>
  <c r="E37" i="239" s="1"/>
  <c r="E41" i="239" s="1"/>
  <c r="E43" i="239" s="1"/>
  <c r="E45" i="239" s="1"/>
  <c r="E47" i="239" s="1"/>
  <c r="D21" i="239"/>
  <c r="D37" i="239" s="1"/>
  <c r="D41" i="239" s="1"/>
  <c r="D43" i="239" s="1"/>
  <c r="D45" i="239" s="1"/>
  <c r="D47" i="239" s="1"/>
  <c r="C21" i="239"/>
  <c r="C37" i="239" s="1"/>
  <c r="C41" i="239" s="1"/>
  <c r="C43" i="239" s="1"/>
  <c r="C45" i="239" s="1"/>
  <c r="C47" i="239" s="1"/>
  <c r="AA21" i="240"/>
  <c r="AA37" i="240" s="1"/>
  <c r="AA41" i="240" s="1"/>
  <c r="AA43" i="240" s="1"/>
  <c r="AA45" i="240" s="1"/>
  <c r="AA47" i="240" s="1"/>
  <c r="Y21" i="240"/>
  <c r="Y37" i="240" s="1"/>
  <c r="Y41" i="240" s="1"/>
  <c r="Y43" i="240" s="1"/>
  <c r="Y45" i="240" s="1"/>
  <c r="Y47" i="240" s="1"/>
  <c r="X21" i="240"/>
  <c r="Z21" i="240" s="1"/>
  <c r="W21" i="240"/>
  <c r="W37" i="240" s="1"/>
  <c r="W41" i="240" s="1"/>
  <c r="W43" i="240" s="1"/>
  <c r="W45" i="240" s="1"/>
  <c r="W47" i="240" s="1"/>
  <c r="V21" i="240"/>
  <c r="V37" i="240" s="1"/>
  <c r="V41" i="240" s="1"/>
  <c r="V43" i="240" s="1"/>
  <c r="V45" i="240" s="1"/>
  <c r="V47" i="240" s="1"/>
  <c r="U21" i="240"/>
  <c r="U37" i="240" s="1"/>
  <c r="U41" i="240" s="1"/>
  <c r="U43" i="240" s="1"/>
  <c r="U45" i="240" s="1"/>
  <c r="U47" i="240" s="1"/>
  <c r="T21" i="240"/>
  <c r="T37" i="240" s="1"/>
  <c r="T41" i="240" s="1"/>
  <c r="T43" i="240" s="1"/>
  <c r="T45" i="240" s="1"/>
  <c r="T47" i="240" s="1"/>
  <c r="S21" i="240"/>
  <c r="S37" i="240" s="1"/>
  <c r="S41" i="240" s="1"/>
  <c r="S43" i="240" s="1"/>
  <c r="S45" i="240" s="1"/>
  <c r="S47" i="240" s="1"/>
  <c r="R21" i="240"/>
  <c r="R37" i="240" s="1"/>
  <c r="R41" i="240" s="1"/>
  <c r="R43" i="240" s="1"/>
  <c r="R45" i="240" s="1"/>
  <c r="R47" i="240" s="1"/>
  <c r="Q21" i="240"/>
  <c r="Q37" i="240" s="1"/>
  <c r="Q41" i="240" s="1"/>
  <c r="Q43" i="240" s="1"/>
  <c r="Q45" i="240" s="1"/>
  <c r="Q47" i="240" s="1"/>
  <c r="P21" i="240"/>
  <c r="P37" i="240" s="1"/>
  <c r="P41" i="240" s="1"/>
  <c r="P43" i="240" s="1"/>
  <c r="P45" i="240" s="1"/>
  <c r="P47" i="240" s="1"/>
  <c r="O21" i="240"/>
  <c r="O37" i="240" s="1"/>
  <c r="O41" i="240" s="1"/>
  <c r="O43" i="240" s="1"/>
  <c r="O45" i="240" s="1"/>
  <c r="O47" i="240" s="1"/>
  <c r="N21" i="240"/>
  <c r="N37" i="240" s="1"/>
  <c r="N41" i="240" s="1"/>
  <c r="N43" i="240" s="1"/>
  <c r="N45" i="240" s="1"/>
  <c r="N47" i="240" s="1"/>
  <c r="M21" i="240"/>
  <c r="M37" i="240" s="1"/>
  <c r="M41" i="240" s="1"/>
  <c r="M43" i="240" s="1"/>
  <c r="M45" i="240" s="1"/>
  <c r="M47" i="240" s="1"/>
  <c r="L21" i="240"/>
  <c r="L37" i="240" s="1"/>
  <c r="L41" i="240" s="1"/>
  <c r="L43" i="240" s="1"/>
  <c r="L45" i="240" s="1"/>
  <c r="L47" i="240" s="1"/>
  <c r="K21" i="240"/>
  <c r="K37" i="240" s="1"/>
  <c r="K41" i="240" s="1"/>
  <c r="K43" i="240" s="1"/>
  <c r="K45" i="240" s="1"/>
  <c r="K47" i="240" s="1"/>
  <c r="J21" i="240"/>
  <c r="J37" i="240" s="1"/>
  <c r="J41" i="240" s="1"/>
  <c r="J43" i="240" s="1"/>
  <c r="J45" i="240" s="1"/>
  <c r="J47" i="240" s="1"/>
  <c r="I21" i="240"/>
  <c r="I37" i="240" s="1"/>
  <c r="I41" i="240" s="1"/>
  <c r="I43" i="240" s="1"/>
  <c r="I45" i="240" s="1"/>
  <c r="I47" i="240" s="1"/>
  <c r="H21" i="240"/>
  <c r="H37" i="240" s="1"/>
  <c r="H41" i="240" s="1"/>
  <c r="H43" i="240" s="1"/>
  <c r="H45" i="240" s="1"/>
  <c r="H47" i="240" s="1"/>
  <c r="G21" i="240"/>
  <c r="G37" i="240" s="1"/>
  <c r="G41" i="240" s="1"/>
  <c r="G43" i="240" s="1"/>
  <c r="G45" i="240" s="1"/>
  <c r="G47" i="240" s="1"/>
  <c r="F21" i="240"/>
  <c r="E21" i="240"/>
  <c r="E37" i="240" s="1"/>
  <c r="E41" i="240" s="1"/>
  <c r="E43" i="240" s="1"/>
  <c r="E45" i="240" s="1"/>
  <c r="E47" i="240" s="1"/>
  <c r="D21" i="240"/>
  <c r="D37" i="240" s="1"/>
  <c r="D41" i="240" s="1"/>
  <c r="D43" i="240" s="1"/>
  <c r="D45" i="240" s="1"/>
  <c r="D47" i="240" s="1"/>
  <c r="C21" i="240"/>
  <c r="C37" i="240" s="1"/>
  <c r="C41" i="240" s="1"/>
  <c r="C43" i="240" s="1"/>
  <c r="C45" i="240" s="1"/>
  <c r="C47" i="240" s="1"/>
  <c r="AA21" i="241"/>
  <c r="AA37" i="241" s="1"/>
  <c r="AA41" i="241" s="1"/>
  <c r="AA43" i="241" s="1"/>
  <c r="AA45" i="241" s="1"/>
  <c r="AA47" i="241" s="1"/>
  <c r="Y21" i="241"/>
  <c r="Y37" i="241" s="1"/>
  <c r="Y41" i="241" s="1"/>
  <c r="Y43" i="241" s="1"/>
  <c r="Y45" i="241" s="1"/>
  <c r="X21" i="241"/>
  <c r="W21" i="241"/>
  <c r="W37" i="241" s="1"/>
  <c r="W41" i="241" s="1"/>
  <c r="W43" i="241" s="1"/>
  <c r="W45" i="241" s="1"/>
  <c r="W47" i="241" s="1"/>
  <c r="V21" i="241"/>
  <c r="V37" i="241" s="1"/>
  <c r="V41" i="241" s="1"/>
  <c r="V43" i="241" s="1"/>
  <c r="V45" i="241" s="1"/>
  <c r="V47" i="241" s="1"/>
  <c r="U21" i="241"/>
  <c r="U37" i="241" s="1"/>
  <c r="U41" i="241" s="1"/>
  <c r="U43" i="241" s="1"/>
  <c r="U45" i="241" s="1"/>
  <c r="U47" i="241" s="1"/>
  <c r="T21" i="241"/>
  <c r="T37" i="241" s="1"/>
  <c r="T41" i="241" s="1"/>
  <c r="T43" i="241" s="1"/>
  <c r="T45" i="241" s="1"/>
  <c r="T47" i="241" s="1"/>
  <c r="S21" i="241"/>
  <c r="S37" i="241" s="1"/>
  <c r="S41" i="241" s="1"/>
  <c r="S43" i="241" s="1"/>
  <c r="S45" i="241" s="1"/>
  <c r="S47" i="241" s="1"/>
  <c r="R21" i="241"/>
  <c r="R37" i="241" s="1"/>
  <c r="R41" i="241" s="1"/>
  <c r="R43" i="241" s="1"/>
  <c r="R45" i="241" s="1"/>
  <c r="R47" i="241" s="1"/>
  <c r="Q21" i="241"/>
  <c r="Q37" i="241" s="1"/>
  <c r="Q41" i="241" s="1"/>
  <c r="Q43" i="241" s="1"/>
  <c r="Q45" i="241" s="1"/>
  <c r="Q47" i="241" s="1"/>
  <c r="P21" i="241"/>
  <c r="P37" i="241" s="1"/>
  <c r="P41" i="241" s="1"/>
  <c r="P43" i="241" s="1"/>
  <c r="P45" i="241" s="1"/>
  <c r="P47" i="241" s="1"/>
  <c r="O21" i="241"/>
  <c r="O37" i="241" s="1"/>
  <c r="O41" i="241" s="1"/>
  <c r="O43" i="241" s="1"/>
  <c r="O45" i="241" s="1"/>
  <c r="O47" i="241" s="1"/>
  <c r="N21" i="241"/>
  <c r="N37" i="241" s="1"/>
  <c r="N41" i="241" s="1"/>
  <c r="N43" i="241" s="1"/>
  <c r="N45" i="241" s="1"/>
  <c r="N47" i="241" s="1"/>
  <c r="M21" i="241"/>
  <c r="M37" i="241" s="1"/>
  <c r="M41" i="241" s="1"/>
  <c r="M43" i="241" s="1"/>
  <c r="M45" i="241" s="1"/>
  <c r="M47" i="241" s="1"/>
  <c r="L21" i="241"/>
  <c r="L37" i="241" s="1"/>
  <c r="L41" i="241" s="1"/>
  <c r="L43" i="241" s="1"/>
  <c r="L45" i="241" s="1"/>
  <c r="L47" i="241" s="1"/>
  <c r="K21" i="241"/>
  <c r="K37" i="241" s="1"/>
  <c r="K41" i="241" s="1"/>
  <c r="K43" i="241" s="1"/>
  <c r="K45" i="241" s="1"/>
  <c r="K47" i="241" s="1"/>
  <c r="J21" i="241"/>
  <c r="J37" i="241" s="1"/>
  <c r="J41" i="241" s="1"/>
  <c r="J43" i="241" s="1"/>
  <c r="J45" i="241" s="1"/>
  <c r="J47" i="241" s="1"/>
  <c r="I21" i="241"/>
  <c r="I37" i="241" s="1"/>
  <c r="I41" i="241" s="1"/>
  <c r="I43" i="241" s="1"/>
  <c r="I45" i="241" s="1"/>
  <c r="I47" i="241" s="1"/>
  <c r="H21" i="241"/>
  <c r="H37" i="241" s="1"/>
  <c r="H41" i="241" s="1"/>
  <c r="H43" i="241" s="1"/>
  <c r="H45" i="241" s="1"/>
  <c r="H47" i="241" s="1"/>
  <c r="G21" i="241"/>
  <c r="G37" i="241" s="1"/>
  <c r="G41" i="241" s="1"/>
  <c r="G43" i="241" s="1"/>
  <c r="G45" i="241" s="1"/>
  <c r="G47" i="241" s="1"/>
  <c r="F21" i="241"/>
  <c r="E21" i="241"/>
  <c r="E37" i="241" s="1"/>
  <c r="E41" i="241" s="1"/>
  <c r="E43" i="241" s="1"/>
  <c r="E45" i="241" s="1"/>
  <c r="E47" i="241" s="1"/>
  <c r="D21" i="241"/>
  <c r="D37" i="241" s="1"/>
  <c r="D41" i="241" s="1"/>
  <c r="D43" i="241" s="1"/>
  <c r="D45" i="241" s="1"/>
  <c r="D47" i="241" s="1"/>
  <c r="C21" i="241"/>
  <c r="C37" i="241" s="1"/>
  <c r="C41" i="241" s="1"/>
  <c r="C43" i="241" s="1"/>
  <c r="C45" i="241" s="1"/>
  <c r="C47" i="241" s="1"/>
  <c r="AA21" i="242"/>
  <c r="AA37" i="242" s="1"/>
  <c r="AA41" i="242" s="1"/>
  <c r="AA43" i="242" s="1"/>
  <c r="AA45" i="242" s="1"/>
  <c r="AA47" i="242" s="1"/>
  <c r="Y21" i="242"/>
  <c r="Y37" i="242" s="1"/>
  <c r="Y41" i="242" s="1"/>
  <c r="Y43" i="242" s="1"/>
  <c r="Y45" i="242" s="1"/>
  <c r="Y47" i="242" s="1"/>
  <c r="X21" i="242"/>
  <c r="W21" i="242"/>
  <c r="W37" i="242" s="1"/>
  <c r="W41" i="242" s="1"/>
  <c r="W43" i="242" s="1"/>
  <c r="W45" i="242" s="1"/>
  <c r="W47" i="242" s="1"/>
  <c r="V21" i="242"/>
  <c r="V37" i="242" s="1"/>
  <c r="V41" i="242" s="1"/>
  <c r="V43" i="242" s="1"/>
  <c r="V45" i="242" s="1"/>
  <c r="V47" i="242" s="1"/>
  <c r="U21" i="242"/>
  <c r="U37" i="242" s="1"/>
  <c r="U41" i="242" s="1"/>
  <c r="U43" i="242" s="1"/>
  <c r="U45" i="242" s="1"/>
  <c r="U47" i="242" s="1"/>
  <c r="T21" i="242"/>
  <c r="T37" i="242" s="1"/>
  <c r="T41" i="242" s="1"/>
  <c r="T43" i="242" s="1"/>
  <c r="T45" i="242" s="1"/>
  <c r="T47" i="242" s="1"/>
  <c r="S21" i="242"/>
  <c r="S37" i="242" s="1"/>
  <c r="S41" i="242" s="1"/>
  <c r="S43" i="242" s="1"/>
  <c r="S45" i="242" s="1"/>
  <c r="S47" i="242" s="1"/>
  <c r="R21" i="242"/>
  <c r="R37" i="242" s="1"/>
  <c r="R41" i="242" s="1"/>
  <c r="R43" i="242" s="1"/>
  <c r="R45" i="242" s="1"/>
  <c r="R47" i="242" s="1"/>
  <c r="Q21" i="242"/>
  <c r="Q37" i="242" s="1"/>
  <c r="Q41" i="242" s="1"/>
  <c r="Q43" i="242" s="1"/>
  <c r="Q45" i="242" s="1"/>
  <c r="Q47" i="242" s="1"/>
  <c r="P21" i="242"/>
  <c r="P37" i="242" s="1"/>
  <c r="P41" i="242" s="1"/>
  <c r="P43" i="242" s="1"/>
  <c r="P45" i="242" s="1"/>
  <c r="P47" i="242" s="1"/>
  <c r="O21" i="242"/>
  <c r="O37" i="242" s="1"/>
  <c r="O41" i="242" s="1"/>
  <c r="O43" i="242" s="1"/>
  <c r="O45" i="242" s="1"/>
  <c r="O47" i="242" s="1"/>
  <c r="N21" i="242"/>
  <c r="N37" i="242" s="1"/>
  <c r="N41" i="242" s="1"/>
  <c r="N43" i="242" s="1"/>
  <c r="N45" i="242" s="1"/>
  <c r="N47" i="242" s="1"/>
  <c r="M21" i="242"/>
  <c r="M37" i="242" s="1"/>
  <c r="M41" i="242" s="1"/>
  <c r="M43" i="242" s="1"/>
  <c r="M45" i="242" s="1"/>
  <c r="M47" i="242" s="1"/>
  <c r="L21" i="242"/>
  <c r="L37" i="242" s="1"/>
  <c r="L41" i="242" s="1"/>
  <c r="L43" i="242" s="1"/>
  <c r="L45" i="242" s="1"/>
  <c r="L47" i="242" s="1"/>
  <c r="K21" i="242"/>
  <c r="K37" i="242" s="1"/>
  <c r="K41" i="242" s="1"/>
  <c r="K43" i="242" s="1"/>
  <c r="K45" i="242" s="1"/>
  <c r="K47" i="242" s="1"/>
  <c r="J21" i="242"/>
  <c r="J37" i="242" s="1"/>
  <c r="J41" i="242" s="1"/>
  <c r="J43" i="242" s="1"/>
  <c r="J45" i="242" s="1"/>
  <c r="J47" i="242" s="1"/>
  <c r="I21" i="242"/>
  <c r="I37" i="242" s="1"/>
  <c r="I41" i="242" s="1"/>
  <c r="I43" i="242" s="1"/>
  <c r="I45" i="242" s="1"/>
  <c r="I47" i="242" s="1"/>
  <c r="H21" i="242"/>
  <c r="H37" i="242" s="1"/>
  <c r="H41" i="242" s="1"/>
  <c r="H43" i="242" s="1"/>
  <c r="H45" i="242" s="1"/>
  <c r="H47" i="242" s="1"/>
  <c r="G21" i="242"/>
  <c r="G37" i="242" s="1"/>
  <c r="G41" i="242" s="1"/>
  <c r="G43" i="242" s="1"/>
  <c r="G45" i="242" s="1"/>
  <c r="G47" i="242" s="1"/>
  <c r="F21" i="242"/>
  <c r="E21" i="242"/>
  <c r="E37" i="242" s="1"/>
  <c r="E41" i="242" s="1"/>
  <c r="E43" i="242" s="1"/>
  <c r="E45" i="242" s="1"/>
  <c r="E47" i="242" s="1"/>
  <c r="D21" i="242"/>
  <c r="D37" i="242" s="1"/>
  <c r="D41" i="242" s="1"/>
  <c r="D43" i="242" s="1"/>
  <c r="D45" i="242" s="1"/>
  <c r="D47" i="242" s="1"/>
  <c r="C21" i="242"/>
  <c r="C37" i="242" s="1"/>
  <c r="C41" i="242" s="1"/>
  <c r="C43" i="242" s="1"/>
  <c r="C45" i="242" s="1"/>
  <c r="C47" i="242" s="1"/>
  <c r="AA21" i="243"/>
  <c r="AA37" i="243" s="1"/>
  <c r="AA41" i="243" s="1"/>
  <c r="AA43" i="243" s="1"/>
  <c r="AA45" i="243" s="1"/>
  <c r="AA47" i="243" s="1"/>
  <c r="Y21" i="243"/>
  <c r="Y37" i="243" s="1"/>
  <c r="Y41" i="243" s="1"/>
  <c r="Y43" i="243" s="1"/>
  <c r="Y45" i="243" s="1"/>
  <c r="Y47" i="243" s="1"/>
  <c r="X21" i="243"/>
  <c r="W21" i="243"/>
  <c r="W37" i="243" s="1"/>
  <c r="W41" i="243" s="1"/>
  <c r="W43" i="243" s="1"/>
  <c r="W45" i="243" s="1"/>
  <c r="W47" i="243" s="1"/>
  <c r="V21" i="243"/>
  <c r="V37" i="243" s="1"/>
  <c r="V41" i="243" s="1"/>
  <c r="V43" i="243" s="1"/>
  <c r="V45" i="243" s="1"/>
  <c r="V47" i="243" s="1"/>
  <c r="U21" i="243"/>
  <c r="U37" i="243" s="1"/>
  <c r="U41" i="243" s="1"/>
  <c r="U43" i="243" s="1"/>
  <c r="U45" i="243" s="1"/>
  <c r="U47" i="243" s="1"/>
  <c r="T21" i="243"/>
  <c r="T37" i="243" s="1"/>
  <c r="T41" i="243" s="1"/>
  <c r="T43" i="243" s="1"/>
  <c r="T45" i="243" s="1"/>
  <c r="T47" i="243" s="1"/>
  <c r="S21" i="243"/>
  <c r="S37" i="243" s="1"/>
  <c r="S41" i="243" s="1"/>
  <c r="S43" i="243" s="1"/>
  <c r="S45" i="243" s="1"/>
  <c r="S47" i="243" s="1"/>
  <c r="R21" i="243"/>
  <c r="R37" i="243" s="1"/>
  <c r="R41" i="243" s="1"/>
  <c r="R43" i="243" s="1"/>
  <c r="R45" i="243" s="1"/>
  <c r="R47" i="243" s="1"/>
  <c r="Q21" i="243"/>
  <c r="Q37" i="243" s="1"/>
  <c r="Q41" i="243" s="1"/>
  <c r="Q43" i="243" s="1"/>
  <c r="Q45" i="243" s="1"/>
  <c r="Q47" i="243" s="1"/>
  <c r="P21" i="243"/>
  <c r="P37" i="243" s="1"/>
  <c r="P41" i="243" s="1"/>
  <c r="P43" i="243" s="1"/>
  <c r="P45" i="243" s="1"/>
  <c r="P47" i="243" s="1"/>
  <c r="O21" i="243"/>
  <c r="O37" i="243" s="1"/>
  <c r="O41" i="243" s="1"/>
  <c r="O43" i="243" s="1"/>
  <c r="O45" i="243" s="1"/>
  <c r="O47" i="243" s="1"/>
  <c r="N21" i="243"/>
  <c r="N37" i="243" s="1"/>
  <c r="N41" i="243" s="1"/>
  <c r="N43" i="243" s="1"/>
  <c r="N45" i="243" s="1"/>
  <c r="N47" i="243" s="1"/>
  <c r="M21" i="243"/>
  <c r="M37" i="243" s="1"/>
  <c r="M41" i="243" s="1"/>
  <c r="M43" i="243" s="1"/>
  <c r="M45" i="243" s="1"/>
  <c r="M47" i="243" s="1"/>
  <c r="L21" i="243"/>
  <c r="L37" i="243" s="1"/>
  <c r="L41" i="243" s="1"/>
  <c r="L43" i="243" s="1"/>
  <c r="L45" i="243" s="1"/>
  <c r="L47" i="243" s="1"/>
  <c r="K21" i="243"/>
  <c r="K37" i="243" s="1"/>
  <c r="K41" i="243" s="1"/>
  <c r="K43" i="243" s="1"/>
  <c r="K45" i="243" s="1"/>
  <c r="K47" i="243" s="1"/>
  <c r="J21" i="243"/>
  <c r="J37" i="243" s="1"/>
  <c r="J41" i="243" s="1"/>
  <c r="J43" i="243" s="1"/>
  <c r="J45" i="243" s="1"/>
  <c r="J47" i="243" s="1"/>
  <c r="I21" i="243"/>
  <c r="I37" i="243" s="1"/>
  <c r="I41" i="243" s="1"/>
  <c r="I43" i="243" s="1"/>
  <c r="I45" i="243" s="1"/>
  <c r="I47" i="243" s="1"/>
  <c r="H21" i="243"/>
  <c r="H37" i="243" s="1"/>
  <c r="H41" i="243" s="1"/>
  <c r="H43" i="243" s="1"/>
  <c r="H45" i="243" s="1"/>
  <c r="H47" i="243" s="1"/>
  <c r="G21" i="243"/>
  <c r="G37" i="243" s="1"/>
  <c r="G41" i="243" s="1"/>
  <c r="G43" i="243" s="1"/>
  <c r="G45" i="243" s="1"/>
  <c r="G47" i="243" s="1"/>
  <c r="F21" i="243"/>
  <c r="E21" i="243"/>
  <c r="E37" i="243" s="1"/>
  <c r="E41" i="243" s="1"/>
  <c r="E43" i="243" s="1"/>
  <c r="E45" i="243" s="1"/>
  <c r="E47" i="243" s="1"/>
  <c r="D21" i="243"/>
  <c r="D37" i="243" s="1"/>
  <c r="D41" i="243" s="1"/>
  <c r="D43" i="243" s="1"/>
  <c r="D45" i="243" s="1"/>
  <c r="D47" i="243" s="1"/>
  <c r="C21" i="243"/>
  <c r="C37" i="243" s="1"/>
  <c r="C41" i="243" s="1"/>
  <c r="C43" i="243" s="1"/>
  <c r="C45" i="243" s="1"/>
  <c r="C47" i="243" s="1"/>
  <c r="AA21" i="244"/>
  <c r="AA37" i="244" s="1"/>
  <c r="AA41" i="244" s="1"/>
  <c r="AA43" i="244" s="1"/>
  <c r="AA45" i="244" s="1"/>
  <c r="AA47" i="244" s="1"/>
  <c r="Y21" i="244"/>
  <c r="Y37" i="244" s="1"/>
  <c r="Y41" i="244" s="1"/>
  <c r="Y43" i="244" s="1"/>
  <c r="Y45" i="244" s="1"/>
  <c r="Y47" i="244" s="1"/>
  <c r="X21" i="244"/>
  <c r="W21" i="244"/>
  <c r="W37" i="244" s="1"/>
  <c r="W41" i="244" s="1"/>
  <c r="W43" i="244" s="1"/>
  <c r="W45" i="244" s="1"/>
  <c r="W47" i="244" s="1"/>
  <c r="V21" i="244"/>
  <c r="V37" i="244" s="1"/>
  <c r="V41" i="244" s="1"/>
  <c r="V43" i="244" s="1"/>
  <c r="V45" i="244" s="1"/>
  <c r="V47" i="244" s="1"/>
  <c r="U21" i="244"/>
  <c r="U37" i="244" s="1"/>
  <c r="U41" i="244" s="1"/>
  <c r="U43" i="244" s="1"/>
  <c r="U45" i="244" s="1"/>
  <c r="U47" i="244" s="1"/>
  <c r="T21" i="244"/>
  <c r="T37" i="244" s="1"/>
  <c r="T41" i="244" s="1"/>
  <c r="T43" i="244" s="1"/>
  <c r="T45" i="244" s="1"/>
  <c r="T47" i="244" s="1"/>
  <c r="S21" i="244"/>
  <c r="S37" i="244" s="1"/>
  <c r="S41" i="244" s="1"/>
  <c r="S43" i="244" s="1"/>
  <c r="S45" i="244" s="1"/>
  <c r="S47" i="244" s="1"/>
  <c r="R21" i="244"/>
  <c r="R37" i="244" s="1"/>
  <c r="R41" i="244" s="1"/>
  <c r="R43" i="244" s="1"/>
  <c r="R45" i="244" s="1"/>
  <c r="R47" i="244" s="1"/>
  <c r="Q21" i="244"/>
  <c r="Q37" i="244" s="1"/>
  <c r="Q41" i="244" s="1"/>
  <c r="Q43" i="244" s="1"/>
  <c r="Q45" i="244" s="1"/>
  <c r="Q47" i="244" s="1"/>
  <c r="P21" i="244"/>
  <c r="P37" i="244" s="1"/>
  <c r="P41" i="244" s="1"/>
  <c r="P43" i="244" s="1"/>
  <c r="P45" i="244" s="1"/>
  <c r="P47" i="244" s="1"/>
  <c r="O21" i="244"/>
  <c r="O37" i="244" s="1"/>
  <c r="O41" i="244" s="1"/>
  <c r="O43" i="244" s="1"/>
  <c r="O45" i="244" s="1"/>
  <c r="O47" i="244" s="1"/>
  <c r="N21" i="244"/>
  <c r="N37" i="244" s="1"/>
  <c r="N41" i="244" s="1"/>
  <c r="N43" i="244" s="1"/>
  <c r="N45" i="244" s="1"/>
  <c r="N47" i="244" s="1"/>
  <c r="M21" i="244"/>
  <c r="M37" i="244" s="1"/>
  <c r="M41" i="244" s="1"/>
  <c r="M43" i="244" s="1"/>
  <c r="M45" i="244" s="1"/>
  <c r="M47" i="244" s="1"/>
  <c r="L21" i="244"/>
  <c r="L37" i="244" s="1"/>
  <c r="L41" i="244" s="1"/>
  <c r="L43" i="244" s="1"/>
  <c r="L45" i="244" s="1"/>
  <c r="L47" i="244" s="1"/>
  <c r="K21" i="244"/>
  <c r="K37" i="244" s="1"/>
  <c r="K41" i="244" s="1"/>
  <c r="K43" i="244" s="1"/>
  <c r="K45" i="244" s="1"/>
  <c r="K47" i="244" s="1"/>
  <c r="J21" i="244"/>
  <c r="J37" i="244" s="1"/>
  <c r="J41" i="244" s="1"/>
  <c r="J43" i="244" s="1"/>
  <c r="J45" i="244" s="1"/>
  <c r="J47" i="244" s="1"/>
  <c r="I21" i="244"/>
  <c r="I37" i="244" s="1"/>
  <c r="I41" i="244" s="1"/>
  <c r="I43" i="244" s="1"/>
  <c r="I45" i="244" s="1"/>
  <c r="I47" i="244" s="1"/>
  <c r="H21" i="244"/>
  <c r="H37" i="244" s="1"/>
  <c r="H41" i="244" s="1"/>
  <c r="H43" i="244" s="1"/>
  <c r="H45" i="244" s="1"/>
  <c r="H47" i="244" s="1"/>
  <c r="G21" i="244"/>
  <c r="G37" i="244" s="1"/>
  <c r="G41" i="244" s="1"/>
  <c r="G43" i="244" s="1"/>
  <c r="G45" i="244" s="1"/>
  <c r="G47" i="244" s="1"/>
  <c r="F21" i="244"/>
  <c r="E21" i="244"/>
  <c r="E37" i="244" s="1"/>
  <c r="E41" i="244" s="1"/>
  <c r="E43" i="244" s="1"/>
  <c r="E45" i="244" s="1"/>
  <c r="E47" i="244" s="1"/>
  <c r="D21" i="244"/>
  <c r="D37" i="244" s="1"/>
  <c r="D41" i="244" s="1"/>
  <c r="D43" i="244" s="1"/>
  <c r="D45" i="244" s="1"/>
  <c r="D47" i="244" s="1"/>
  <c r="C21" i="244"/>
  <c r="C37" i="244" s="1"/>
  <c r="C41" i="244" s="1"/>
  <c r="C43" i="244" s="1"/>
  <c r="C45" i="244" s="1"/>
  <c r="C47" i="244" s="1"/>
  <c r="AA21" i="245"/>
  <c r="AA37" i="245" s="1"/>
  <c r="AA41" i="245" s="1"/>
  <c r="AA43" i="245" s="1"/>
  <c r="AA45" i="245" s="1"/>
  <c r="AA47" i="245" s="1"/>
  <c r="Y21" i="245"/>
  <c r="Y37" i="245" s="1"/>
  <c r="Y41" i="245" s="1"/>
  <c r="Y43" i="245" s="1"/>
  <c r="Y45" i="245" s="1"/>
  <c r="Y47" i="245" s="1"/>
  <c r="X21" i="245"/>
  <c r="Z21" i="245" s="1"/>
  <c r="W21" i="245"/>
  <c r="W37" i="245" s="1"/>
  <c r="W41" i="245" s="1"/>
  <c r="W43" i="245" s="1"/>
  <c r="W45" i="245" s="1"/>
  <c r="W47" i="245" s="1"/>
  <c r="V21" i="245"/>
  <c r="V37" i="245" s="1"/>
  <c r="V41" i="245" s="1"/>
  <c r="V43" i="245" s="1"/>
  <c r="V45" i="245" s="1"/>
  <c r="V47" i="245" s="1"/>
  <c r="U21" i="245"/>
  <c r="U37" i="245" s="1"/>
  <c r="U41" i="245" s="1"/>
  <c r="U43" i="245" s="1"/>
  <c r="U45" i="245" s="1"/>
  <c r="U47" i="245" s="1"/>
  <c r="T21" i="245"/>
  <c r="T37" i="245" s="1"/>
  <c r="T41" i="245" s="1"/>
  <c r="T43" i="245" s="1"/>
  <c r="T45" i="245" s="1"/>
  <c r="T47" i="245" s="1"/>
  <c r="S21" i="245"/>
  <c r="S37" i="245" s="1"/>
  <c r="S41" i="245" s="1"/>
  <c r="S43" i="245" s="1"/>
  <c r="S45" i="245" s="1"/>
  <c r="S47" i="245" s="1"/>
  <c r="R21" i="245"/>
  <c r="R37" i="245" s="1"/>
  <c r="R41" i="245" s="1"/>
  <c r="R43" i="245" s="1"/>
  <c r="R45" i="245" s="1"/>
  <c r="R47" i="245" s="1"/>
  <c r="Q21" i="245"/>
  <c r="Q37" i="245" s="1"/>
  <c r="Q41" i="245" s="1"/>
  <c r="Q43" i="245" s="1"/>
  <c r="Q45" i="245" s="1"/>
  <c r="Q47" i="245" s="1"/>
  <c r="P21" i="245"/>
  <c r="P37" i="245" s="1"/>
  <c r="P41" i="245" s="1"/>
  <c r="P43" i="245" s="1"/>
  <c r="P45" i="245" s="1"/>
  <c r="P47" i="245" s="1"/>
  <c r="O21" i="245"/>
  <c r="O37" i="245" s="1"/>
  <c r="O41" i="245" s="1"/>
  <c r="O43" i="245" s="1"/>
  <c r="O45" i="245" s="1"/>
  <c r="O47" i="245" s="1"/>
  <c r="N21" i="245"/>
  <c r="N37" i="245" s="1"/>
  <c r="N41" i="245" s="1"/>
  <c r="N43" i="245" s="1"/>
  <c r="N45" i="245" s="1"/>
  <c r="N47" i="245" s="1"/>
  <c r="M21" i="245"/>
  <c r="M37" i="245" s="1"/>
  <c r="M41" i="245" s="1"/>
  <c r="M43" i="245" s="1"/>
  <c r="M45" i="245" s="1"/>
  <c r="M47" i="245" s="1"/>
  <c r="L21" i="245"/>
  <c r="L37" i="245" s="1"/>
  <c r="L41" i="245" s="1"/>
  <c r="L43" i="245" s="1"/>
  <c r="L45" i="245" s="1"/>
  <c r="L47" i="245" s="1"/>
  <c r="K21" i="245"/>
  <c r="K37" i="245" s="1"/>
  <c r="K41" i="245" s="1"/>
  <c r="K43" i="245" s="1"/>
  <c r="K45" i="245" s="1"/>
  <c r="K47" i="245" s="1"/>
  <c r="J21" i="245"/>
  <c r="J37" i="245" s="1"/>
  <c r="J41" i="245" s="1"/>
  <c r="J43" i="245" s="1"/>
  <c r="J45" i="245" s="1"/>
  <c r="J47" i="245" s="1"/>
  <c r="I21" i="245"/>
  <c r="I37" i="245" s="1"/>
  <c r="I41" i="245" s="1"/>
  <c r="I43" i="245" s="1"/>
  <c r="I45" i="245" s="1"/>
  <c r="I47" i="245" s="1"/>
  <c r="H21" i="245"/>
  <c r="H37" i="245" s="1"/>
  <c r="H41" i="245" s="1"/>
  <c r="H43" i="245" s="1"/>
  <c r="H45" i="245" s="1"/>
  <c r="H47" i="245" s="1"/>
  <c r="G21" i="245"/>
  <c r="G37" i="245" s="1"/>
  <c r="G41" i="245" s="1"/>
  <c r="G43" i="245" s="1"/>
  <c r="G45" i="245" s="1"/>
  <c r="G47" i="245" s="1"/>
  <c r="F21" i="245"/>
  <c r="E21" i="245"/>
  <c r="E37" i="245" s="1"/>
  <c r="E41" i="245" s="1"/>
  <c r="E43" i="245" s="1"/>
  <c r="E45" i="245" s="1"/>
  <c r="E47" i="245" s="1"/>
  <c r="D21" i="245"/>
  <c r="D37" i="245" s="1"/>
  <c r="D41" i="245" s="1"/>
  <c r="D43" i="245" s="1"/>
  <c r="D45" i="245" s="1"/>
  <c r="D47" i="245" s="1"/>
  <c r="C21" i="245"/>
  <c r="C37" i="245" s="1"/>
  <c r="C41" i="245" s="1"/>
  <c r="C43" i="245" s="1"/>
  <c r="C45" i="245" s="1"/>
  <c r="C47" i="245" s="1"/>
  <c r="AA21" i="246"/>
  <c r="AA37" i="246" s="1"/>
  <c r="AA41" i="246" s="1"/>
  <c r="AA43" i="246" s="1"/>
  <c r="AA45" i="246" s="1"/>
  <c r="AA47" i="246" s="1"/>
  <c r="Y21" i="246"/>
  <c r="Y37" i="246" s="1"/>
  <c r="Y41" i="246" s="1"/>
  <c r="Y43" i="246" s="1"/>
  <c r="Y45" i="246" s="1"/>
  <c r="Y47" i="246" s="1"/>
  <c r="X21" i="246"/>
  <c r="W21" i="246"/>
  <c r="W37" i="246" s="1"/>
  <c r="W41" i="246" s="1"/>
  <c r="W43" i="246" s="1"/>
  <c r="W45" i="246" s="1"/>
  <c r="W47" i="246" s="1"/>
  <c r="V21" i="246"/>
  <c r="V37" i="246" s="1"/>
  <c r="V41" i="246" s="1"/>
  <c r="V43" i="246" s="1"/>
  <c r="V45" i="246" s="1"/>
  <c r="V47" i="246" s="1"/>
  <c r="U21" i="246"/>
  <c r="U37" i="246" s="1"/>
  <c r="U41" i="246" s="1"/>
  <c r="U43" i="246" s="1"/>
  <c r="U45" i="246" s="1"/>
  <c r="U47" i="246" s="1"/>
  <c r="T21" i="246"/>
  <c r="T37" i="246" s="1"/>
  <c r="T41" i="246" s="1"/>
  <c r="T43" i="246" s="1"/>
  <c r="T45" i="246" s="1"/>
  <c r="T47" i="246" s="1"/>
  <c r="S21" i="246"/>
  <c r="S37" i="246" s="1"/>
  <c r="S41" i="246" s="1"/>
  <c r="S43" i="246" s="1"/>
  <c r="S45" i="246" s="1"/>
  <c r="S47" i="246" s="1"/>
  <c r="R21" i="246"/>
  <c r="R37" i="246" s="1"/>
  <c r="R41" i="246" s="1"/>
  <c r="R43" i="246" s="1"/>
  <c r="R45" i="246" s="1"/>
  <c r="R47" i="246" s="1"/>
  <c r="Q21" i="246"/>
  <c r="Q37" i="246" s="1"/>
  <c r="Q41" i="246" s="1"/>
  <c r="Q43" i="246" s="1"/>
  <c r="Q45" i="246" s="1"/>
  <c r="Q47" i="246" s="1"/>
  <c r="P21" i="246"/>
  <c r="P37" i="246" s="1"/>
  <c r="P41" i="246" s="1"/>
  <c r="P43" i="246" s="1"/>
  <c r="P45" i="246" s="1"/>
  <c r="P47" i="246" s="1"/>
  <c r="O21" i="246"/>
  <c r="O37" i="246" s="1"/>
  <c r="O41" i="246" s="1"/>
  <c r="O43" i="246" s="1"/>
  <c r="O45" i="246" s="1"/>
  <c r="O47" i="246" s="1"/>
  <c r="N21" i="246"/>
  <c r="N37" i="246" s="1"/>
  <c r="N41" i="246" s="1"/>
  <c r="N43" i="246" s="1"/>
  <c r="N45" i="246" s="1"/>
  <c r="N47" i="246" s="1"/>
  <c r="M21" i="246"/>
  <c r="M37" i="246" s="1"/>
  <c r="M41" i="246" s="1"/>
  <c r="M43" i="246" s="1"/>
  <c r="M45" i="246" s="1"/>
  <c r="M47" i="246" s="1"/>
  <c r="L21" i="246"/>
  <c r="L37" i="246" s="1"/>
  <c r="L41" i="246" s="1"/>
  <c r="L43" i="246" s="1"/>
  <c r="L45" i="246" s="1"/>
  <c r="L47" i="246" s="1"/>
  <c r="K21" i="246"/>
  <c r="K37" i="246" s="1"/>
  <c r="K41" i="246" s="1"/>
  <c r="K43" i="246" s="1"/>
  <c r="K45" i="246" s="1"/>
  <c r="K47" i="246" s="1"/>
  <c r="J21" i="246"/>
  <c r="J37" i="246" s="1"/>
  <c r="J41" i="246" s="1"/>
  <c r="J43" i="246" s="1"/>
  <c r="J45" i="246" s="1"/>
  <c r="J47" i="246" s="1"/>
  <c r="I21" i="246"/>
  <c r="I37" i="246" s="1"/>
  <c r="I41" i="246" s="1"/>
  <c r="I43" i="246" s="1"/>
  <c r="I45" i="246" s="1"/>
  <c r="I47" i="246" s="1"/>
  <c r="H21" i="246"/>
  <c r="H37" i="246" s="1"/>
  <c r="H41" i="246" s="1"/>
  <c r="H43" i="246" s="1"/>
  <c r="H45" i="246" s="1"/>
  <c r="H47" i="246" s="1"/>
  <c r="G21" i="246"/>
  <c r="G37" i="246" s="1"/>
  <c r="G41" i="246" s="1"/>
  <c r="G43" i="246" s="1"/>
  <c r="G45" i="246" s="1"/>
  <c r="G47" i="246" s="1"/>
  <c r="F21" i="246"/>
  <c r="E21" i="246"/>
  <c r="E37" i="246" s="1"/>
  <c r="E41" i="246" s="1"/>
  <c r="E43" i="246" s="1"/>
  <c r="E45" i="246" s="1"/>
  <c r="E47" i="246" s="1"/>
  <c r="D21" i="246"/>
  <c r="D37" i="246" s="1"/>
  <c r="D41" i="246" s="1"/>
  <c r="D43" i="246" s="1"/>
  <c r="D45" i="246" s="1"/>
  <c r="D47" i="246" s="1"/>
  <c r="C21" i="246"/>
  <c r="C37" i="246" s="1"/>
  <c r="C41" i="246" s="1"/>
  <c r="C43" i="246" s="1"/>
  <c r="C45" i="246" s="1"/>
  <c r="C47" i="246" s="1"/>
  <c r="AA21" i="247"/>
  <c r="AA37" i="247" s="1"/>
  <c r="AA41" i="247" s="1"/>
  <c r="AA43" i="247" s="1"/>
  <c r="AA45" i="247" s="1"/>
  <c r="AA47" i="247" s="1"/>
  <c r="Y21" i="247"/>
  <c r="Y37" i="247" s="1"/>
  <c r="Y41" i="247" s="1"/>
  <c r="Y43" i="247" s="1"/>
  <c r="Y45" i="247" s="1"/>
  <c r="Y47" i="247" s="1"/>
  <c r="X21" i="247"/>
  <c r="W21" i="247"/>
  <c r="W37" i="247" s="1"/>
  <c r="W41" i="247" s="1"/>
  <c r="W43" i="247" s="1"/>
  <c r="W45" i="247" s="1"/>
  <c r="W47" i="247" s="1"/>
  <c r="V21" i="247"/>
  <c r="V37" i="247" s="1"/>
  <c r="V41" i="247" s="1"/>
  <c r="V43" i="247" s="1"/>
  <c r="V45" i="247" s="1"/>
  <c r="V47" i="247" s="1"/>
  <c r="U21" i="247"/>
  <c r="U37" i="247" s="1"/>
  <c r="U41" i="247" s="1"/>
  <c r="U43" i="247" s="1"/>
  <c r="U45" i="247" s="1"/>
  <c r="U47" i="247" s="1"/>
  <c r="T21" i="247"/>
  <c r="T37" i="247" s="1"/>
  <c r="T41" i="247" s="1"/>
  <c r="T43" i="247" s="1"/>
  <c r="T45" i="247" s="1"/>
  <c r="T47" i="247" s="1"/>
  <c r="S21" i="247"/>
  <c r="S37" i="247" s="1"/>
  <c r="S41" i="247" s="1"/>
  <c r="S43" i="247" s="1"/>
  <c r="S45" i="247" s="1"/>
  <c r="S47" i="247" s="1"/>
  <c r="R21" i="247"/>
  <c r="R37" i="247" s="1"/>
  <c r="R41" i="247" s="1"/>
  <c r="R43" i="247" s="1"/>
  <c r="R45" i="247" s="1"/>
  <c r="R47" i="247" s="1"/>
  <c r="Q21" i="247"/>
  <c r="Q37" i="247" s="1"/>
  <c r="Q41" i="247" s="1"/>
  <c r="Q43" i="247" s="1"/>
  <c r="Q45" i="247" s="1"/>
  <c r="Q47" i="247" s="1"/>
  <c r="P21" i="247"/>
  <c r="P37" i="247" s="1"/>
  <c r="P41" i="247" s="1"/>
  <c r="P43" i="247" s="1"/>
  <c r="P45" i="247" s="1"/>
  <c r="P47" i="247" s="1"/>
  <c r="O21" i="247"/>
  <c r="O37" i="247" s="1"/>
  <c r="O41" i="247" s="1"/>
  <c r="O43" i="247" s="1"/>
  <c r="O45" i="247" s="1"/>
  <c r="O47" i="247" s="1"/>
  <c r="N21" i="247"/>
  <c r="N37" i="247" s="1"/>
  <c r="N41" i="247" s="1"/>
  <c r="N43" i="247" s="1"/>
  <c r="N45" i="247" s="1"/>
  <c r="N47" i="247" s="1"/>
  <c r="M21" i="247"/>
  <c r="M37" i="247" s="1"/>
  <c r="M41" i="247" s="1"/>
  <c r="M43" i="247" s="1"/>
  <c r="M45" i="247" s="1"/>
  <c r="M47" i="247" s="1"/>
  <c r="L21" i="247"/>
  <c r="L37" i="247" s="1"/>
  <c r="L41" i="247" s="1"/>
  <c r="L43" i="247" s="1"/>
  <c r="L45" i="247" s="1"/>
  <c r="L47" i="247" s="1"/>
  <c r="K21" i="247"/>
  <c r="K37" i="247" s="1"/>
  <c r="K41" i="247" s="1"/>
  <c r="K43" i="247" s="1"/>
  <c r="K45" i="247" s="1"/>
  <c r="K47" i="247" s="1"/>
  <c r="J21" i="247"/>
  <c r="J37" i="247" s="1"/>
  <c r="J41" i="247" s="1"/>
  <c r="J43" i="247" s="1"/>
  <c r="J45" i="247" s="1"/>
  <c r="J47" i="247" s="1"/>
  <c r="I21" i="247"/>
  <c r="I37" i="247" s="1"/>
  <c r="I41" i="247" s="1"/>
  <c r="I43" i="247" s="1"/>
  <c r="I45" i="247" s="1"/>
  <c r="I47" i="247" s="1"/>
  <c r="H21" i="247"/>
  <c r="H37" i="247" s="1"/>
  <c r="H41" i="247" s="1"/>
  <c r="H43" i="247" s="1"/>
  <c r="H45" i="247" s="1"/>
  <c r="H47" i="247" s="1"/>
  <c r="G21" i="247"/>
  <c r="G37" i="247" s="1"/>
  <c r="G41" i="247" s="1"/>
  <c r="G43" i="247" s="1"/>
  <c r="G45" i="247" s="1"/>
  <c r="G47" i="247" s="1"/>
  <c r="F21" i="247"/>
  <c r="E21" i="247"/>
  <c r="E37" i="247" s="1"/>
  <c r="E41" i="247" s="1"/>
  <c r="E43" i="247" s="1"/>
  <c r="E45" i="247" s="1"/>
  <c r="E47" i="247" s="1"/>
  <c r="D21" i="247"/>
  <c r="D37" i="247" s="1"/>
  <c r="D41" i="247" s="1"/>
  <c r="D43" i="247" s="1"/>
  <c r="D45" i="247" s="1"/>
  <c r="D47" i="247" s="1"/>
  <c r="C21" i="247"/>
  <c r="C37" i="247" s="1"/>
  <c r="C41" i="247" s="1"/>
  <c r="C43" i="247" s="1"/>
  <c r="C45" i="247" s="1"/>
  <c r="C47" i="247" s="1"/>
  <c r="AA21" i="248"/>
  <c r="AA37" i="248" s="1"/>
  <c r="AA41" i="248" s="1"/>
  <c r="AA43" i="248" s="1"/>
  <c r="AA45" i="248" s="1"/>
  <c r="AA47" i="248" s="1"/>
  <c r="Y21" i="248"/>
  <c r="Y37" i="248" s="1"/>
  <c r="Y41" i="248" s="1"/>
  <c r="Y43" i="248" s="1"/>
  <c r="Y45" i="248" s="1"/>
  <c r="Y47" i="248" s="1"/>
  <c r="X21" i="248"/>
  <c r="W21" i="248"/>
  <c r="W37" i="248" s="1"/>
  <c r="W41" i="248" s="1"/>
  <c r="W43" i="248" s="1"/>
  <c r="W45" i="248" s="1"/>
  <c r="W47" i="248" s="1"/>
  <c r="V21" i="248"/>
  <c r="V37" i="248" s="1"/>
  <c r="V41" i="248" s="1"/>
  <c r="V43" i="248" s="1"/>
  <c r="V45" i="248" s="1"/>
  <c r="V47" i="248" s="1"/>
  <c r="U21" i="248"/>
  <c r="U37" i="248" s="1"/>
  <c r="U41" i="248" s="1"/>
  <c r="U43" i="248" s="1"/>
  <c r="U45" i="248" s="1"/>
  <c r="U47" i="248" s="1"/>
  <c r="T21" i="248"/>
  <c r="T37" i="248" s="1"/>
  <c r="T41" i="248" s="1"/>
  <c r="T43" i="248" s="1"/>
  <c r="T45" i="248" s="1"/>
  <c r="T47" i="248" s="1"/>
  <c r="S21" i="248"/>
  <c r="S37" i="248" s="1"/>
  <c r="S41" i="248" s="1"/>
  <c r="S43" i="248" s="1"/>
  <c r="S45" i="248" s="1"/>
  <c r="S47" i="248" s="1"/>
  <c r="R21" i="248"/>
  <c r="R37" i="248" s="1"/>
  <c r="R41" i="248" s="1"/>
  <c r="R43" i="248" s="1"/>
  <c r="R45" i="248" s="1"/>
  <c r="R47" i="248" s="1"/>
  <c r="Q21" i="248"/>
  <c r="Q37" i="248" s="1"/>
  <c r="Q41" i="248" s="1"/>
  <c r="Q43" i="248" s="1"/>
  <c r="Q45" i="248" s="1"/>
  <c r="Q47" i="248" s="1"/>
  <c r="P21" i="248"/>
  <c r="P37" i="248" s="1"/>
  <c r="P41" i="248" s="1"/>
  <c r="P43" i="248" s="1"/>
  <c r="P45" i="248" s="1"/>
  <c r="P47" i="248" s="1"/>
  <c r="O21" i="248"/>
  <c r="O37" i="248" s="1"/>
  <c r="O41" i="248" s="1"/>
  <c r="O43" i="248" s="1"/>
  <c r="O45" i="248" s="1"/>
  <c r="O47" i="248" s="1"/>
  <c r="N21" i="248"/>
  <c r="N37" i="248" s="1"/>
  <c r="N41" i="248" s="1"/>
  <c r="N43" i="248" s="1"/>
  <c r="N45" i="248" s="1"/>
  <c r="N47" i="248" s="1"/>
  <c r="M21" i="248"/>
  <c r="M37" i="248" s="1"/>
  <c r="M41" i="248" s="1"/>
  <c r="M43" i="248" s="1"/>
  <c r="M45" i="248" s="1"/>
  <c r="M47" i="248" s="1"/>
  <c r="L21" i="248"/>
  <c r="L37" i="248" s="1"/>
  <c r="L41" i="248" s="1"/>
  <c r="L43" i="248" s="1"/>
  <c r="L45" i="248" s="1"/>
  <c r="L47" i="248" s="1"/>
  <c r="K21" i="248"/>
  <c r="K37" i="248" s="1"/>
  <c r="K41" i="248" s="1"/>
  <c r="K43" i="248" s="1"/>
  <c r="K45" i="248" s="1"/>
  <c r="K47" i="248" s="1"/>
  <c r="J21" i="248"/>
  <c r="J37" i="248" s="1"/>
  <c r="J41" i="248" s="1"/>
  <c r="J43" i="248" s="1"/>
  <c r="J45" i="248" s="1"/>
  <c r="J47" i="248" s="1"/>
  <c r="I21" i="248"/>
  <c r="I37" i="248" s="1"/>
  <c r="I41" i="248" s="1"/>
  <c r="I43" i="248" s="1"/>
  <c r="I45" i="248" s="1"/>
  <c r="I47" i="248" s="1"/>
  <c r="H21" i="248"/>
  <c r="H37" i="248" s="1"/>
  <c r="H41" i="248" s="1"/>
  <c r="H43" i="248" s="1"/>
  <c r="H45" i="248" s="1"/>
  <c r="H47" i="248" s="1"/>
  <c r="G21" i="248"/>
  <c r="G37" i="248" s="1"/>
  <c r="G41" i="248" s="1"/>
  <c r="G43" i="248" s="1"/>
  <c r="G45" i="248" s="1"/>
  <c r="G47" i="248" s="1"/>
  <c r="F21" i="248"/>
  <c r="E21" i="248"/>
  <c r="E37" i="248" s="1"/>
  <c r="E41" i="248" s="1"/>
  <c r="E43" i="248" s="1"/>
  <c r="E45" i="248" s="1"/>
  <c r="E47" i="248" s="1"/>
  <c r="D21" i="248"/>
  <c r="D37" i="248" s="1"/>
  <c r="D41" i="248" s="1"/>
  <c r="D43" i="248" s="1"/>
  <c r="D45" i="248" s="1"/>
  <c r="D47" i="248" s="1"/>
  <c r="C21" i="248"/>
  <c r="C37" i="248" s="1"/>
  <c r="C41" i="248" s="1"/>
  <c r="C43" i="248" s="1"/>
  <c r="C45" i="248" s="1"/>
  <c r="C47" i="248" s="1"/>
  <c r="AA21" i="249"/>
  <c r="AA37" i="249" s="1"/>
  <c r="AA41" i="249" s="1"/>
  <c r="AA43" i="249" s="1"/>
  <c r="AA45" i="249" s="1"/>
  <c r="AA47" i="249" s="1"/>
  <c r="Y21" i="249"/>
  <c r="Y37" i="249" s="1"/>
  <c r="Y41" i="249" s="1"/>
  <c r="Y43" i="249" s="1"/>
  <c r="Y45" i="249" s="1"/>
  <c r="X21" i="249"/>
  <c r="W21" i="249"/>
  <c r="W37" i="249" s="1"/>
  <c r="W41" i="249" s="1"/>
  <c r="W43" i="249" s="1"/>
  <c r="W45" i="249" s="1"/>
  <c r="W47" i="249" s="1"/>
  <c r="V21" i="249"/>
  <c r="V37" i="249" s="1"/>
  <c r="V41" i="249" s="1"/>
  <c r="V43" i="249" s="1"/>
  <c r="V45" i="249" s="1"/>
  <c r="V47" i="249" s="1"/>
  <c r="U21" i="249"/>
  <c r="U37" i="249" s="1"/>
  <c r="U41" i="249" s="1"/>
  <c r="U43" i="249" s="1"/>
  <c r="U45" i="249" s="1"/>
  <c r="U47" i="249" s="1"/>
  <c r="T21" i="249"/>
  <c r="T37" i="249" s="1"/>
  <c r="T41" i="249" s="1"/>
  <c r="T43" i="249" s="1"/>
  <c r="T45" i="249" s="1"/>
  <c r="T47" i="249" s="1"/>
  <c r="S21" i="249"/>
  <c r="S37" i="249" s="1"/>
  <c r="S41" i="249" s="1"/>
  <c r="S43" i="249" s="1"/>
  <c r="S45" i="249" s="1"/>
  <c r="S47" i="249" s="1"/>
  <c r="R21" i="249"/>
  <c r="R37" i="249" s="1"/>
  <c r="R41" i="249" s="1"/>
  <c r="R43" i="249" s="1"/>
  <c r="R45" i="249" s="1"/>
  <c r="R47" i="249" s="1"/>
  <c r="Q21" i="249"/>
  <c r="Q37" i="249" s="1"/>
  <c r="Q41" i="249" s="1"/>
  <c r="Q43" i="249" s="1"/>
  <c r="Q45" i="249" s="1"/>
  <c r="Q47" i="249" s="1"/>
  <c r="P21" i="249"/>
  <c r="P37" i="249" s="1"/>
  <c r="P41" i="249" s="1"/>
  <c r="P43" i="249" s="1"/>
  <c r="P45" i="249" s="1"/>
  <c r="P47" i="249" s="1"/>
  <c r="O21" i="249"/>
  <c r="O37" i="249" s="1"/>
  <c r="O41" i="249" s="1"/>
  <c r="O43" i="249" s="1"/>
  <c r="O45" i="249" s="1"/>
  <c r="O47" i="249" s="1"/>
  <c r="N21" i="249"/>
  <c r="N37" i="249" s="1"/>
  <c r="N41" i="249" s="1"/>
  <c r="N43" i="249" s="1"/>
  <c r="N45" i="249" s="1"/>
  <c r="N47" i="249" s="1"/>
  <c r="M21" i="249"/>
  <c r="M37" i="249" s="1"/>
  <c r="M41" i="249" s="1"/>
  <c r="M43" i="249" s="1"/>
  <c r="M45" i="249" s="1"/>
  <c r="M47" i="249" s="1"/>
  <c r="L21" i="249"/>
  <c r="L37" i="249" s="1"/>
  <c r="L41" i="249" s="1"/>
  <c r="L43" i="249" s="1"/>
  <c r="L45" i="249" s="1"/>
  <c r="L47" i="249" s="1"/>
  <c r="K21" i="249"/>
  <c r="K37" i="249" s="1"/>
  <c r="K41" i="249" s="1"/>
  <c r="K43" i="249" s="1"/>
  <c r="K45" i="249" s="1"/>
  <c r="K47" i="249" s="1"/>
  <c r="J21" i="249"/>
  <c r="J37" i="249" s="1"/>
  <c r="J41" i="249" s="1"/>
  <c r="J43" i="249" s="1"/>
  <c r="J45" i="249" s="1"/>
  <c r="J47" i="249" s="1"/>
  <c r="I21" i="249"/>
  <c r="I37" i="249" s="1"/>
  <c r="I41" i="249" s="1"/>
  <c r="I43" i="249" s="1"/>
  <c r="I45" i="249" s="1"/>
  <c r="I47" i="249" s="1"/>
  <c r="H21" i="249"/>
  <c r="H37" i="249" s="1"/>
  <c r="H41" i="249" s="1"/>
  <c r="H43" i="249" s="1"/>
  <c r="H45" i="249" s="1"/>
  <c r="H47" i="249" s="1"/>
  <c r="G21" i="249"/>
  <c r="G37" i="249" s="1"/>
  <c r="G41" i="249" s="1"/>
  <c r="G43" i="249" s="1"/>
  <c r="G45" i="249" s="1"/>
  <c r="G47" i="249" s="1"/>
  <c r="F21" i="249"/>
  <c r="E21" i="249"/>
  <c r="E37" i="249" s="1"/>
  <c r="E41" i="249" s="1"/>
  <c r="E43" i="249" s="1"/>
  <c r="E45" i="249" s="1"/>
  <c r="E47" i="249" s="1"/>
  <c r="D21" i="249"/>
  <c r="D37" i="249" s="1"/>
  <c r="D41" i="249" s="1"/>
  <c r="D43" i="249" s="1"/>
  <c r="D45" i="249" s="1"/>
  <c r="D47" i="249" s="1"/>
  <c r="C21" i="249"/>
  <c r="C37" i="249" s="1"/>
  <c r="C41" i="249" s="1"/>
  <c r="C43" i="249" s="1"/>
  <c r="C45" i="249" s="1"/>
  <c r="C47" i="249" s="1"/>
  <c r="AA21" i="250"/>
  <c r="AA37" i="250" s="1"/>
  <c r="AA41" i="250" s="1"/>
  <c r="AA43" i="250" s="1"/>
  <c r="AA45" i="250" s="1"/>
  <c r="AA47" i="250" s="1"/>
  <c r="Y21" i="250"/>
  <c r="Y37" i="250" s="1"/>
  <c r="Y41" i="250" s="1"/>
  <c r="Y43" i="250" s="1"/>
  <c r="Y45" i="250" s="1"/>
  <c r="Y47" i="250" s="1"/>
  <c r="X21" i="250"/>
  <c r="W21" i="250"/>
  <c r="W37" i="250" s="1"/>
  <c r="W41" i="250" s="1"/>
  <c r="W43" i="250" s="1"/>
  <c r="W45" i="250" s="1"/>
  <c r="W47" i="250" s="1"/>
  <c r="V21" i="250"/>
  <c r="V37" i="250" s="1"/>
  <c r="V41" i="250" s="1"/>
  <c r="V43" i="250" s="1"/>
  <c r="V45" i="250" s="1"/>
  <c r="V47" i="250" s="1"/>
  <c r="U21" i="250"/>
  <c r="U37" i="250" s="1"/>
  <c r="U41" i="250" s="1"/>
  <c r="U43" i="250" s="1"/>
  <c r="U45" i="250" s="1"/>
  <c r="U47" i="250" s="1"/>
  <c r="T21" i="250"/>
  <c r="T37" i="250" s="1"/>
  <c r="T41" i="250" s="1"/>
  <c r="T43" i="250" s="1"/>
  <c r="T45" i="250" s="1"/>
  <c r="T47" i="250" s="1"/>
  <c r="S21" i="250"/>
  <c r="S37" i="250" s="1"/>
  <c r="S41" i="250" s="1"/>
  <c r="S43" i="250" s="1"/>
  <c r="S45" i="250" s="1"/>
  <c r="S47" i="250" s="1"/>
  <c r="R21" i="250"/>
  <c r="R37" i="250" s="1"/>
  <c r="R41" i="250" s="1"/>
  <c r="R43" i="250" s="1"/>
  <c r="R45" i="250" s="1"/>
  <c r="R47" i="250" s="1"/>
  <c r="Q21" i="250"/>
  <c r="Q37" i="250" s="1"/>
  <c r="Q41" i="250" s="1"/>
  <c r="Q43" i="250" s="1"/>
  <c r="Q45" i="250" s="1"/>
  <c r="Q47" i="250" s="1"/>
  <c r="P21" i="250"/>
  <c r="P37" i="250" s="1"/>
  <c r="P41" i="250" s="1"/>
  <c r="P43" i="250" s="1"/>
  <c r="P45" i="250" s="1"/>
  <c r="P47" i="250" s="1"/>
  <c r="O21" i="250"/>
  <c r="O37" i="250" s="1"/>
  <c r="O41" i="250" s="1"/>
  <c r="O43" i="250" s="1"/>
  <c r="O45" i="250" s="1"/>
  <c r="O47" i="250" s="1"/>
  <c r="N21" i="250"/>
  <c r="N37" i="250" s="1"/>
  <c r="N41" i="250" s="1"/>
  <c r="N43" i="250" s="1"/>
  <c r="N45" i="250" s="1"/>
  <c r="N47" i="250" s="1"/>
  <c r="M21" i="250"/>
  <c r="M37" i="250" s="1"/>
  <c r="M41" i="250" s="1"/>
  <c r="M43" i="250" s="1"/>
  <c r="M45" i="250" s="1"/>
  <c r="M47" i="250" s="1"/>
  <c r="L21" i="250"/>
  <c r="L37" i="250" s="1"/>
  <c r="L41" i="250" s="1"/>
  <c r="L43" i="250" s="1"/>
  <c r="L45" i="250" s="1"/>
  <c r="L47" i="250" s="1"/>
  <c r="K21" i="250"/>
  <c r="K37" i="250" s="1"/>
  <c r="K41" i="250" s="1"/>
  <c r="K43" i="250" s="1"/>
  <c r="K45" i="250" s="1"/>
  <c r="K47" i="250" s="1"/>
  <c r="J21" i="250"/>
  <c r="J37" i="250" s="1"/>
  <c r="J41" i="250" s="1"/>
  <c r="J43" i="250" s="1"/>
  <c r="J45" i="250" s="1"/>
  <c r="J47" i="250" s="1"/>
  <c r="I21" i="250"/>
  <c r="I37" i="250" s="1"/>
  <c r="I41" i="250" s="1"/>
  <c r="I43" i="250" s="1"/>
  <c r="I45" i="250" s="1"/>
  <c r="I47" i="250" s="1"/>
  <c r="H21" i="250"/>
  <c r="H37" i="250" s="1"/>
  <c r="H41" i="250" s="1"/>
  <c r="H43" i="250" s="1"/>
  <c r="H45" i="250" s="1"/>
  <c r="H47" i="250" s="1"/>
  <c r="G21" i="250"/>
  <c r="G37" i="250" s="1"/>
  <c r="G41" i="250" s="1"/>
  <c r="G43" i="250" s="1"/>
  <c r="G45" i="250" s="1"/>
  <c r="G47" i="250" s="1"/>
  <c r="F21" i="250"/>
  <c r="E21" i="250"/>
  <c r="E37" i="250" s="1"/>
  <c r="E41" i="250" s="1"/>
  <c r="E43" i="250" s="1"/>
  <c r="E45" i="250" s="1"/>
  <c r="E47" i="250" s="1"/>
  <c r="D21" i="250"/>
  <c r="D37" i="250" s="1"/>
  <c r="D41" i="250" s="1"/>
  <c r="D43" i="250" s="1"/>
  <c r="D45" i="250" s="1"/>
  <c r="D47" i="250" s="1"/>
  <c r="C21" i="250"/>
  <c r="C37" i="250" s="1"/>
  <c r="C41" i="250" s="1"/>
  <c r="C43" i="250" s="1"/>
  <c r="C45" i="250" s="1"/>
  <c r="C47" i="250" s="1"/>
  <c r="AA21" i="251"/>
  <c r="AA37" i="251" s="1"/>
  <c r="AA41" i="251" s="1"/>
  <c r="AA43" i="251" s="1"/>
  <c r="AA45" i="251" s="1"/>
  <c r="AA47" i="251" s="1"/>
  <c r="Y21" i="251"/>
  <c r="Y37" i="251" s="1"/>
  <c r="Y41" i="251" s="1"/>
  <c r="Y43" i="251" s="1"/>
  <c r="Y45" i="251" s="1"/>
  <c r="Y47" i="251" s="1"/>
  <c r="X21" i="251"/>
  <c r="W21" i="251"/>
  <c r="W37" i="251" s="1"/>
  <c r="W41" i="251" s="1"/>
  <c r="W43" i="251" s="1"/>
  <c r="W45" i="251" s="1"/>
  <c r="W47" i="251" s="1"/>
  <c r="V21" i="251"/>
  <c r="V37" i="251" s="1"/>
  <c r="V41" i="251" s="1"/>
  <c r="V43" i="251" s="1"/>
  <c r="V45" i="251" s="1"/>
  <c r="V47" i="251" s="1"/>
  <c r="U21" i="251"/>
  <c r="U37" i="251" s="1"/>
  <c r="U41" i="251" s="1"/>
  <c r="U43" i="251" s="1"/>
  <c r="U45" i="251" s="1"/>
  <c r="U47" i="251" s="1"/>
  <c r="T21" i="251"/>
  <c r="T37" i="251" s="1"/>
  <c r="T41" i="251" s="1"/>
  <c r="T43" i="251" s="1"/>
  <c r="T45" i="251" s="1"/>
  <c r="T47" i="251" s="1"/>
  <c r="S21" i="251"/>
  <c r="S37" i="251" s="1"/>
  <c r="S41" i="251" s="1"/>
  <c r="S43" i="251" s="1"/>
  <c r="S45" i="251" s="1"/>
  <c r="S47" i="251" s="1"/>
  <c r="R21" i="251"/>
  <c r="R37" i="251" s="1"/>
  <c r="R41" i="251" s="1"/>
  <c r="R43" i="251" s="1"/>
  <c r="R45" i="251" s="1"/>
  <c r="R47" i="251" s="1"/>
  <c r="Q21" i="251"/>
  <c r="Q37" i="251" s="1"/>
  <c r="Q41" i="251" s="1"/>
  <c r="Q43" i="251" s="1"/>
  <c r="Q45" i="251" s="1"/>
  <c r="Q47" i="251" s="1"/>
  <c r="P21" i="251"/>
  <c r="P37" i="251" s="1"/>
  <c r="P41" i="251" s="1"/>
  <c r="P43" i="251" s="1"/>
  <c r="P45" i="251" s="1"/>
  <c r="P47" i="251" s="1"/>
  <c r="O21" i="251"/>
  <c r="O37" i="251" s="1"/>
  <c r="O41" i="251" s="1"/>
  <c r="O43" i="251" s="1"/>
  <c r="O45" i="251" s="1"/>
  <c r="O47" i="251" s="1"/>
  <c r="N21" i="251"/>
  <c r="N37" i="251" s="1"/>
  <c r="N41" i="251" s="1"/>
  <c r="N43" i="251" s="1"/>
  <c r="N45" i="251" s="1"/>
  <c r="N47" i="251" s="1"/>
  <c r="M21" i="251"/>
  <c r="M37" i="251" s="1"/>
  <c r="M41" i="251" s="1"/>
  <c r="M43" i="251" s="1"/>
  <c r="M45" i="251" s="1"/>
  <c r="M47" i="251" s="1"/>
  <c r="L21" i="251"/>
  <c r="L37" i="251" s="1"/>
  <c r="L41" i="251" s="1"/>
  <c r="L43" i="251" s="1"/>
  <c r="L45" i="251" s="1"/>
  <c r="L47" i="251" s="1"/>
  <c r="K21" i="251"/>
  <c r="K37" i="251" s="1"/>
  <c r="K41" i="251" s="1"/>
  <c r="K43" i="251" s="1"/>
  <c r="K45" i="251" s="1"/>
  <c r="K47" i="251" s="1"/>
  <c r="J21" i="251"/>
  <c r="J37" i="251" s="1"/>
  <c r="J41" i="251" s="1"/>
  <c r="J43" i="251" s="1"/>
  <c r="J45" i="251" s="1"/>
  <c r="J47" i="251" s="1"/>
  <c r="I21" i="251"/>
  <c r="I37" i="251" s="1"/>
  <c r="I41" i="251" s="1"/>
  <c r="I43" i="251" s="1"/>
  <c r="I45" i="251" s="1"/>
  <c r="I47" i="251" s="1"/>
  <c r="H21" i="251"/>
  <c r="H37" i="251" s="1"/>
  <c r="H41" i="251" s="1"/>
  <c r="H43" i="251" s="1"/>
  <c r="H45" i="251" s="1"/>
  <c r="H47" i="251" s="1"/>
  <c r="G21" i="251"/>
  <c r="G37" i="251" s="1"/>
  <c r="G41" i="251" s="1"/>
  <c r="G43" i="251" s="1"/>
  <c r="G45" i="251" s="1"/>
  <c r="G47" i="251" s="1"/>
  <c r="F21" i="251"/>
  <c r="E21" i="251"/>
  <c r="E37" i="251" s="1"/>
  <c r="E41" i="251" s="1"/>
  <c r="E43" i="251" s="1"/>
  <c r="E45" i="251" s="1"/>
  <c r="E47" i="251" s="1"/>
  <c r="D21" i="251"/>
  <c r="D37" i="251" s="1"/>
  <c r="D41" i="251" s="1"/>
  <c r="D43" i="251" s="1"/>
  <c r="D45" i="251" s="1"/>
  <c r="D47" i="251" s="1"/>
  <c r="C21" i="251"/>
  <c r="C37" i="251" s="1"/>
  <c r="C41" i="251" s="1"/>
  <c r="C43" i="251" s="1"/>
  <c r="C45" i="251" s="1"/>
  <c r="C47" i="251" s="1"/>
  <c r="AA21" i="252"/>
  <c r="AA37" i="252" s="1"/>
  <c r="AA41" i="252" s="1"/>
  <c r="AA43" i="252" s="1"/>
  <c r="AA45" i="252" s="1"/>
  <c r="AA47" i="252" s="1"/>
  <c r="Y21" i="252"/>
  <c r="Y37" i="252" s="1"/>
  <c r="Y41" i="252" s="1"/>
  <c r="Y43" i="252" s="1"/>
  <c r="Y45" i="252" s="1"/>
  <c r="Y47" i="252" s="1"/>
  <c r="X21" i="252"/>
  <c r="W21" i="252"/>
  <c r="W37" i="252" s="1"/>
  <c r="W41" i="252" s="1"/>
  <c r="W43" i="252" s="1"/>
  <c r="W45" i="252" s="1"/>
  <c r="W47" i="252" s="1"/>
  <c r="V21" i="252"/>
  <c r="V37" i="252" s="1"/>
  <c r="V41" i="252" s="1"/>
  <c r="V43" i="252" s="1"/>
  <c r="V45" i="252" s="1"/>
  <c r="V47" i="252" s="1"/>
  <c r="U21" i="252"/>
  <c r="U37" i="252" s="1"/>
  <c r="U41" i="252" s="1"/>
  <c r="U43" i="252" s="1"/>
  <c r="U45" i="252" s="1"/>
  <c r="U47" i="252" s="1"/>
  <c r="T21" i="252"/>
  <c r="T37" i="252" s="1"/>
  <c r="T41" i="252" s="1"/>
  <c r="T43" i="252" s="1"/>
  <c r="T45" i="252" s="1"/>
  <c r="T47" i="252" s="1"/>
  <c r="S21" i="252"/>
  <c r="S37" i="252" s="1"/>
  <c r="S41" i="252" s="1"/>
  <c r="S43" i="252" s="1"/>
  <c r="S45" i="252" s="1"/>
  <c r="S47" i="252" s="1"/>
  <c r="R21" i="252"/>
  <c r="R37" i="252" s="1"/>
  <c r="R41" i="252" s="1"/>
  <c r="R43" i="252" s="1"/>
  <c r="R45" i="252" s="1"/>
  <c r="R47" i="252" s="1"/>
  <c r="Q21" i="252"/>
  <c r="Q37" i="252" s="1"/>
  <c r="Q41" i="252" s="1"/>
  <c r="Q43" i="252" s="1"/>
  <c r="Q45" i="252" s="1"/>
  <c r="Q47" i="252" s="1"/>
  <c r="P21" i="252"/>
  <c r="P37" i="252" s="1"/>
  <c r="P41" i="252" s="1"/>
  <c r="P43" i="252" s="1"/>
  <c r="P45" i="252" s="1"/>
  <c r="P47" i="252" s="1"/>
  <c r="O21" i="252"/>
  <c r="O37" i="252" s="1"/>
  <c r="O41" i="252" s="1"/>
  <c r="O43" i="252" s="1"/>
  <c r="O45" i="252" s="1"/>
  <c r="O47" i="252" s="1"/>
  <c r="N21" i="252"/>
  <c r="N37" i="252" s="1"/>
  <c r="N41" i="252" s="1"/>
  <c r="N43" i="252" s="1"/>
  <c r="N45" i="252" s="1"/>
  <c r="N47" i="252" s="1"/>
  <c r="M21" i="252"/>
  <c r="M37" i="252" s="1"/>
  <c r="M41" i="252" s="1"/>
  <c r="M43" i="252" s="1"/>
  <c r="M45" i="252" s="1"/>
  <c r="M47" i="252" s="1"/>
  <c r="L21" i="252"/>
  <c r="L37" i="252" s="1"/>
  <c r="L41" i="252" s="1"/>
  <c r="L43" i="252" s="1"/>
  <c r="L45" i="252" s="1"/>
  <c r="L47" i="252" s="1"/>
  <c r="K21" i="252"/>
  <c r="K37" i="252" s="1"/>
  <c r="K41" i="252" s="1"/>
  <c r="K43" i="252" s="1"/>
  <c r="K45" i="252" s="1"/>
  <c r="K47" i="252" s="1"/>
  <c r="J21" i="252"/>
  <c r="J37" i="252" s="1"/>
  <c r="J41" i="252" s="1"/>
  <c r="J43" i="252" s="1"/>
  <c r="J45" i="252" s="1"/>
  <c r="J47" i="252" s="1"/>
  <c r="I21" i="252"/>
  <c r="I37" i="252" s="1"/>
  <c r="I41" i="252" s="1"/>
  <c r="I43" i="252" s="1"/>
  <c r="I45" i="252" s="1"/>
  <c r="I47" i="252" s="1"/>
  <c r="H21" i="252"/>
  <c r="H37" i="252" s="1"/>
  <c r="H41" i="252" s="1"/>
  <c r="H43" i="252" s="1"/>
  <c r="H45" i="252" s="1"/>
  <c r="H47" i="252" s="1"/>
  <c r="G21" i="252"/>
  <c r="G37" i="252" s="1"/>
  <c r="G41" i="252" s="1"/>
  <c r="G43" i="252" s="1"/>
  <c r="G45" i="252" s="1"/>
  <c r="G47" i="252" s="1"/>
  <c r="F21" i="252"/>
  <c r="E21" i="252"/>
  <c r="E37" i="252" s="1"/>
  <c r="E41" i="252" s="1"/>
  <c r="E43" i="252" s="1"/>
  <c r="E45" i="252" s="1"/>
  <c r="E47" i="252" s="1"/>
  <c r="D21" i="252"/>
  <c r="D37" i="252" s="1"/>
  <c r="D41" i="252" s="1"/>
  <c r="D43" i="252" s="1"/>
  <c r="D45" i="252" s="1"/>
  <c r="D47" i="252" s="1"/>
  <c r="C21" i="252"/>
  <c r="C37" i="252" s="1"/>
  <c r="C41" i="252" s="1"/>
  <c r="C43" i="252" s="1"/>
  <c r="C45" i="252" s="1"/>
  <c r="C47" i="252" s="1"/>
  <c r="AA21" i="253"/>
  <c r="AA37" i="253" s="1"/>
  <c r="AA41" i="253" s="1"/>
  <c r="AA43" i="253" s="1"/>
  <c r="AA45" i="253" s="1"/>
  <c r="AA47" i="253" s="1"/>
  <c r="Y21" i="253"/>
  <c r="Y37" i="253" s="1"/>
  <c r="Y41" i="253" s="1"/>
  <c r="Y43" i="253" s="1"/>
  <c r="Y45" i="253" s="1"/>
  <c r="Y47" i="253" s="1"/>
  <c r="X21" i="253"/>
  <c r="Z21" i="253" s="1"/>
  <c r="W21" i="253"/>
  <c r="W37" i="253" s="1"/>
  <c r="W41" i="253" s="1"/>
  <c r="W43" i="253" s="1"/>
  <c r="W45" i="253" s="1"/>
  <c r="W47" i="253" s="1"/>
  <c r="V21" i="253"/>
  <c r="V37" i="253" s="1"/>
  <c r="V41" i="253" s="1"/>
  <c r="V43" i="253" s="1"/>
  <c r="V45" i="253" s="1"/>
  <c r="V47" i="253" s="1"/>
  <c r="U21" i="253"/>
  <c r="U37" i="253" s="1"/>
  <c r="U41" i="253" s="1"/>
  <c r="U43" i="253" s="1"/>
  <c r="U45" i="253" s="1"/>
  <c r="U47" i="253" s="1"/>
  <c r="T21" i="253"/>
  <c r="T37" i="253" s="1"/>
  <c r="T41" i="253" s="1"/>
  <c r="T43" i="253" s="1"/>
  <c r="T45" i="253" s="1"/>
  <c r="T47" i="253" s="1"/>
  <c r="S21" i="253"/>
  <c r="S37" i="253" s="1"/>
  <c r="S41" i="253" s="1"/>
  <c r="S43" i="253" s="1"/>
  <c r="S45" i="253" s="1"/>
  <c r="S47" i="253" s="1"/>
  <c r="R21" i="253"/>
  <c r="R37" i="253" s="1"/>
  <c r="R41" i="253" s="1"/>
  <c r="R43" i="253" s="1"/>
  <c r="R45" i="253" s="1"/>
  <c r="R47" i="253" s="1"/>
  <c r="Q21" i="253"/>
  <c r="Q37" i="253" s="1"/>
  <c r="Q41" i="253" s="1"/>
  <c r="Q43" i="253" s="1"/>
  <c r="Q45" i="253" s="1"/>
  <c r="Q47" i="253" s="1"/>
  <c r="P21" i="253"/>
  <c r="P37" i="253" s="1"/>
  <c r="P41" i="253" s="1"/>
  <c r="P43" i="253" s="1"/>
  <c r="P45" i="253" s="1"/>
  <c r="P47" i="253" s="1"/>
  <c r="O21" i="253"/>
  <c r="O37" i="253" s="1"/>
  <c r="O41" i="253" s="1"/>
  <c r="O43" i="253" s="1"/>
  <c r="O45" i="253" s="1"/>
  <c r="O47" i="253" s="1"/>
  <c r="N21" i="253"/>
  <c r="N37" i="253" s="1"/>
  <c r="N41" i="253" s="1"/>
  <c r="N43" i="253" s="1"/>
  <c r="N45" i="253" s="1"/>
  <c r="N47" i="253" s="1"/>
  <c r="M21" i="253"/>
  <c r="M37" i="253" s="1"/>
  <c r="M41" i="253" s="1"/>
  <c r="M43" i="253" s="1"/>
  <c r="M45" i="253" s="1"/>
  <c r="M47" i="253" s="1"/>
  <c r="L21" i="253"/>
  <c r="L37" i="253" s="1"/>
  <c r="L41" i="253" s="1"/>
  <c r="L43" i="253" s="1"/>
  <c r="L45" i="253" s="1"/>
  <c r="L47" i="253" s="1"/>
  <c r="K21" i="253"/>
  <c r="K37" i="253" s="1"/>
  <c r="K41" i="253" s="1"/>
  <c r="K43" i="253" s="1"/>
  <c r="K45" i="253" s="1"/>
  <c r="K47" i="253" s="1"/>
  <c r="J21" i="253"/>
  <c r="J37" i="253" s="1"/>
  <c r="J41" i="253" s="1"/>
  <c r="J43" i="253" s="1"/>
  <c r="J45" i="253" s="1"/>
  <c r="J47" i="253" s="1"/>
  <c r="I21" i="253"/>
  <c r="I37" i="253" s="1"/>
  <c r="I41" i="253" s="1"/>
  <c r="I43" i="253" s="1"/>
  <c r="I45" i="253" s="1"/>
  <c r="I47" i="253" s="1"/>
  <c r="H21" i="253"/>
  <c r="H37" i="253" s="1"/>
  <c r="H41" i="253" s="1"/>
  <c r="H43" i="253" s="1"/>
  <c r="H45" i="253" s="1"/>
  <c r="H47" i="253" s="1"/>
  <c r="G21" i="253"/>
  <c r="G37" i="253" s="1"/>
  <c r="G41" i="253" s="1"/>
  <c r="G43" i="253" s="1"/>
  <c r="G45" i="253" s="1"/>
  <c r="G47" i="253" s="1"/>
  <c r="F21" i="253"/>
  <c r="E21" i="253"/>
  <c r="E37" i="253" s="1"/>
  <c r="E41" i="253" s="1"/>
  <c r="E43" i="253" s="1"/>
  <c r="E45" i="253" s="1"/>
  <c r="E47" i="253" s="1"/>
  <c r="D21" i="253"/>
  <c r="D37" i="253" s="1"/>
  <c r="D41" i="253" s="1"/>
  <c r="D43" i="253" s="1"/>
  <c r="D45" i="253" s="1"/>
  <c r="D47" i="253" s="1"/>
  <c r="C21" i="253"/>
  <c r="C37" i="253" s="1"/>
  <c r="C41" i="253" s="1"/>
  <c r="C43" i="253" s="1"/>
  <c r="C45" i="253" s="1"/>
  <c r="C47" i="253" s="1"/>
  <c r="AA21" i="254"/>
  <c r="AA37" i="254" s="1"/>
  <c r="AA41" i="254" s="1"/>
  <c r="AA43" i="254" s="1"/>
  <c r="AA45" i="254" s="1"/>
  <c r="AA47" i="254" s="1"/>
  <c r="Y21" i="254"/>
  <c r="Y37" i="254" s="1"/>
  <c r="Y41" i="254" s="1"/>
  <c r="Y43" i="254" s="1"/>
  <c r="Y45" i="254" s="1"/>
  <c r="Y47" i="254" s="1"/>
  <c r="X21" i="254"/>
  <c r="W21" i="254"/>
  <c r="W37" i="254" s="1"/>
  <c r="W41" i="254" s="1"/>
  <c r="W43" i="254" s="1"/>
  <c r="W45" i="254" s="1"/>
  <c r="W47" i="254" s="1"/>
  <c r="V21" i="254"/>
  <c r="V37" i="254" s="1"/>
  <c r="V41" i="254" s="1"/>
  <c r="V43" i="254" s="1"/>
  <c r="V45" i="254" s="1"/>
  <c r="V47" i="254" s="1"/>
  <c r="U21" i="254"/>
  <c r="U37" i="254" s="1"/>
  <c r="U41" i="254" s="1"/>
  <c r="U43" i="254" s="1"/>
  <c r="U45" i="254" s="1"/>
  <c r="U47" i="254" s="1"/>
  <c r="T21" i="254"/>
  <c r="T37" i="254" s="1"/>
  <c r="T41" i="254" s="1"/>
  <c r="T43" i="254" s="1"/>
  <c r="T45" i="254" s="1"/>
  <c r="T47" i="254" s="1"/>
  <c r="S21" i="254"/>
  <c r="S37" i="254" s="1"/>
  <c r="S41" i="254" s="1"/>
  <c r="S43" i="254" s="1"/>
  <c r="S45" i="254" s="1"/>
  <c r="S47" i="254" s="1"/>
  <c r="R21" i="254"/>
  <c r="R37" i="254" s="1"/>
  <c r="R41" i="254" s="1"/>
  <c r="R43" i="254" s="1"/>
  <c r="R45" i="254" s="1"/>
  <c r="R47" i="254" s="1"/>
  <c r="Q21" i="254"/>
  <c r="Q37" i="254" s="1"/>
  <c r="Q41" i="254" s="1"/>
  <c r="Q43" i="254" s="1"/>
  <c r="Q45" i="254" s="1"/>
  <c r="Q47" i="254" s="1"/>
  <c r="P21" i="254"/>
  <c r="P37" i="254" s="1"/>
  <c r="P41" i="254" s="1"/>
  <c r="P43" i="254" s="1"/>
  <c r="P45" i="254" s="1"/>
  <c r="P47" i="254" s="1"/>
  <c r="O21" i="254"/>
  <c r="O37" i="254" s="1"/>
  <c r="O41" i="254" s="1"/>
  <c r="O43" i="254" s="1"/>
  <c r="O45" i="254" s="1"/>
  <c r="O47" i="254" s="1"/>
  <c r="N21" i="254"/>
  <c r="N37" i="254" s="1"/>
  <c r="N41" i="254" s="1"/>
  <c r="N43" i="254" s="1"/>
  <c r="N45" i="254" s="1"/>
  <c r="N47" i="254" s="1"/>
  <c r="M21" i="254"/>
  <c r="M37" i="254" s="1"/>
  <c r="M41" i="254" s="1"/>
  <c r="M43" i="254" s="1"/>
  <c r="M45" i="254" s="1"/>
  <c r="M47" i="254" s="1"/>
  <c r="L21" i="254"/>
  <c r="L37" i="254" s="1"/>
  <c r="L41" i="254" s="1"/>
  <c r="L43" i="254" s="1"/>
  <c r="L45" i="254" s="1"/>
  <c r="L47" i="254" s="1"/>
  <c r="K21" i="254"/>
  <c r="K37" i="254" s="1"/>
  <c r="K41" i="254" s="1"/>
  <c r="K43" i="254" s="1"/>
  <c r="K45" i="254" s="1"/>
  <c r="K47" i="254" s="1"/>
  <c r="J21" i="254"/>
  <c r="J37" i="254" s="1"/>
  <c r="J41" i="254" s="1"/>
  <c r="J43" i="254" s="1"/>
  <c r="J45" i="254" s="1"/>
  <c r="J47" i="254" s="1"/>
  <c r="I21" i="254"/>
  <c r="I37" i="254" s="1"/>
  <c r="I41" i="254" s="1"/>
  <c r="I43" i="254" s="1"/>
  <c r="I45" i="254" s="1"/>
  <c r="I47" i="254" s="1"/>
  <c r="H21" i="254"/>
  <c r="H37" i="254" s="1"/>
  <c r="H41" i="254" s="1"/>
  <c r="H43" i="254" s="1"/>
  <c r="H45" i="254" s="1"/>
  <c r="H47" i="254" s="1"/>
  <c r="G21" i="254"/>
  <c r="G37" i="254" s="1"/>
  <c r="G41" i="254" s="1"/>
  <c r="G43" i="254" s="1"/>
  <c r="G45" i="254" s="1"/>
  <c r="G47" i="254" s="1"/>
  <c r="F21" i="254"/>
  <c r="E21" i="254"/>
  <c r="E37" i="254" s="1"/>
  <c r="E41" i="254" s="1"/>
  <c r="E43" i="254" s="1"/>
  <c r="E45" i="254" s="1"/>
  <c r="E47" i="254" s="1"/>
  <c r="D21" i="254"/>
  <c r="D37" i="254" s="1"/>
  <c r="D41" i="254" s="1"/>
  <c r="D43" i="254" s="1"/>
  <c r="D45" i="254" s="1"/>
  <c r="D47" i="254" s="1"/>
  <c r="C21" i="254"/>
  <c r="C37" i="254" s="1"/>
  <c r="C41" i="254" s="1"/>
  <c r="C43" i="254" s="1"/>
  <c r="C45" i="254" s="1"/>
  <c r="C47" i="254" s="1"/>
  <c r="AA21" i="255"/>
  <c r="AA37" i="255" s="1"/>
  <c r="AA41" i="255" s="1"/>
  <c r="AA43" i="255" s="1"/>
  <c r="AA45" i="255" s="1"/>
  <c r="AA47" i="255" s="1"/>
  <c r="Y21" i="255"/>
  <c r="Y37" i="255" s="1"/>
  <c r="Y41" i="255" s="1"/>
  <c r="Y43" i="255" s="1"/>
  <c r="Y45" i="255" s="1"/>
  <c r="Y47" i="255" s="1"/>
  <c r="X21" i="255"/>
  <c r="W21" i="255"/>
  <c r="W37" i="255" s="1"/>
  <c r="W41" i="255" s="1"/>
  <c r="W43" i="255" s="1"/>
  <c r="W45" i="255" s="1"/>
  <c r="W47" i="255" s="1"/>
  <c r="V21" i="255"/>
  <c r="V37" i="255" s="1"/>
  <c r="V41" i="255" s="1"/>
  <c r="V43" i="255" s="1"/>
  <c r="V45" i="255" s="1"/>
  <c r="V47" i="255" s="1"/>
  <c r="U21" i="255"/>
  <c r="U37" i="255" s="1"/>
  <c r="U41" i="255" s="1"/>
  <c r="U43" i="255" s="1"/>
  <c r="U45" i="255" s="1"/>
  <c r="U47" i="255" s="1"/>
  <c r="T21" i="255"/>
  <c r="T37" i="255" s="1"/>
  <c r="T41" i="255" s="1"/>
  <c r="T43" i="255" s="1"/>
  <c r="T45" i="255" s="1"/>
  <c r="T47" i="255" s="1"/>
  <c r="S21" i="255"/>
  <c r="S37" i="255" s="1"/>
  <c r="S41" i="255" s="1"/>
  <c r="S43" i="255" s="1"/>
  <c r="S45" i="255" s="1"/>
  <c r="S47" i="255" s="1"/>
  <c r="R21" i="255"/>
  <c r="R37" i="255" s="1"/>
  <c r="R41" i="255" s="1"/>
  <c r="R43" i="255" s="1"/>
  <c r="R45" i="255" s="1"/>
  <c r="R47" i="255" s="1"/>
  <c r="Q21" i="255"/>
  <c r="Q37" i="255" s="1"/>
  <c r="Q41" i="255" s="1"/>
  <c r="Q43" i="255" s="1"/>
  <c r="Q45" i="255" s="1"/>
  <c r="Q47" i="255" s="1"/>
  <c r="P21" i="255"/>
  <c r="P37" i="255" s="1"/>
  <c r="P41" i="255" s="1"/>
  <c r="P43" i="255" s="1"/>
  <c r="P45" i="255" s="1"/>
  <c r="P47" i="255" s="1"/>
  <c r="O21" i="255"/>
  <c r="O37" i="255" s="1"/>
  <c r="O41" i="255" s="1"/>
  <c r="O43" i="255" s="1"/>
  <c r="O45" i="255" s="1"/>
  <c r="O47" i="255" s="1"/>
  <c r="N21" i="255"/>
  <c r="N37" i="255" s="1"/>
  <c r="N41" i="255" s="1"/>
  <c r="N43" i="255" s="1"/>
  <c r="N45" i="255" s="1"/>
  <c r="N47" i="255" s="1"/>
  <c r="M21" i="255"/>
  <c r="M37" i="255" s="1"/>
  <c r="M41" i="255" s="1"/>
  <c r="M43" i="255" s="1"/>
  <c r="M45" i="255" s="1"/>
  <c r="M47" i="255" s="1"/>
  <c r="L21" i="255"/>
  <c r="L37" i="255" s="1"/>
  <c r="L41" i="255" s="1"/>
  <c r="L43" i="255" s="1"/>
  <c r="L45" i="255" s="1"/>
  <c r="L47" i="255" s="1"/>
  <c r="K21" i="255"/>
  <c r="K37" i="255" s="1"/>
  <c r="K41" i="255" s="1"/>
  <c r="K43" i="255" s="1"/>
  <c r="K45" i="255" s="1"/>
  <c r="K47" i="255" s="1"/>
  <c r="J21" i="255"/>
  <c r="J37" i="255" s="1"/>
  <c r="J41" i="255" s="1"/>
  <c r="J43" i="255" s="1"/>
  <c r="J45" i="255" s="1"/>
  <c r="J47" i="255" s="1"/>
  <c r="I21" i="255"/>
  <c r="I37" i="255" s="1"/>
  <c r="I41" i="255" s="1"/>
  <c r="I43" i="255" s="1"/>
  <c r="I45" i="255" s="1"/>
  <c r="I47" i="255" s="1"/>
  <c r="H21" i="255"/>
  <c r="H37" i="255" s="1"/>
  <c r="H41" i="255" s="1"/>
  <c r="H43" i="255" s="1"/>
  <c r="H45" i="255" s="1"/>
  <c r="H47" i="255" s="1"/>
  <c r="G21" i="255"/>
  <c r="G37" i="255" s="1"/>
  <c r="G41" i="255" s="1"/>
  <c r="G43" i="255" s="1"/>
  <c r="G45" i="255" s="1"/>
  <c r="G47" i="255" s="1"/>
  <c r="F21" i="255"/>
  <c r="E21" i="255"/>
  <c r="E37" i="255" s="1"/>
  <c r="E41" i="255" s="1"/>
  <c r="E43" i="255" s="1"/>
  <c r="E45" i="255" s="1"/>
  <c r="E47" i="255" s="1"/>
  <c r="D21" i="255"/>
  <c r="D37" i="255" s="1"/>
  <c r="D41" i="255" s="1"/>
  <c r="D43" i="255" s="1"/>
  <c r="D45" i="255" s="1"/>
  <c r="D47" i="255" s="1"/>
  <c r="C21" i="255"/>
  <c r="C37" i="255" s="1"/>
  <c r="C41" i="255" s="1"/>
  <c r="C43" i="255" s="1"/>
  <c r="C45" i="255" s="1"/>
  <c r="C47" i="255" s="1"/>
  <c r="AA21" i="256"/>
  <c r="AA37" i="256" s="1"/>
  <c r="AA41" i="256" s="1"/>
  <c r="AA43" i="256" s="1"/>
  <c r="AA45" i="256" s="1"/>
  <c r="AA47" i="256" s="1"/>
  <c r="Y21" i="256"/>
  <c r="Y37" i="256" s="1"/>
  <c r="Y41" i="256" s="1"/>
  <c r="Y43" i="256" s="1"/>
  <c r="Y45" i="256" s="1"/>
  <c r="Y47" i="256" s="1"/>
  <c r="X21" i="256"/>
  <c r="W21" i="256"/>
  <c r="W37" i="256" s="1"/>
  <c r="W41" i="256" s="1"/>
  <c r="W43" i="256" s="1"/>
  <c r="W45" i="256" s="1"/>
  <c r="W47" i="256" s="1"/>
  <c r="V21" i="256"/>
  <c r="V37" i="256" s="1"/>
  <c r="V41" i="256" s="1"/>
  <c r="V43" i="256" s="1"/>
  <c r="V45" i="256" s="1"/>
  <c r="V47" i="256" s="1"/>
  <c r="U21" i="256"/>
  <c r="U37" i="256" s="1"/>
  <c r="U41" i="256" s="1"/>
  <c r="U43" i="256" s="1"/>
  <c r="U45" i="256" s="1"/>
  <c r="U47" i="256" s="1"/>
  <c r="T21" i="256"/>
  <c r="T37" i="256" s="1"/>
  <c r="T41" i="256" s="1"/>
  <c r="T43" i="256" s="1"/>
  <c r="T45" i="256" s="1"/>
  <c r="T47" i="256" s="1"/>
  <c r="S21" i="256"/>
  <c r="S37" i="256" s="1"/>
  <c r="S41" i="256" s="1"/>
  <c r="S43" i="256" s="1"/>
  <c r="S45" i="256" s="1"/>
  <c r="S47" i="256" s="1"/>
  <c r="R21" i="256"/>
  <c r="R37" i="256" s="1"/>
  <c r="R41" i="256" s="1"/>
  <c r="R43" i="256" s="1"/>
  <c r="R45" i="256" s="1"/>
  <c r="R47" i="256" s="1"/>
  <c r="Q21" i="256"/>
  <c r="Q37" i="256" s="1"/>
  <c r="Q41" i="256" s="1"/>
  <c r="Q43" i="256" s="1"/>
  <c r="Q45" i="256" s="1"/>
  <c r="Q47" i="256" s="1"/>
  <c r="P21" i="256"/>
  <c r="P37" i="256" s="1"/>
  <c r="P41" i="256" s="1"/>
  <c r="P43" i="256" s="1"/>
  <c r="P45" i="256" s="1"/>
  <c r="P47" i="256" s="1"/>
  <c r="O21" i="256"/>
  <c r="O37" i="256" s="1"/>
  <c r="O41" i="256" s="1"/>
  <c r="O43" i="256" s="1"/>
  <c r="O45" i="256" s="1"/>
  <c r="O47" i="256" s="1"/>
  <c r="N21" i="256"/>
  <c r="N37" i="256" s="1"/>
  <c r="N41" i="256" s="1"/>
  <c r="N43" i="256" s="1"/>
  <c r="N45" i="256" s="1"/>
  <c r="N47" i="256" s="1"/>
  <c r="M21" i="256"/>
  <c r="M37" i="256" s="1"/>
  <c r="M41" i="256" s="1"/>
  <c r="M43" i="256" s="1"/>
  <c r="M45" i="256" s="1"/>
  <c r="M47" i="256" s="1"/>
  <c r="L21" i="256"/>
  <c r="L37" i="256" s="1"/>
  <c r="L41" i="256" s="1"/>
  <c r="L43" i="256" s="1"/>
  <c r="L45" i="256" s="1"/>
  <c r="L47" i="256" s="1"/>
  <c r="K21" i="256"/>
  <c r="K37" i="256" s="1"/>
  <c r="K41" i="256" s="1"/>
  <c r="K43" i="256" s="1"/>
  <c r="K45" i="256" s="1"/>
  <c r="K47" i="256" s="1"/>
  <c r="J21" i="256"/>
  <c r="J37" i="256" s="1"/>
  <c r="J41" i="256" s="1"/>
  <c r="J43" i="256" s="1"/>
  <c r="J45" i="256" s="1"/>
  <c r="J47" i="256" s="1"/>
  <c r="I21" i="256"/>
  <c r="I37" i="256" s="1"/>
  <c r="I41" i="256" s="1"/>
  <c r="I43" i="256" s="1"/>
  <c r="I45" i="256" s="1"/>
  <c r="I47" i="256" s="1"/>
  <c r="H21" i="256"/>
  <c r="H37" i="256" s="1"/>
  <c r="H41" i="256" s="1"/>
  <c r="H43" i="256" s="1"/>
  <c r="H45" i="256" s="1"/>
  <c r="H47" i="256" s="1"/>
  <c r="G21" i="256"/>
  <c r="G37" i="256" s="1"/>
  <c r="G41" i="256" s="1"/>
  <c r="G43" i="256" s="1"/>
  <c r="G45" i="256" s="1"/>
  <c r="G47" i="256" s="1"/>
  <c r="F21" i="256"/>
  <c r="E21" i="256"/>
  <c r="E37" i="256" s="1"/>
  <c r="E41" i="256" s="1"/>
  <c r="E43" i="256" s="1"/>
  <c r="E45" i="256" s="1"/>
  <c r="E47" i="256" s="1"/>
  <c r="D21" i="256"/>
  <c r="D37" i="256" s="1"/>
  <c r="D41" i="256" s="1"/>
  <c r="D43" i="256" s="1"/>
  <c r="D45" i="256" s="1"/>
  <c r="D47" i="256" s="1"/>
  <c r="C21" i="256"/>
  <c r="C37" i="256" s="1"/>
  <c r="C41" i="256" s="1"/>
  <c r="C43" i="256" s="1"/>
  <c r="C45" i="256" s="1"/>
  <c r="C47" i="256" s="1"/>
  <c r="AA21" i="257"/>
  <c r="AA37" i="257" s="1"/>
  <c r="AA41" i="257" s="1"/>
  <c r="AA43" i="257" s="1"/>
  <c r="AA45" i="257" s="1"/>
  <c r="AA47" i="257" s="1"/>
  <c r="Y21" i="257"/>
  <c r="Y37" i="257" s="1"/>
  <c r="Y41" i="257" s="1"/>
  <c r="Y43" i="257" s="1"/>
  <c r="Y45" i="257" s="1"/>
  <c r="Y47" i="257" s="1"/>
  <c r="X21" i="257"/>
  <c r="Z21" i="257" s="1"/>
  <c r="W21" i="257"/>
  <c r="W37" i="257" s="1"/>
  <c r="W41" i="257" s="1"/>
  <c r="W43" i="257" s="1"/>
  <c r="W45" i="257" s="1"/>
  <c r="W47" i="257" s="1"/>
  <c r="V21" i="257"/>
  <c r="V37" i="257" s="1"/>
  <c r="V41" i="257" s="1"/>
  <c r="V43" i="257" s="1"/>
  <c r="V45" i="257" s="1"/>
  <c r="V47" i="257" s="1"/>
  <c r="U21" i="257"/>
  <c r="U37" i="257" s="1"/>
  <c r="U41" i="257" s="1"/>
  <c r="U43" i="257" s="1"/>
  <c r="U45" i="257" s="1"/>
  <c r="U47" i="257" s="1"/>
  <c r="T21" i="257"/>
  <c r="T37" i="257" s="1"/>
  <c r="T41" i="257" s="1"/>
  <c r="T43" i="257" s="1"/>
  <c r="T45" i="257" s="1"/>
  <c r="T47" i="257" s="1"/>
  <c r="S21" i="257"/>
  <c r="S37" i="257" s="1"/>
  <c r="S41" i="257" s="1"/>
  <c r="S43" i="257" s="1"/>
  <c r="S45" i="257" s="1"/>
  <c r="S47" i="257" s="1"/>
  <c r="R21" i="257"/>
  <c r="R37" i="257" s="1"/>
  <c r="R41" i="257" s="1"/>
  <c r="R43" i="257" s="1"/>
  <c r="R45" i="257" s="1"/>
  <c r="R47" i="257" s="1"/>
  <c r="Q21" i="257"/>
  <c r="Q37" i="257" s="1"/>
  <c r="Q41" i="257" s="1"/>
  <c r="Q43" i="257" s="1"/>
  <c r="Q45" i="257" s="1"/>
  <c r="Q47" i="257" s="1"/>
  <c r="P21" i="257"/>
  <c r="P37" i="257" s="1"/>
  <c r="P41" i="257" s="1"/>
  <c r="P43" i="257" s="1"/>
  <c r="P45" i="257" s="1"/>
  <c r="P47" i="257" s="1"/>
  <c r="O21" i="257"/>
  <c r="O37" i="257" s="1"/>
  <c r="O41" i="257" s="1"/>
  <c r="O43" i="257" s="1"/>
  <c r="O45" i="257" s="1"/>
  <c r="O47" i="257" s="1"/>
  <c r="N21" i="257"/>
  <c r="N37" i="257" s="1"/>
  <c r="N41" i="257" s="1"/>
  <c r="N43" i="257" s="1"/>
  <c r="N45" i="257" s="1"/>
  <c r="N47" i="257" s="1"/>
  <c r="M21" i="257"/>
  <c r="M37" i="257" s="1"/>
  <c r="M41" i="257" s="1"/>
  <c r="M43" i="257" s="1"/>
  <c r="M45" i="257" s="1"/>
  <c r="M47" i="257" s="1"/>
  <c r="L21" i="257"/>
  <c r="L37" i="257" s="1"/>
  <c r="L41" i="257" s="1"/>
  <c r="L43" i="257" s="1"/>
  <c r="L45" i="257" s="1"/>
  <c r="L47" i="257" s="1"/>
  <c r="K21" i="257"/>
  <c r="K37" i="257" s="1"/>
  <c r="K41" i="257" s="1"/>
  <c r="K43" i="257" s="1"/>
  <c r="K45" i="257" s="1"/>
  <c r="K47" i="257" s="1"/>
  <c r="J21" i="257"/>
  <c r="J37" i="257" s="1"/>
  <c r="J41" i="257" s="1"/>
  <c r="J43" i="257" s="1"/>
  <c r="J45" i="257" s="1"/>
  <c r="J47" i="257" s="1"/>
  <c r="I21" i="257"/>
  <c r="I37" i="257" s="1"/>
  <c r="I41" i="257" s="1"/>
  <c r="I43" i="257" s="1"/>
  <c r="I45" i="257" s="1"/>
  <c r="I47" i="257" s="1"/>
  <c r="H21" i="257"/>
  <c r="H37" i="257" s="1"/>
  <c r="H41" i="257" s="1"/>
  <c r="H43" i="257" s="1"/>
  <c r="H45" i="257" s="1"/>
  <c r="H47" i="257" s="1"/>
  <c r="G21" i="257"/>
  <c r="G37" i="257" s="1"/>
  <c r="G41" i="257" s="1"/>
  <c r="G43" i="257" s="1"/>
  <c r="G45" i="257" s="1"/>
  <c r="G47" i="257" s="1"/>
  <c r="F21" i="257"/>
  <c r="E21" i="257"/>
  <c r="E37" i="257" s="1"/>
  <c r="E41" i="257" s="1"/>
  <c r="E43" i="257" s="1"/>
  <c r="E45" i="257" s="1"/>
  <c r="E47" i="257" s="1"/>
  <c r="D21" i="257"/>
  <c r="D37" i="257" s="1"/>
  <c r="D41" i="257" s="1"/>
  <c r="D43" i="257" s="1"/>
  <c r="D45" i="257" s="1"/>
  <c r="D47" i="257" s="1"/>
  <c r="C21" i="257"/>
  <c r="C37" i="257" s="1"/>
  <c r="C41" i="257" s="1"/>
  <c r="C43" i="257" s="1"/>
  <c r="C45" i="257" s="1"/>
  <c r="C47" i="257" s="1"/>
  <c r="AA21" i="258"/>
  <c r="AA37" i="258" s="1"/>
  <c r="AA41" i="258" s="1"/>
  <c r="AA43" i="258" s="1"/>
  <c r="AA45" i="258" s="1"/>
  <c r="AA47" i="258" s="1"/>
  <c r="Y21" i="258"/>
  <c r="Y37" i="258" s="1"/>
  <c r="Y41" i="258" s="1"/>
  <c r="Y43" i="258" s="1"/>
  <c r="Y45" i="258" s="1"/>
  <c r="Y47" i="258" s="1"/>
  <c r="X21" i="258"/>
  <c r="W21" i="258"/>
  <c r="W37" i="258" s="1"/>
  <c r="W41" i="258" s="1"/>
  <c r="W43" i="258" s="1"/>
  <c r="W45" i="258" s="1"/>
  <c r="W47" i="258" s="1"/>
  <c r="V21" i="258"/>
  <c r="V37" i="258" s="1"/>
  <c r="V41" i="258" s="1"/>
  <c r="V43" i="258" s="1"/>
  <c r="V45" i="258" s="1"/>
  <c r="V47" i="258" s="1"/>
  <c r="U21" i="258"/>
  <c r="U37" i="258" s="1"/>
  <c r="U41" i="258" s="1"/>
  <c r="U43" i="258" s="1"/>
  <c r="U45" i="258" s="1"/>
  <c r="U47" i="258" s="1"/>
  <c r="T21" i="258"/>
  <c r="T37" i="258" s="1"/>
  <c r="T41" i="258" s="1"/>
  <c r="T43" i="258" s="1"/>
  <c r="T45" i="258" s="1"/>
  <c r="T47" i="258" s="1"/>
  <c r="S21" i="258"/>
  <c r="S37" i="258" s="1"/>
  <c r="S41" i="258" s="1"/>
  <c r="S43" i="258" s="1"/>
  <c r="S45" i="258" s="1"/>
  <c r="S47" i="258" s="1"/>
  <c r="R21" i="258"/>
  <c r="R37" i="258" s="1"/>
  <c r="R41" i="258" s="1"/>
  <c r="R43" i="258" s="1"/>
  <c r="R45" i="258" s="1"/>
  <c r="R47" i="258" s="1"/>
  <c r="Q21" i="258"/>
  <c r="Q37" i="258" s="1"/>
  <c r="Q41" i="258" s="1"/>
  <c r="Q43" i="258" s="1"/>
  <c r="Q45" i="258" s="1"/>
  <c r="Q47" i="258" s="1"/>
  <c r="P21" i="258"/>
  <c r="P37" i="258" s="1"/>
  <c r="P41" i="258" s="1"/>
  <c r="P43" i="258" s="1"/>
  <c r="P45" i="258" s="1"/>
  <c r="P47" i="258" s="1"/>
  <c r="O21" i="258"/>
  <c r="O37" i="258" s="1"/>
  <c r="O41" i="258" s="1"/>
  <c r="O43" i="258" s="1"/>
  <c r="O45" i="258" s="1"/>
  <c r="O47" i="258" s="1"/>
  <c r="N21" i="258"/>
  <c r="N37" i="258" s="1"/>
  <c r="N41" i="258" s="1"/>
  <c r="N43" i="258" s="1"/>
  <c r="N45" i="258" s="1"/>
  <c r="N47" i="258" s="1"/>
  <c r="M21" i="258"/>
  <c r="M37" i="258" s="1"/>
  <c r="M41" i="258" s="1"/>
  <c r="M43" i="258" s="1"/>
  <c r="M45" i="258" s="1"/>
  <c r="M47" i="258" s="1"/>
  <c r="L21" i="258"/>
  <c r="L37" i="258" s="1"/>
  <c r="L41" i="258" s="1"/>
  <c r="L43" i="258" s="1"/>
  <c r="L45" i="258" s="1"/>
  <c r="L47" i="258" s="1"/>
  <c r="K21" i="258"/>
  <c r="K37" i="258" s="1"/>
  <c r="K41" i="258" s="1"/>
  <c r="K43" i="258" s="1"/>
  <c r="K45" i="258" s="1"/>
  <c r="K47" i="258" s="1"/>
  <c r="J21" i="258"/>
  <c r="J37" i="258" s="1"/>
  <c r="J41" i="258" s="1"/>
  <c r="J43" i="258" s="1"/>
  <c r="J45" i="258" s="1"/>
  <c r="J47" i="258" s="1"/>
  <c r="I21" i="258"/>
  <c r="I37" i="258" s="1"/>
  <c r="I41" i="258" s="1"/>
  <c r="I43" i="258" s="1"/>
  <c r="I45" i="258" s="1"/>
  <c r="I47" i="258" s="1"/>
  <c r="H21" i="258"/>
  <c r="H37" i="258" s="1"/>
  <c r="H41" i="258" s="1"/>
  <c r="H43" i="258" s="1"/>
  <c r="H45" i="258" s="1"/>
  <c r="H47" i="258" s="1"/>
  <c r="G21" i="258"/>
  <c r="G37" i="258" s="1"/>
  <c r="G41" i="258" s="1"/>
  <c r="G43" i="258" s="1"/>
  <c r="G45" i="258" s="1"/>
  <c r="G47" i="258" s="1"/>
  <c r="F21" i="258"/>
  <c r="E21" i="258"/>
  <c r="E37" i="258" s="1"/>
  <c r="E41" i="258" s="1"/>
  <c r="E43" i="258" s="1"/>
  <c r="E45" i="258" s="1"/>
  <c r="E47" i="258" s="1"/>
  <c r="D21" i="258"/>
  <c r="D37" i="258" s="1"/>
  <c r="D41" i="258" s="1"/>
  <c r="D43" i="258" s="1"/>
  <c r="D45" i="258" s="1"/>
  <c r="D47" i="258" s="1"/>
  <c r="C21" i="258"/>
  <c r="C37" i="258" s="1"/>
  <c r="C41" i="258" s="1"/>
  <c r="C43" i="258" s="1"/>
  <c r="C45" i="258" s="1"/>
  <c r="C47" i="258" s="1"/>
  <c r="AA21" i="1"/>
  <c r="AA37" i="1" s="1"/>
  <c r="AA41" i="1" s="1"/>
  <c r="AA43" i="1" s="1"/>
  <c r="AA45" i="1" s="1"/>
  <c r="AA47" i="1" s="1"/>
  <c r="Y21" i="1"/>
  <c r="Y37" i="1" s="1"/>
  <c r="Y41" i="1" s="1"/>
  <c r="Y43" i="1" s="1"/>
  <c r="Y45" i="1" s="1"/>
  <c r="Y47" i="1" s="1"/>
  <c r="X21" i="1"/>
  <c r="W21" i="1"/>
  <c r="W37" i="1" s="1"/>
  <c r="W41" i="1" s="1"/>
  <c r="W43" i="1" s="1"/>
  <c r="W45" i="1" s="1"/>
  <c r="W47" i="1" s="1"/>
  <c r="V21" i="1"/>
  <c r="V37" i="1" s="1"/>
  <c r="V41" i="1" s="1"/>
  <c r="V43" i="1" s="1"/>
  <c r="V45" i="1" s="1"/>
  <c r="V47" i="1" s="1"/>
  <c r="U21" i="1"/>
  <c r="U37" i="1" s="1"/>
  <c r="U41" i="1" s="1"/>
  <c r="U43" i="1" s="1"/>
  <c r="U45" i="1" s="1"/>
  <c r="U47" i="1" s="1"/>
  <c r="T21" i="1"/>
  <c r="T37" i="1" s="1"/>
  <c r="T41" i="1" s="1"/>
  <c r="T43" i="1" s="1"/>
  <c r="T45" i="1" s="1"/>
  <c r="T47" i="1" s="1"/>
  <c r="S21" i="1"/>
  <c r="S37" i="1" s="1"/>
  <c r="S41" i="1" s="1"/>
  <c r="S43" i="1" s="1"/>
  <c r="S45" i="1" s="1"/>
  <c r="S47" i="1" s="1"/>
  <c r="R21" i="1"/>
  <c r="R37" i="1" s="1"/>
  <c r="R41" i="1" s="1"/>
  <c r="R43" i="1" s="1"/>
  <c r="R45" i="1" s="1"/>
  <c r="R47" i="1" s="1"/>
  <c r="Q21" i="1"/>
  <c r="Q37" i="1" s="1"/>
  <c r="Q41" i="1" s="1"/>
  <c r="Q43" i="1" s="1"/>
  <c r="Q45" i="1" s="1"/>
  <c r="Q47" i="1" s="1"/>
  <c r="P21" i="1"/>
  <c r="P37" i="1" s="1"/>
  <c r="P41" i="1" s="1"/>
  <c r="P43" i="1" s="1"/>
  <c r="P45" i="1" s="1"/>
  <c r="P47" i="1" s="1"/>
  <c r="O21" i="1"/>
  <c r="O37" i="1" s="1"/>
  <c r="O41" i="1" s="1"/>
  <c r="O43" i="1" s="1"/>
  <c r="O45" i="1" s="1"/>
  <c r="O47" i="1" s="1"/>
  <c r="N21" i="1"/>
  <c r="N37" i="1" s="1"/>
  <c r="N41" i="1" s="1"/>
  <c r="N43" i="1" s="1"/>
  <c r="N45" i="1" s="1"/>
  <c r="N47" i="1" s="1"/>
  <c r="M21" i="1"/>
  <c r="M37" i="1" s="1"/>
  <c r="M41" i="1" s="1"/>
  <c r="M43" i="1" s="1"/>
  <c r="M45" i="1" s="1"/>
  <c r="M47" i="1" s="1"/>
  <c r="L21" i="1"/>
  <c r="L37" i="1" s="1"/>
  <c r="L41" i="1" s="1"/>
  <c r="L43" i="1" s="1"/>
  <c r="L45" i="1" s="1"/>
  <c r="L47" i="1" s="1"/>
  <c r="K21" i="1"/>
  <c r="K37" i="1" s="1"/>
  <c r="K41" i="1" s="1"/>
  <c r="K43" i="1" s="1"/>
  <c r="K45" i="1" s="1"/>
  <c r="K47" i="1" s="1"/>
  <c r="J21" i="1"/>
  <c r="J37" i="1" s="1"/>
  <c r="J41" i="1" s="1"/>
  <c r="J43" i="1" s="1"/>
  <c r="J45" i="1" s="1"/>
  <c r="J47" i="1" s="1"/>
  <c r="I21" i="1"/>
  <c r="I37" i="1" s="1"/>
  <c r="I41" i="1" s="1"/>
  <c r="I43" i="1" s="1"/>
  <c r="I45" i="1" s="1"/>
  <c r="I47" i="1" s="1"/>
  <c r="H21" i="1"/>
  <c r="H37" i="1" s="1"/>
  <c r="H41" i="1" s="1"/>
  <c r="H43" i="1" s="1"/>
  <c r="H45" i="1" s="1"/>
  <c r="H47" i="1" s="1"/>
  <c r="G21" i="1"/>
  <c r="G37" i="1" s="1"/>
  <c r="G41" i="1" s="1"/>
  <c r="G43" i="1" s="1"/>
  <c r="G45" i="1" s="1"/>
  <c r="G47" i="1" s="1"/>
  <c r="F21" i="1"/>
  <c r="E21" i="1"/>
  <c r="E37" i="1" s="1"/>
  <c r="E41" i="1" s="1"/>
  <c r="E43" i="1" s="1"/>
  <c r="E45" i="1" s="1"/>
  <c r="E47" i="1" s="1"/>
  <c r="D21" i="1"/>
  <c r="D37" i="1" s="1"/>
  <c r="D41" i="1" s="1"/>
  <c r="D43" i="1" s="1"/>
  <c r="D45" i="1" s="1"/>
  <c r="D47" i="1" s="1"/>
  <c r="C21" i="1"/>
  <c r="C37" i="1" s="1"/>
  <c r="C41" i="1" s="1"/>
  <c r="C43" i="1" s="1"/>
  <c r="C45" i="1" s="1"/>
  <c r="C47" i="1" s="1"/>
  <c r="Z21" i="1" l="1"/>
  <c r="Z21" i="258"/>
  <c r="Z21" i="256"/>
  <c r="Z21" i="255"/>
  <c r="F37" i="1"/>
  <c r="F41" i="1" s="1"/>
  <c r="F43" i="1" s="1"/>
  <c r="F45" i="1" s="1"/>
  <c r="F47" i="1" s="1"/>
  <c r="X37" i="1"/>
  <c r="F37" i="258"/>
  <c r="F41" i="258" s="1"/>
  <c r="F43" i="258" s="1"/>
  <c r="F45" i="258" s="1"/>
  <c r="F47" i="258" s="1"/>
  <c r="X37" i="258"/>
  <c r="F37" i="257"/>
  <c r="F41" i="257" s="1"/>
  <c r="F43" i="257" s="1"/>
  <c r="F45" i="257" s="1"/>
  <c r="F47" i="257" s="1"/>
  <c r="X37" i="257"/>
  <c r="F37" i="256"/>
  <c r="F41" i="256" s="1"/>
  <c r="F43" i="256" s="1"/>
  <c r="F45" i="256" s="1"/>
  <c r="F47" i="256" s="1"/>
  <c r="X37" i="256"/>
  <c r="F37" i="255"/>
  <c r="F41" i="255" s="1"/>
  <c r="F43" i="255" s="1"/>
  <c r="F45" i="255" s="1"/>
  <c r="F47" i="255" s="1"/>
  <c r="X37" i="255"/>
  <c r="F37" i="254"/>
  <c r="F41" i="254" s="1"/>
  <c r="F43" i="254" s="1"/>
  <c r="F45" i="254" s="1"/>
  <c r="F47" i="254" s="1"/>
  <c r="X37" i="254"/>
  <c r="Z21" i="254"/>
  <c r="Z21" i="252"/>
  <c r="Z21" i="251"/>
  <c r="Z21" i="250"/>
  <c r="Z21" i="249"/>
  <c r="Z21" i="248"/>
  <c r="Z21" i="247"/>
  <c r="Z21" i="246"/>
  <c r="Z21" i="244"/>
  <c r="Z21" i="243"/>
  <c r="Z21" i="242"/>
  <c r="Z21" i="241"/>
  <c r="Z21" i="239"/>
  <c r="Z21" i="238"/>
  <c r="Z21" i="237"/>
  <c r="Z21" i="236"/>
  <c r="Z21" i="235"/>
  <c r="Z21" i="234"/>
  <c r="Z21" i="233"/>
  <c r="Z21" i="232"/>
  <c r="Z21" i="231"/>
  <c r="Z21" i="230"/>
  <c r="Z21" i="229"/>
  <c r="Z21" i="228"/>
  <c r="Z21" i="226"/>
  <c r="Z21" i="225"/>
  <c r="Z21" i="224"/>
  <c r="Z21" i="223"/>
  <c r="Z21" i="221"/>
  <c r="Z21" i="220"/>
  <c r="Z21" i="219"/>
  <c r="Z21" i="218"/>
  <c r="Z21" i="216"/>
  <c r="Z21" i="215"/>
  <c r="Z21" i="214"/>
  <c r="Z21" i="213"/>
  <c r="Z21" i="210"/>
  <c r="Z21" i="209"/>
  <c r="Z21" i="208"/>
  <c r="Z21" i="207"/>
  <c r="Z21" i="206"/>
  <c r="Z21" i="204"/>
  <c r="Z21" i="203"/>
  <c r="Z21" i="202"/>
  <c r="Z21" i="201"/>
  <c r="Z21" i="199"/>
  <c r="Z21" i="198"/>
  <c r="Z21" i="197"/>
  <c r="Z21" i="196"/>
  <c r="Z21" i="195"/>
  <c r="Z21" i="193"/>
  <c r="Z21" i="192"/>
  <c r="Z21" i="191"/>
  <c r="Z21" i="190"/>
  <c r="Z21" i="189"/>
  <c r="Z21" i="188"/>
  <c r="Z21" i="187"/>
  <c r="Z21" i="186"/>
  <c r="Z21" i="184"/>
  <c r="Z21" i="183"/>
  <c r="Z21" i="182"/>
  <c r="Z21" i="181"/>
  <c r="Z21" i="180"/>
  <c r="Z21" i="179"/>
  <c r="Z21" i="177"/>
  <c r="Z21" i="176"/>
  <c r="Z21" i="175"/>
  <c r="Z21" i="173"/>
  <c r="Z21" i="172"/>
  <c r="Z21" i="171"/>
  <c r="Z21" i="170"/>
  <c r="Z21" i="168"/>
  <c r="Z21" i="167"/>
  <c r="Z21" i="166"/>
  <c r="Z21" i="165"/>
  <c r="Z21" i="164"/>
  <c r="Z21" i="163"/>
  <c r="Z21" i="162"/>
  <c r="Z21" i="161"/>
  <c r="Z21" i="160"/>
  <c r="Z21" i="159"/>
  <c r="Z21" i="158"/>
  <c r="Z21" i="157"/>
  <c r="Z21" i="156"/>
  <c r="Z21" i="155"/>
  <c r="F37" i="253"/>
  <c r="F41" i="253" s="1"/>
  <c r="F43" i="253" s="1"/>
  <c r="F45" i="253" s="1"/>
  <c r="F47" i="253" s="1"/>
  <c r="X37" i="253"/>
  <c r="F37" i="252"/>
  <c r="F41" i="252" s="1"/>
  <c r="F43" i="252" s="1"/>
  <c r="F45" i="252" s="1"/>
  <c r="F47" i="252" s="1"/>
  <c r="X37" i="252"/>
  <c r="F37" i="251"/>
  <c r="F41" i="251" s="1"/>
  <c r="F43" i="251" s="1"/>
  <c r="F45" i="251" s="1"/>
  <c r="F47" i="251" s="1"/>
  <c r="X37" i="251"/>
  <c r="F37" i="250"/>
  <c r="F41" i="250" s="1"/>
  <c r="F43" i="250" s="1"/>
  <c r="F45" i="250" s="1"/>
  <c r="F47" i="250" s="1"/>
  <c r="X37" i="250"/>
  <c r="F37" i="249"/>
  <c r="F41" i="249" s="1"/>
  <c r="F43" i="249" s="1"/>
  <c r="F45" i="249" s="1"/>
  <c r="F47" i="249" s="1"/>
  <c r="X37" i="249"/>
  <c r="F37" i="248"/>
  <c r="F41" i="248" s="1"/>
  <c r="F43" i="248" s="1"/>
  <c r="F45" i="248" s="1"/>
  <c r="F47" i="248" s="1"/>
  <c r="X37" i="248"/>
  <c r="F37" i="247"/>
  <c r="F41" i="247" s="1"/>
  <c r="F43" i="247" s="1"/>
  <c r="F45" i="247" s="1"/>
  <c r="F47" i="247" s="1"/>
  <c r="X37" i="247"/>
  <c r="F37" i="246"/>
  <c r="F41" i="246" s="1"/>
  <c r="F43" i="246" s="1"/>
  <c r="F45" i="246" s="1"/>
  <c r="F47" i="246" s="1"/>
  <c r="X37" i="246"/>
  <c r="F37" i="245"/>
  <c r="F41" i="245" s="1"/>
  <c r="F43" i="245" s="1"/>
  <c r="F45" i="245" s="1"/>
  <c r="F47" i="245" s="1"/>
  <c r="X37" i="245"/>
  <c r="F37" i="244"/>
  <c r="F41" i="244" s="1"/>
  <c r="F43" i="244" s="1"/>
  <c r="F45" i="244" s="1"/>
  <c r="F47" i="244" s="1"/>
  <c r="X37" i="244"/>
  <c r="F37" i="243"/>
  <c r="F41" i="243" s="1"/>
  <c r="F43" i="243" s="1"/>
  <c r="F45" i="243" s="1"/>
  <c r="F47" i="243" s="1"/>
  <c r="X37" i="243"/>
  <c r="F37" i="242"/>
  <c r="F41" i="242" s="1"/>
  <c r="F43" i="242" s="1"/>
  <c r="F45" i="242" s="1"/>
  <c r="F47" i="242" s="1"/>
  <c r="X37" i="242"/>
  <c r="F37" i="241"/>
  <c r="F41" i="241" s="1"/>
  <c r="F43" i="241" s="1"/>
  <c r="F45" i="241" s="1"/>
  <c r="F47" i="241" s="1"/>
  <c r="X37" i="241"/>
  <c r="F37" i="240"/>
  <c r="F41" i="240" s="1"/>
  <c r="F43" i="240" s="1"/>
  <c r="F45" i="240" s="1"/>
  <c r="F47" i="240" s="1"/>
  <c r="X37" i="240"/>
  <c r="F37" i="239"/>
  <c r="F41" i="239" s="1"/>
  <c r="F43" i="239" s="1"/>
  <c r="F45" i="239" s="1"/>
  <c r="F47" i="239" s="1"/>
  <c r="X37" i="239"/>
  <c r="F37" i="238"/>
  <c r="F41" i="238" s="1"/>
  <c r="F43" i="238" s="1"/>
  <c r="F45" i="238" s="1"/>
  <c r="F47" i="238" s="1"/>
  <c r="X37" i="238"/>
  <c r="F37" i="237"/>
  <c r="F41" i="237" s="1"/>
  <c r="F43" i="237" s="1"/>
  <c r="F45" i="237" s="1"/>
  <c r="F47" i="237" s="1"/>
  <c r="X37" i="237"/>
  <c r="X41" i="237" s="1"/>
  <c r="X37" i="232"/>
  <c r="F37" i="232"/>
  <c r="F41" i="232" s="1"/>
  <c r="F43" i="232" s="1"/>
  <c r="F45" i="232" s="1"/>
  <c r="F47" i="232" s="1"/>
  <c r="X37" i="231"/>
  <c r="F37" i="231"/>
  <c r="F41" i="231" s="1"/>
  <c r="F43" i="231" s="1"/>
  <c r="F45" i="231" s="1"/>
  <c r="F47" i="231" s="1"/>
  <c r="X37" i="230"/>
  <c r="Z37" i="230" s="1"/>
  <c r="F37" i="230"/>
  <c r="F41" i="230" s="1"/>
  <c r="F43" i="230" s="1"/>
  <c r="F45" i="230" s="1"/>
  <c r="F47" i="230" s="1"/>
  <c r="X37" i="229"/>
  <c r="F37" i="229"/>
  <c r="F41" i="229" s="1"/>
  <c r="F43" i="229" s="1"/>
  <c r="F45" i="229" s="1"/>
  <c r="F47" i="229" s="1"/>
  <c r="X37" i="228"/>
  <c r="F37" i="228"/>
  <c r="F41" i="228" s="1"/>
  <c r="F43" i="228" s="1"/>
  <c r="F45" i="228" s="1"/>
  <c r="F47" i="228" s="1"/>
  <c r="X37" i="227"/>
  <c r="F37" i="227"/>
  <c r="F41" i="227" s="1"/>
  <c r="F43" i="227" s="1"/>
  <c r="F45" i="227" s="1"/>
  <c r="F47" i="227" s="1"/>
  <c r="X37" i="226"/>
  <c r="Z37" i="226" s="1"/>
  <c r="F37" i="226"/>
  <c r="F41" i="226" s="1"/>
  <c r="F43" i="226" s="1"/>
  <c r="F45" i="226" s="1"/>
  <c r="F47" i="226" s="1"/>
  <c r="X37" i="225"/>
  <c r="F37" i="225"/>
  <c r="F41" i="225" s="1"/>
  <c r="F43" i="225" s="1"/>
  <c r="F45" i="225" s="1"/>
  <c r="F47" i="225" s="1"/>
  <c r="X37" i="224"/>
  <c r="F37" i="224"/>
  <c r="F41" i="224" s="1"/>
  <c r="F43" i="224" s="1"/>
  <c r="F45" i="224" s="1"/>
  <c r="F47" i="224" s="1"/>
  <c r="X37" i="223"/>
  <c r="F37" i="223"/>
  <c r="F41" i="223" s="1"/>
  <c r="F43" i="223" s="1"/>
  <c r="F45" i="223" s="1"/>
  <c r="F47" i="223" s="1"/>
  <c r="X37" i="222"/>
  <c r="Z37" i="222" s="1"/>
  <c r="F37" i="222"/>
  <c r="F41" i="222" s="1"/>
  <c r="F43" i="222" s="1"/>
  <c r="F45" i="222" s="1"/>
  <c r="F47" i="222" s="1"/>
  <c r="X37" i="221"/>
  <c r="F37" i="221"/>
  <c r="F41" i="221" s="1"/>
  <c r="F43" i="221" s="1"/>
  <c r="F45" i="221" s="1"/>
  <c r="F47" i="221" s="1"/>
  <c r="X37" i="220"/>
  <c r="X37" i="219"/>
  <c r="X37" i="218"/>
  <c r="X37" i="217"/>
  <c r="X37" i="216"/>
  <c r="Z37" i="216" s="1"/>
  <c r="X37" i="215"/>
  <c r="X37" i="214"/>
  <c r="X37" i="213"/>
  <c r="X37" i="211"/>
  <c r="X37" i="210"/>
  <c r="X37" i="209"/>
  <c r="X37" i="208"/>
  <c r="X37" i="207"/>
  <c r="Z37" i="207" s="1"/>
  <c r="X37" i="206"/>
  <c r="X37" i="204"/>
  <c r="X37" i="203"/>
  <c r="X37" i="202"/>
  <c r="X37" i="201"/>
  <c r="X37" i="199"/>
  <c r="X37" i="198"/>
  <c r="X37" i="197"/>
  <c r="X41" i="197" s="1"/>
  <c r="X37" i="196"/>
  <c r="X37" i="195"/>
  <c r="X37" i="193"/>
  <c r="X37" i="192"/>
  <c r="X37" i="191"/>
  <c r="X37" i="190"/>
  <c r="X37" i="189"/>
  <c r="X37" i="188"/>
  <c r="Z37" i="188" s="1"/>
  <c r="X37" i="187"/>
  <c r="X37" i="186"/>
  <c r="X37" i="184"/>
  <c r="X37" i="183"/>
  <c r="X37" i="182"/>
  <c r="X37" i="181"/>
  <c r="X37" i="180"/>
  <c r="X37" i="179"/>
  <c r="Z37" i="179" s="1"/>
  <c r="X37" i="177"/>
  <c r="F37" i="176"/>
  <c r="F41" i="176" s="1"/>
  <c r="F43" i="176" s="1"/>
  <c r="F45" i="176" s="1"/>
  <c r="F47" i="176" s="1"/>
  <c r="X37" i="176"/>
  <c r="F37" i="175"/>
  <c r="F41" i="175" s="1"/>
  <c r="F43" i="175" s="1"/>
  <c r="F45" i="175" s="1"/>
  <c r="F47" i="175" s="1"/>
  <c r="X37" i="175"/>
  <c r="F37" i="174"/>
  <c r="F41" i="174" s="1"/>
  <c r="F43" i="174" s="1"/>
  <c r="F45" i="174" s="1"/>
  <c r="F47" i="174" s="1"/>
  <c r="X37" i="174"/>
  <c r="F37" i="173"/>
  <c r="F41" i="173" s="1"/>
  <c r="F43" i="173" s="1"/>
  <c r="F45" i="173" s="1"/>
  <c r="F47" i="173" s="1"/>
  <c r="X37" i="173"/>
  <c r="F37" i="172"/>
  <c r="F41" i="172" s="1"/>
  <c r="F43" i="172" s="1"/>
  <c r="F45" i="172" s="1"/>
  <c r="F47" i="172" s="1"/>
  <c r="X37" i="172"/>
  <c r="F37" i="171"/>
  <c r="F41" i="171" s="1"/>
  <c r="F43" i="171" s="1"/>
  <c r="F45" i="171" s="1"/>
  <c r="F47" i="171" s="1"/>
  <c r="X37" i="171"/>
  <c r="F37" i="170"/>
  <c r="F41" i="170" s="1"/>
  <c r="F43" i="170" s="1"/>
  <c r="F45" i="170" s="1"/>
  <c r="F47" i="170" s="1"/>
  <c r="X37" i="170"/>
  <c r="F37" i="169"/>
  <c r="F41" i="169" s="1"/>
  <c r="F43" i="169" s="1"/>
  <c r="F45" i="169" s="1"/>
  <c r="F47" i="169" s="1"/>
  <c r="X37" i="169"/>
  <c r="F37" i="168"/>
  <c r="F41" i="168" s="1"/>
  <c r="F43" i="168" s="1"/>
  <c r="F45" i="168" s="1"/>
  <c r="F47" i="168" s="1"/>
  <c r="X37" i="168"/>
  <c r="F37" i="167"/>
  <c r="F41" i="167" s="1"/>
  <c r="F43" i="167" s="1"/>
  <c r="F45" i="167" s="1"/>
  <c r="F47" i="167" s="1"/>
  <c r="X37" i="167"/>
  <c r="F37" i="166"/>
  <c r="F41" i="166" s="1"/>
  <c r="F43" i="166" s="1"/>
  <c r="F45" i="166" s="1"/>
  <c r="F47" i="166" s="1"/>
  <c r="X37" i="166"/>
  <c r="F37" i="165"/>
  <c r="F41" i="165" s="1"/>
  <c r="F43" i="165" s="1"/>
  <c r="F45" i="165" s="1"/>
  <c r="F47" i="165" s="1"/>
  <c r="X37" i="165"/>
  <c r="F37" i="164"/>
  <c r="F41" i="164" s="1"/>
  <c r="F43" i="164" s="1"/>
  <c r="F45" i="164" s="1"/>
  <c r="F47" i="164" s="1"/>
  <c r="X37" i="164"/>
  <c r="F37" i="163"/>
  <c r="F41" i="163" s="1"/>
  <c r="F43" i="163" s="1"/>
  <c r="F45" i="163" s="1"/>
  <c r="F47" i="163" s="1"/>
  <c r="X37" i="163"/>
  <c r="F37" i="162"/>
  <c r="F41" i="162" s="1"/>
  <c r="F43" i="162" s="1"/>
  <c r="F45" i="162" s="1"/>
  <c r="F47" i="162" s="1"/>
  <c r="X37" i="162"/>
  <c r="F37" i="161"/>
  <c r="F41" i="161" s="1"/>
  <c r="F43" i="161" s="1"/>
  <c r="F45" i="161" s="1"/>
  <c r="F47" i="161" s="1"/>
  <c r="X37" i="161"/>
  <c r="F37" i="160"/>
  <c r="F41" i="160" s="1"/>
  <c r="F43" i="160" s="1"/>
  <c r="F45" i="160" s="1"/>
  <c r="F47" i="160" s="1"/>
  <c r="X37" i="160"/>
  <c r="F37" i="159"/>
  <c r="F41" i="159" s="1"/>
  <c r="F43" i="159" s="1"/>
  <c r="F45" i="159" s="1"/>
  <c r="F47" i="159" s="1"/>
  <c r="X37" i="159"/>
  <c r="F37" i="158"/>
  <c r="F41" i="158" s="1"/>
  <c r="F43" i="158" s="1"/>
  <c r="F45" i="158" s="1"/>
  <c r="F47" i="158" s="1"/>
  <c r="X37" i="158"/>
  <c r="F37" i="157"/>
  <c r="F41" i="157" s="1"/>
  <c r="F43" i="157" s="1"/>
  <c r="F45" i="157" s="1"/>
  <c r="F47" i="157" s="1"/>
  <c r="X37" i="157"/>
  <c r="X41" i="157" s="1"/>
  <c r="X37" i="148"/>
  <c r="F37" i="148"/>
  <c r="F41" i="148" s="1"/>
  <c r="F43" i="148" s="1"/>
  <c r="F45" i="148" s="1"/>
  <c r="F47" i="148" s="1"/>
  <c r="X37" i="147"/>
  <c r="F37" i="147"/>
  <c r="F41" i="147" s="1"/>
  <c r="F43" i="147" s="1"/>
  <c r="F45" i="147" s="1"/>
  <c r="F47" i="147" s="1"/>
  <c r="X37" i="146"/>
  <c r="F37" i="146"/>
  <c r="F41" i="146" s="1"/>
  <c r="F43" i="146" s="1"/>
  <c r="F45" i="146" s="1"/>
  <c r="F47" i="146" s="1"/>
  <c r="X37" i="145"/>
  <c r="Z37" i="145" s="1"/>
  <c r="F37" i="145"/>
  <c r="F41" i="145" s="1"/>
  <c r="F43" i="145" s="1"/>
  <c r="F45" i="145" s="1"/>
  <c r="F47" i="145" s="1"/>
  <c r="X37" i="144"/>
  <c r="F37" i="144"/>
  <c r="F41" i="144" s="1"/>
  <c r="F43" i="144" s="1"/>
  <c r="F45" i="144" s="1"/>
  <c r="F47" i="144" s="1"/>
  <c r="X37" i="143"/>
  <c r="F37" i="143"/>
  <c r="F41" i="143" s="1"/>
  <c r="F43" i="143" s="1"/>
  <c r="F45" i="143" s="1"/>
  <c r="F47" i="143" s="1"/>
  <c r="X37" i="142"/>
  <c r="F37" i="142"/>
  <c r="F41" i="142" s="1"/>
  <c r="F43" i="142" s="1"/>
  <c r="F45" i="142" s="1"/>
  <c r="F47" i="142" s="1"/>
  <c r="X37" i="141"/>
  <c r="Z37" i="141" s="1"/>
  <c r="F37" i="141"/>
  <c r="F41" i="141" s="1"/>
  <c r="F43" i="141" s="1"/>
  <c r="F45" i="141" s="1"/>
  <c r="F47" i="141" s="1"/>
  <c r="X37" i="140"/>
  <c r="F37" i="140"/>
  <c r="F41" i="140" s="1"/>
  <c r="F43" i="140" s="1"/>
  <c r="F45" i="140" s="1"/>
  <c r="F47" i="140" s="1"/>
  <c r="X37" i="139"/>
  <c r="F37" i="139"/>
  <c r="F41" i="139" s="1"/>
  <c r="F43" i="139" s="1"/>
  <c r="F45" i="139" s="1"/>
  <c r="F47" i="139" s="1"/>
  <c r="X37" i="138"/>
  <c r="F37" i="138"/>
  <c r="F41" i="138" s="1"/>
  <c r="F43" i="138" s="1"/>
  <c r="F45" i="138" s="1"/>
  <c r="F47" i="138" s="1"/>
  <c r="X37" i="137"/>
  <c r="X41" i="137" s="1"/>
  <c r="F37" i="137"/>
  <c r="F41" i="137" s="1"/>
  <c r="F43" i="137" s="1"/>
  <c r="F45" i="137" s="1"/>
  <c r="F47" i="137" s="1"/>
  <c r="X37" i="136"/>
  <c r="X37" i="134"/>
  <c r="T37" i="174"/>
  <c r="T41" i="174" s="1"/>
  <c r="T43" i="174" s="1"/>
  <c r="T45" i="174" s="1"/>
  <c r="T47" i="174" s="1"/>
  <c r="D37" i="173"/>
  <c r="D41" i="173" s="1"/>
  <c r="D43" i="173" s="1"/>
  <c r="D45" i="173" s="1"/>
  <c r="D47" i="173" s="1"/>
  <c r="L37" i="173"/>
  <c r="L41" i="173" s="1"/>
  <c r="L43" i="173" s="1"/>
  <c r="L45" i="173" s="1"/>
  <c r="L47" i="173" s="1"/>
  <c r="T37" i="173"/>
  <c r="T41" i="173" s="1"/>
  <c r="T43" i="173" s="1"/>
  <c r="T45" i="173" s="1"/>
  <c r="T47" i="173" s="1"/>
  <c r="D37" i="172"/>
  <c r="D41" i="172" s="1"/>
  <c r="D43" i="172" s="1"/>
  <c r="D45" i="172" s="1"/>
  <c r="D47" i="172" s="1"/>
  <c r="L37" i="172"/>
  <c r="L41" i="172" s="1"/>
  <c r="L43" i="172" s="1"/>
  <c r="L45" i="172" s="1"/>
  <c r="L47" i="172" s="1"/>
  <c r="T37" i="172"/>
  <c r="T41" i="172" s="1"/>
  <c r="T43" i="172" s="1"/>
  <c r="T45" i="172" s="1"/>
  <c r="T47" i="172" s="1"/>
  <c r="D37" i="171"/>
  <c r="D41" i="171" s="1"/>
  <c r="D43" i="171" s="1"/>
  <c r="D45" i="171" s="1"/>
  <c r="D47" i="171" s="1"/>
  <c r="L37" i="171"/>
  <c r="L41" i="171" s="1"/>
  <c r="L43" i="171" s="1"/>
  <c r="L45" i="171" s="1"/>
  <c r="L47" i="171" s="1"/>
  <c r="T37" i="171"/>
  <c r="T41" i="171" s="1"/>
  <c r="T43" i="171" s="1"/>
  <c r="T45" i="171" s="1"/>
  <c r="T47" i="171" s="1"/>
  <c r="D37" i="170"/>
  <c r="D41" i="170" s="1"/>
  <c r="D43" i="170" s="1"/>
  <c r="D45" i="170" s="1"/>
  <c r="D47" i="170" s="1"/>
  <c r="L37" i="170"/>
  <c r="L41" i="170" s="1"/>
  <c r="L43" i="170" s="1"/>
  <c r="L45" i="170" s="1"/>
  <c r="L47" i="170" s="1"/>
  <c r="T37" i="170"/>
  <c r="T41" i="170" s="1"/>
  <c r="T43" i="170" s="1"/>
  <c r="T45" i="170" s="1"/>
  <c r="T47" i="170" s="1"/>
  <c r="D37" i="169"/>
  <c r="D41" i="169" s="1"/>
  <c r="D43" i="169" s="1"/>
  <c r="D45" i="169" s="1"/>
  <c r="D47" i="169" s="1"/>
  <c r="L37" i="169"/>
  <c r="L41" i="169" s="1"/>
  <c r="L43" i="169" s="1"/>
  <c r="L45" i="169" s="1"/>
  <c r="L47" i="169" s="1"/>
  <c r="T37" i="169"/>
  <c r="T41" i="169" s="1"/>
  <c r="T43" i="169" s="1"/>
  <c r="T45" i="169" s="1"/>
  <c r="T47" i="169" s="1"/>
  <c r="D37" i="168"/>
  <c r="D41" i="168" s="1"/>
  <c r="D43" i="168" s="1"/>
  <c r="D45" i="168" s="1"/>
  <c r="D47" i="168" s="1"/>
  <c r="L37" i="168"/>
  <c r="L41" i="168" s="1"/>
  <c r="L43" i="168" s="1"/>
  <c r="L45" i="168" s="1"/>
  <c r="L47" i="168" s="1"/>
  <c r="T37" i="168"/>
  <c r="T41" i="168" s="1"/>
  <c r="T43" i="168" s="1"/>
  <c r="T45" i="168" s="1"/>
  <c r="T47" i="168" s="1"/>
  <c r="D37" i="167"/>
  <c r="D41" i="167" s="1"/>
  <c r="D43" i="167" s="1"/>
  <c r="D45" i="167" s="1"/>
  <c r="D47" i="167" s="1"/>
  <c r="L37" i="167"/>
  <c r="L41" i="167" s="1"/>
  <c r="L43" i="167" s="1"/>
  <c r="L45" i="167" s="1"/>
  <c r="L47" i="167" s="1"/>
  <c r="T37" i="167"/>
  <c r="T41" i="167" s="1"/>
  <c r="T43" i="167" s="1"/>
  <c r="T45" i="167" s="1"/>
  <c r="T47" i="167" s="1"/>
  <c r="D37" i="166"/>
  <c r="D41" i="166" s="1"/>
  <c r="D43" i="166" s="1"/>
  <c r="D45" i="166" s="1"/>
  <c r="D47" i="166" s="1"/>
  <c r="L37" i="166"/>
  <c r="L41" i="166" s="1"/>
  <c r="L43" i="166" s="1"/>
  <c r="L45" i="166" s="1"/>
  <c r="L47" i="166" s="1"/>
  <c r="T37" i="166"/>
  <c r="T41" i="166" s="1"/>
  <c r="T43" i="166" s="1"/>
  <c r="T45" i="166" s="1"/>
  <c r="T47" i="166" s="1"/>
  <c r="D37" i="165"/>
  <c r="D41" i="165" s="1"/>
  <c r="D43" i="165" s="1"/>
  <c r="D45" i="165" s="1"/>
  <c r="D47" i="165" s="1"/>
  <c r="L37" i="165"/>
  <c r="L41" i="165" s="1"/>
  <c r="L43" i="165" s="1"/>
  <c r="L45" i="165" s="1"/>
  <c r="L47" i="165" s="1"/>
  <c r="T37" i="165"/>
  <c r="T41" i="165" s="1"/>
  <c r="T43" i="165" s="1"/>
  <c r="T45" i="165" s="1"/>
  <c r="T47" i="165" s="1"/>
  <c r="D37" i="164"/>
  <c r="D41" i="164" s="1"/>
  <c r="D43" i="164" s="1"/>
  <c r="D45" i="164" s="1"/>
  <c r="D47" i="164" s="1"/>
  <c r="L37" i="164"/>
  <c r="L41" i="164" s="1"/>
  <c r="L43" i="164" s="1"/>
  <c r="L45" i="164" s="1"/>
  <c r="L47" i="164" s="1"/>
  <c r="T37" i="164"/>
  <c r="T41" i="164" s="1"/>
  <c r="T43" i="164" s="1"/>
  <c r="T45" i="164" s="1"/>
  <c r="T47" i="164" s="1"/>
  <c r="D37" i="163"/>
  <c r="D41" i="163" s="1"/>
  <c r="D43" i="163" s="1"/>
  <c r="D45" i="163" s="1"/>
  <c r="D47" i="163" s="1"/>
  <c r="L37" i="163"/>
  <c r="L41" i="163" s="1"/>
  <c r="L43" i="163" s="1"/>
  <c r="L45" i="163" s="1"/>
  <c r="L47" i="163" s="1"/>
  <c r="T37" i="163"/>
  <c r="T41" i="163" s="1"/>
  <c r="T43" i="163" s="1"/>
  <c r="T45" i="163" s="1"/>
  <c r="T47" i="163" s="1"/>
  <c r="D37" i="162"/>
  <c r="D41" i="162" s="1"/>
  <c r="D43" i="162" s="1"/>
  <c r="D45" i="162" s="1"/>
  <c r="D47" i="162" s="1"/>
  <c r="L37" i="162"/>
  <c r="L41" i="162" s="1"/>
  <c r="L43" i="162" s="1"/>
  <c r="L45" i="162" s="1"/>
  <c r="L47" i="162" s="1"/>
  <c r="T37" i="162"/>
  <c r="T41" i="162" s="1"/>
  <c r="T43" i="162" s="1"/>
  <c r="T45" i="162" s="1"/>
  <c r="T47" i="162" s="1"/>
  <c r="D37" i="161"/>
  <c r="D41" i="161" s="1"/>
  <c r="D43" i="161" s="1"/>
  <c r="D45" i="161" s="1"/>
  <c r="D47" i="161" s="1"/>
  <c r="L37" i="161"/>
  <c r="L41" i="161" s="1"/>
  <c r="L43" i="161" s="1"/>
  <c r="L45" i="161" s="1"/>
  <c r="L47" i="161" s="1"/>
  <c r="T37" i="161"/>
  <c r="T41" i="161" s="1"/>
  <c r="T43" i="161" s="1"/>
  <c r="T45" i="161" s="1"/>
  <c r="T47" i="161" s="1"/>
  <c r="D37" i="160"/>
  <c r="D41" i="160" s="1"/>
  <c r="D43" i="160" s="1"/>
  <c r="D45" i="160" s="1"/>
  <c r="D47" i="160" s="1"/>
  <c r="L37" i="160"/>
  <c r="L41" i="160" s="1"/>
  <c r="L43" i="160" s="1"/>
  <c r="L45" i="160" s="1"/>
  <c r="L47" i="160" s="1"/>
  <c r="T37" i="160"/>
  <c r="T41" i="160" s="1"/>
  <c r="T43" i="160" s="1"/>
  <c r="T45" i="160" s="1"/>
  <c r="T47" i="160" s="1"/>
  <c r="D37" i="159"/>
  <c r="D41" i="159" s="1"/>
  <c r="D43" i="159" s="1"/>
  <c r="D45" i="159" s="1"/>
  <c r="D47" i="159" s="1"/>
  <c r="L37" i="159"/>
  <c r="L41" i="159" s="1"/>
  <c r="L43" i="159" s="1"/>
  <c r="L45" i="159" s="1"/>
  <c r="L47" i="159" s="1"/>
  <c r="T37" i="159"/>
  <c r="T41" i="159" s="1"/>
  <c r="T43" i="159" s="1"/>
  <c r="T45" i="159" s="1"/>
  <c r="T47" i="159" s="1"/>
  <c r="D37" i="158"/>
  <c r="D41" i="158" s="1"/>
  <c r="D43" i="158" s="1"/>
  <c r="D45" i="158" s="1"/>
  <c r="D47" i="158" s="1"/>
  <c r="L37" i="158"/>
  <c r="L41" i="158" s="1"/>
  <c r="L43" i="158" s="1"/>
  <c r="L45" i="158" s="1"/>
  <c r="L47" i="158" s="1"/>
  <c r="T37" i="158"/>
  <c r="T41" i="158" s="1"/>
  <c r="T43" i="158" s="1"/>
  <c r="T45" i="158" s="1"/>
  <c r="T47" i="158" s="1"/>
  <c r="D37" i="157"/>
  <c r="D41" i="157" s="1"/>
  <c r="D43" i="157" s="1"/>
  <c r="D45" i="157" s="1"/>
  <c r="D47" i="157" s="1"/>
  <c r="L37" i="157"/>
  <c r="L41" i="157" s="1"/>
  <c r="L43" i="157" s="1"/>
  <c r="L45" i="157" s="1"/>
  <c r="L47" i="157" s="1"/>
  <c r="T37" i="157"/>
  <c r="T41" i="157" s="1"/>
  <c r="T43" i="157" s="1"/>
  <c r="T45" i="157" s="1"/>
  <c r="T47" i="157" s="1"/>
  <c r="D37" i="156"/>
  <c r="D41" i="156" s="1"/>
  <c r="D43" i="156" s="1"/>
  <c r="D45" i="156" s="1"/>
  <c r="D47" i="156" s="1"/>
  <c r="L37" i="156"/>
  <c r="L41" i="156" s="1"/>
  <c r="L43" i="156" s="1"/>
  <c r="L45" i="156" s="1"/>
  <c r="L47" i="156" s="1"/>
  <c r="T37" i="156"/>
  <c r="T41" i="156" s="1"/>
  <c r="T43" i="156" s="1"/>
  <c r="T45" i="156" s="1"/>
  <c r="T47" i="156" s="1"/>
  <c r="D37" i="155"/>
  <c r="D41" i="155" s="1"/>
  <c r="D43" i="155" s="1"/>
  <c r="D45" i="155" s="1"/>
  <c r="D47" i="155" s="1"/>
  <c r="L37" i="155"/>
  <c r="L41" i="155" s="1"/>
  <c r="L43" i="155" s="1"/>
  <c r="L45" i="155" s="1"/>
  <c r="L47" i="155" s="1"/>
  <c r="T37" i="155"/>
  <c r="T41" i="155" s="1"/>
  <c r="T43" i="155" s="1"/>
  <c r="T45" i="155" s="1"/>
  <c r="T47" i="155" s="1"/>
  <c r="D37" i="154"/>
  <c r="D41" i="154" s="1"/>
  <c r="D43" i="154" s="1"/>
  <c r="D45" i="154" s="1"/>
  <c r="D47" i="154" s="1"/>
  <c r="L37" i="154"/>
  <c r="L41" i="154" s="1"/>
  <c r="L43" i="154" s="1"/>
  <c r="L45" i="154" s="1"/>
  <c r="L47" i="154" s="1"/>
  <c r="T37" i="154"/>
  <c r="T41" i="154" s="1"/>
  <c r="T43" i="154" s="1"/>
  <c r="T45" i="154" s="1"/>
  <c r="T47" i="154" s="1"/>
  <c r="D37" i="153"/>
  <c r="D41" i="153" s="1"/>
  <c r="D43" i="153" s="1"/>
  <c r="D45" i="153" s="1"/>
  <c r="D47" i="153" s="1"/>
  <c r="L37" i="153"/>
  <c r="L41" i="153" s="1"/>
  <c r="L43" i="153" s="1"/>
  <c r="L45" i="153" s="1"/>
  <c r="L47" i="153" s="1"/>
  <c r="T37" i="153"/>
  <c r="T41" i="153" s="1"/>
  <c r="T43" i="153" s="1"/>
  <c r="T45" i="153" s="1"/>
  <c r="T47" i="153" s="1"/>
  <c r="D37" i="152"/>
  <c r="D41" i="152" s="1"/>
  <c r="D43" i="152" s="1"/>
  <c r="D45" i="152" s="1"/>
  <c r="D47" i="152" s="1"/>
  <c r="L37" i="152"/>
  <c r="L41" i="152" s="1"/>
  <c r="L43" i="152" s="1"/>
  <c r="L45" i="152" s="1"/>
  <c r="L47" i="152" s="1"/>
  <c r="T37" i="152"/>
  <c r="T41" i="152" s="1"/>
  <c r="T43" i="152" s="1"/>
  <c r="T45" i="152" s="1"/>
  <c r="T47" i="152" s="1"/>
  <c r="D37" i="151"/>
  <c r="D41" i="151" s="1"/>
  <c r="D43" i="151" s="1"/>
  <c r="D45" i="151" s="1"/>
  <c r="D47" i="151" s="1"/>
  <c r="L37" i="151"/>
  <c r="L41" i="151" s="1"/>
  <c r="L43" i="151" s="1"/>
  <c r="L45" i="151" s="1"/>
  <c r="L47" i="151" s="1"/>
  <c r="T37" i="151"/>
  <c r="T41" i="151" s="1"/>
  <c r="T43" i="151" s="1"/>
  <c r="T45" i="151" s="1"/>
  <c r="T47" i="151" s="1"/>
  <c r="D37" i="150"/>
  <c r="D41" i="150" s="1"/>
  <c r="D43" i="150" s="1"/>
  <c r="D45" i="150" s="1"/>
  <c r="D47" i="150" s="1"/>
  <c r="L37" i="150"/>
  <c r="L41" i="150" s="1"/>
  <c r="L43" i="150" s="1"/>
  <c r="L45" i="150" s="1"/>
  <c r="L47" i="150" s="1"/>
  <c r="T37" i="150"/>
  <c r="T41" i="150" s="1"/>
  <c r="T43" i="150" s="1"/>
  <c r="T45" i="150" s="1"/>
  <c r="T47" i="150" s="1"/>
  <c r="D37" i="149"/>
  <c r="D41" i="149" s="1"/>
  <c r="D43" i="149" s="1"/>
  <c r="D45" i="149" s="1"/>
  <c r="D47" i="149" s="1"/>
  <c r="L37" i="149"/>
  <c r="L41" i="149" s="1"/>
  <c r="L43" i="149" s="1"/>
  <c r="L45" i="149" s="1"/>
  <c r="L47" i="149" s="1"/>
  <c r="T37" i="149"/>
  <c r="T41" i="149" s="1"/>
  <c r="T43" i="149" s="1"/>
  <c r="T45" i="149" s="1"/>
  <c r="T47" i="149" s="1"/>
  <c r="D37" i="148"/>
  <c r="D41" i="148" s="1"/>
  <c r="D43" i="148" s="1"/>
  <c r="D45" i="148" s="1"/>
  <c r="D47" i="148" s="1"/>
  <c r="L37" i="148"/>
  <c r="L41" i="148" s="1"/>
  <c r="L43" i="148" s="1"/>
  <c r="L45" i="148" s="1"/>
  <c r="L47" i="148" s="1"/>
  <c r="T37" i="148"/>
  <c r="T41" i="148" s="1"/>
  <c r="T43" i="148" s="1"/>
  <c r="T45" i="148" s="1"/>
  <c r="T47" i="148" s="1"/>
  <c r="D37" i="147"/>
  <c r="D41" i="147" s="1"/>
  <c r="D43" i="147" s="1"/>
  <c r="D45" i="147" s="1"/>
  <c r="D47" i="147" s="1"/>
  <c r="L37" i="147"/>
  <c r="L41" i="147" s="1"/>
  <c r="L43" i="147" s="1"/>
  <c r="L45" i="147" s="1"/>
  <c r="L47" i="147" s="1"/>
  <c r="T37" i="147"/>
  <c r="T41" i="147" s="1"/>
  <c r="T43" i="147" s="1"/>
  <c r="T45" i="147" s="1"/>
  <c r="T47" i="147" s="1"/>
  <c r="D37" i="146"/>
  <c r="D41" i="146" s="1"/>
  <c r="D43" i="146" s="1"/>
  <c r="D45" i="146" s="1"/>
  <c r="D47" i="146" s="1"/>
  <c r="L37" i="146"/>
  <c r="L41" i="146" s="1"/>
  <c r="L43" i="146" s="1"/>
  <c r="L45" i="146" s="1"/>
  <c r="L47" i="146" s="1"/>
  <c r="T37" i="146"/>
  <c r="T41" i="146" s="1"/>
  <c r="T43" i="146" s="1"/>
  <c r="T45" i="146" s="1"/>
  <c r="T47" i="146" s="1"/>
  <c r="D37" i="145"/>
  <c r="D41" i="145" s="1"/>
  <c r="D43" i="145" s="1"/>
  <c r="D45" i="145" s="1"/>
  <c r="D47" i="145" s="1"/>
  <c r="L37" i="145"/>
  <c r="L41" i="145" s="1"/>
  <c r="L43" i="145" s="1"/>
  <c r="L45" i="145" s="1"/>
  <c r="L47" i="145" s="1"/>
  <c r="T37" i="145"/>
  <c r="T41" i="145" s="1"/>
  <c r="T43" i="145" s="1"/>
  <c r="T45" i="145" s="1"/>
  <c r="T47" i="145" s="1"/>
  <c r="D37" i="144"/>
  <c r="D41" i="144" s="1"/>
  <c r="D43" i="144" s="1"/>
  <c r="D45" i="144" s="1"/>
  <c r="D47" i="144" s="1"/>
  <c r="L37" i="144"/>
  <c r="L41" i="144" s="1"/>
  <c r="L43" i="144" s="1"/>
  <c r="L45" i="144" s="1"/>
  <c r="L47" i="144" s="1"/>
  <c r="T37" i="144"/>
  <c r="T41" i="144" s="1"/>
  <c r="T43" i="144" s="1"/>
  <c r="T45" i="144" s="1"/>
  <c r="T47" i="144" s="1"/>
  <c r="D37" i="143"/>
  <c r="D41" i="143" s="1"/>
  <c r="D43" i="143" s="1"/>
  <c r="D45" i="143" s="1"/>
  <c r="D47" i="143" s="1"/>
  <c r="L37" i="143"/>
  <c r="L41" i="143" s="1"/>
  <c r="L43" i="143" s="1"/>
  <c r="L45" i="143" s="1"/>
  <c r="L47" i="143" s="1"/>
  <c r="T37" i="143"/>
  <c r="T41" i="143" s="1"/>
  <c r="T43" i="143" s="1"/>
  <c r="T45" i="143" s="1"/>
  <c r="T47" i="143" s="1"/>
  <c r="D37" i="142"/>
  <c r="D41" i="142" s="1"/>
  <c r="D43" i="142" s="1"/>
  <c r="D45" i="142" s="1"/>
  <c r="D47" i="142" s="1"/>
  <c r="L37" i="142"/>
  <c r="L41" i="142" s="1"/>
  <c r="L43" i="142" s="1"/>
  <c r="L45" i="142" s="1"/>
  <c r="L47" i="142" s="1"/>
  <c r="T37" i="142"/>
  <c r="T41" i="142" s="1"/>
  <c r="T43" i="142" s="1"/>
  <c r="T45" i="142" s="1"/>
  <c r="T47" i="142" s="1"/>
  <c r="D37" i="141"/>
  <c r="D41" i="141" s="1"/>
  <c r="D43" i="141" s="1"/>
  <c r="D45" i="141" s="1"/>
  <c r="D47" i="141" s="1"/>
  <c r="L37" i="141"/>
  <c r="L41" i="141" s="1"/>
  <c r="L43" i="141" s="1"/>
  <c r="L45" i="141" s="1"/>
  <c r="L47" i="141" s="1"/>
  <c r="T37" i="141"/>
  <c r="T41" i="141" s="1"/>
  <c r="T43" i="141" s="1"/>
  <c r="T45" i="141" s="1"/>
  <c r="T47" i="141" s="1"/>
  <c r="D37" i="140"/>
  <c r="D41" i="140" s="1"/>
  <c r="D43" i="140" s="1"/>
  <c r="D45" i="140" s="1"/>
  <c r="D47" i="140" s="1"/>
  <c r="L37" i="140"/>
  <c r="L41" i="140" s="1"/>
  <c r="L43" i="140" s="1"/>
  <c r="L45" i="140" s="1"/>
  <c r="L47" i="140" s="1"/>
  <c r="T37" i="140"/>
  <c r="T41" i="140" s="1"/>
  <c r="T43" i="140" s="1"/>
  <c r="T45" i="140" s="1"/>
  <c r="T47" i="140" s="1"/>
  <c r="D37" i="139"/>
  <c r="D41" i="139" s="1"/>
  <c r="D43" i="139" s="1"/>
  <c r="D45" i="139" s="1"/>
  <c r="D47" i="139" s="1"/>
  <c r="L37" i="139"/>
  <c r="L41" i="139" s="1"/>
  <c r="L43" i="139" s="1"/>
  <c r="L45" i="139" s="1"/>
  <c r="L47" i="139" s="1"/>
  <c r="T37" i="139"/>
  <c r="T41" i="139" s="1"/>
  <c r="T43" i="139" s="1"/>
  <c r="T45" i="139" s="1"/>
  <c r="T47" i="139" s="1"/>
  <c r="D37" i="138"/>
  <c r="D41" i="138" s="1"/>
  <c r="D43" i="138" s="1"/>
  <c r="D45" i="138" s="1"/>
  <c r="D47" i="138" s="1"/>
  <c r="L37" i="138"/>
  <c r="L41" i="138" s="1"/>
  <c r="L43" i="138" s="1"/>
  <c r="L45" i="138" s="1"/>
  <c r="L47" i="138" s="1"/>
  <c r="T37" i="138"/>
  <c r="T41" i="138" s="1"/>
  <c r="T43" i="138" s="1"/>
  <c r="T45" i="138" s="1"/>
  <c r="T47" i="138" s="1"/>
  <c r="D37" i="137"/>
  <c r="D41" i="137" s="1"/>
  <c r="D43" i="137" s="1"/>
  <c r="D45" i="137" s="1"/>
  <c r="D47" i="137" s="1"/>
  <c r="L37" i="137"/>
  <c r="L41" i="137" s="1"/>
  <c r="L43" i="137" s="1"/>
  <c r="L45" i="137" s="1"/>
  <c r="L47" i="137" s="1"/>
  <c r="T37" i="137"/>
  <c r="T41" i="137" s="1"/>
  <c r="T43" i="137" s="1"/>
  <c r="T45" i="137" s="1"/>
  <c r="T47" i="137" s="1"/>
  <c r="D37" i="136"/>
  <c r="D41" i="136" s="1"/>
  <c r="D43" i="136" s="1"/>
  <c r="D45" i="136" s="1"/>
  <c r="D47" i="136" s="1"/>
  <c r="L37" i="136"/>
  <c r="L41" i="136" s="1"/>
  <c r="L43" i="136" s="1"/>
  <c r="L45" i="136" s="1"/>
  <c r="L47" i="136" s="1"/>
  <c r="T37" i="136"/>
  <c r="T41" i="136" s="1"/>
  <c r="T43" i="136" s="1"/>
  <c r="T45" i="136" s="1"/>
  <c r="T47" i="136" s="1"/>
  <c r="D37" i="135"/>
  <c r="D41" i="135" s="1"/>
  <c r="D43" i="135" s="1"/>
  <c r="D45" i="135" s="1"/>
  <c r="D47" i="135" s="1"/>
  <c r="L37" i="135"/>
  <c r="L41" i="135" s="1"/>
  <c r="L43" i="135" s="1"/>
  <c r="L45" i="135" s="1"/>
  <c r="L47" i="135" s="1"/>
  <c r="T37" i="135"/>
  <c r="T41" i="135" s="1"/>
  <c r="T43" i="135" s="1"/>
  <c r="T45" i="135" s="1"/>
  <c r="T47" i="135" s="1"/>
  <c r="D37" i="134"/>
  <c r="D41" i="134" s="1"/>
  <c r="D43" i="134" s="1"/>
  <c r="D45" i="134" s="1"/>
  <c r="D47" i="134" s="1"/>
  <c r="L37" i="134"/>
  <c r="L41" i="134" s="1"/>
  <c r="L43" i="134" s="1"/>
  <c r="L45" i="134" s="1"/>
  <c r="L47" i="134" s="1"/>
  <c r="T37" i="134"/>
  <c r="T41" i="134" s="1"/>
  <c r="T43" i="134" s="1"/>
  <c r="T45" i="134" s="1"/>
  <c r="T47" i="134" s="1"/>
  <c r="D37" i="133"/>
  <c r="D41" i="133" s="1"/>
  <c r="D43" i="133" s="1"/>
  <c r="D45" i="133" s="1"/>
  <c r="D47" i="133" s="1"/>
  <c r="L37" i="133"/>
  <c r="L41" i="133" s="1"/>
  <c r="L43" i="133" s="1"/>
  <c r="L45" i="133" s="1"/>
  <c r="L47" i="133" s="1"/>
  <c r="T37" i="133"/>
  <c r="T41" i="133" s="1"/>
  <c r="T43" i="133" s="1"/>
  <c r="T45" i="133" s="1"/>
  <c r="T47" i="133" s="1"/>
  <c r="D37" i="132"/>
  <c r="D41" i="132" s="1"/>
  <c r="D43" i="132" s="1"/>
  <c r="D45" i="132" s="1"/>
  <c r="D47" i="132" s="1"/>
  <c r="L37" i="132"/>
  <c r="L41" i="132" s="1"/>
  <c r="L43" i="132" s="1"/>
  <c r="L45" i="132" s="1"/>
  <c r="L47" i="132" s="1"/>
  <c r="T37" i="132"/>
  <c r="T41" i="132" s="1"/>
  <c r="T43" i="132" s="1"/>
  <c r="T45" i="132" s="1"/>
  <c r="T47" i="132" s="1"/>
  <c r="D37" i="131"/>
  <c r="D41" i="131" s="1"/>
  <c r="D43" i="131" s="1"/>
  <c r="D45" i="131" s="1"/>
  <c r="D47" i="131" s="1"/>
  <c r="L37" i="131"/>
  <c r="L41" i="131" s="1"/>
  <c r="L43" i="131" s="1"/>
  <c r="L45" i="131" s="1"/>
  <c r="L47" i="131" s="1"/>
  <c r="T37" i="131"/>
  <c r="T41" i="131" s="1"/>
  <c r="T43" i="131" s="1"/>
  <c r="T45" i="131" s="1"/>
  <c r="T47" i="131" s="1"/>
  <c r="D37" i="130"/>
  <c r="D41" i="130" s="1"/>
  <c r="D43" i="130" s="1"/>
  <c r="D45" i="130" s="1"/>
  <c r="D47" i="130" s="1"/>
  <c r="L37" i="130"/>
  <c r="L41" i="130" s="1"/>
  <c r="L43" i="130" s="1"/>
  <c r="L45" i="130" s="1"/>
  <c r="L47" i="130" s="1"/>
  <c r="T37" i="130"/>
  <c r="T41" i="130" s="1"/>
  <c r="T43" i="130" s="1"/>
  <c r="T45" i="130" s="1"/>
  <c r="T47" i="130" s="1"/>
  <c r="D37" i="129"/>
  <c r="D41" i="129" s="1"/>
  <c r="D43" i="129" s="1"/>
  <c r="D45" i="129" s="1"/>
  <c r="D47" i="129" s="1"/>
  <c r="L37" i="129"/>
  <c r="L41" i="129" s="1"/>
  <c r="L43" i="129" s="1"/>
  <c r="L45" i="129" s="1"/>
  <c r="L47" i="129" s="1"/>
  <c r="T37" i="129"/>
  <c r="T41" i="129" s="1"/>
  <c r="T43" i="129" s="1"/>
  <c r="T45" i="129" s="1"/>
  <c r="T47" i="129" s="1"/>
  <c r="D37" i="128"/>
  <c r="D41" i="128" s="1"/>
  <c r="D43" i="128" s="1"/>
  <c r="D45" i="128" s="1"/>
  <c r="D47" i="128" s="1"/>
  <c r="L37" i="128"/>
  <c r="L41" i="128" s="1"/>
  <c r="L43" i="128" s="1"/>
  <c r="L45" i="128" s="1"/>
  <c r="L47" i="128" s="1"/>
  <c r="T37" i="128"/>
  <c r="T41" i="128" s="1"/>
  <c r="T43" i="128" s="1"/>
  <c r="T45" i="128" s="1"/>
  <c r="T47" i="128" s="1"/>
  <c r="D37" i="127"/>
  <c r="D41" i="127" s="1"/>
  <c r="D43" i="127" s="1"/>
  <c r="D45" i="127" s="1"/>
  <c r="D47" i="127" s="1"/>
  <c r="L37" i="127"/>
  <c r="L41" i="127" s="1"/>
  <c r="L43" i="127" s="1"/>
  <c r="L45" i="127" s="1"/>
  <c r="L47" i="127" s="1"/>
  <c r="T37" i="127"/>
  <c r="T41" i="127" s="1"/>
  <c r="T43" i="127" s="1"/>
  <c r="T45" i="127" s="1"/>
  <c r="T47" i="127" s="1"/>
  <c r="D37" i="126"/>
  <c r="D41" i="126" s="1"/>
  <c r="D43" i="126" s="1"/>
  <c r="D45" i="126" s="1"/>
  <c r="D47" i="126" s="1"/>
  <c r="L37" i="126"/>
  <c r="L41" i="126" s="1"/>
  <c r="L43" i="126" s="1"/>
  <c r="L45" i="126" s="1"/>
  <c r="L47" i="126" s="1"/>
  <c r="T37" i="126"/>
  <c r="T41" i="126" s="1"/>
  <c r="T43" i="126" s="1"/>
  <c r="T45" i="126" s="1"/>
  <c r="T47" i="126" s="1"/>
  <c r="D37" i="125"/>
  <c r="D41" i="125" s="1"/>
  <c r="D43" i="125" s="1"/>
  <c r="D45" i="125" s="1"/>
  <c r="D47" i="125" s="1"/>
  <c r="L37" i="125"/>
  <c r="L41" i="125" s="1"/>
  <c r="L43" i="125" s="1"/>
  <c r="L45" i="125" s="1"/>
  <c r="L47" i="125" s="1"/>
  <c r="T37" i="125"/>
  <c r="T41" i="125" s="1"/>
  <c r="T43" i="125" s="1"/>
  <c r="T45" i="125" s="1"/>
  <c r="T47" i="125" s="1"/>
  <c r="D37" i="124"/>
  <c r="D41" i="124" s="1"/>
  <c r="D43" i="124" s="1"/>
  <c r="D45" i="124" s="1"/>
  <c r="D47" i="124" s="1"/>
  <c r="L37" i="124"/>
  <c r="L41" i="124" s="1"/>
  <c r="L43" i="124" s="1"/>
  <c r="L45" i="124" s="1"/>
  <c r="L47" i="124" s="1"/>
  <c r="T37" i="124"/>
  <c r="T41" i="124" s="1"/>
  <c r="T43" i="124" s="1"/>
  <c r="T45" i="124" s="1"/>
  <c r="T47" i="124" s="1"/>
  <c r="D37" i="123"/>
  <c r="D41" i="123" s="1"/>
  <c r="D43" i="123" s="1"/>
  <c r="D45" i="123" s="1"/>
  <c r="D47" i="123" s="1"/>
  <c r="L37" i="123"/>
  <c r="L41" i="123" s="1"/>
  <c r="L43" i="123" s="1"/>
  <c r="L45" i="123" s="1"/>
  <c r="L47" i="123" s="1"/>
  <c r="T37" i="123"/>
  <c r="T41" i="123" s="1"/>
  <c r="T43" i="123" s="1"/>
  <c r="T45" i="123" s="1"/>
  <c r="T47" i="123" s="1"/>
  <c r="D37" i="122"/>
  <c r="D41" i="122" s="1"/>
  <c r="D43" i="122" s="1"/>
  <c r="D45" i="122" s="1"/>
  <c r="D47" i="122" s="1"/>
  <c r="L37" i="122"/>
  <c r="L41" i="122" s="1"/>
  <c r="L43" i="122" s="1"/>
  <c r="L45" i="122" s="1"/>
  <c r="L47" i="122" s="1"/>
  <c r="T37" i="122"/>
  <c r="T41" i="122" s="1"/>
  <c r="T43" i="122" s="1"/>
  <c r="T45" i="122" s="1"/>
  <c r="T47" i="122" s="1"/>
  <c r="D37" i="121"/>
  <c r="D41" i="121" s="1"/>
  <c r="D43" i="121" s="1"/>
  <c r="D45" i="121" s="1"/>
  <c r="D47" i="121" s="1"/>
  <c r="L37" i="121"/>
  <c r="L41" i="121" s="1"/>
  <c r="L43" i="121" s="1"/>
  <c r="L45" i="121" s="1"/>
  <c r="L47" i="121" s="1"/>
  <c r="T37" i="121"/>
  <c r="T41" i="121" s="1"/>
  <c r="T43" i="121" s="1"/>
  <c r="T45" i="121" s="1"/>
  <c r="T47" i="121" s="1"/>
  <c r="D37" i="120"/>
  <c r="D41" i="120" s="1"/>
  <c r="D43" i="120" s="1"/>
  <c r="D45" i="120" s="1"/>
  <c r="D47" i="120" s="1"/>
  <c r="L37" i="120"/>
  <c r="L41" i="120" s="1"/>
  <c r="L43" i="120" s="1"/>
  <c r="L45" i="120" s="1"/>
  <c r="L47" i="120" s="1"/>
  <c r="T37" i="120"/>
  <c r="T41" i="120" s="1"/>
  <c r="T43" i="120" s="1"/>
  <c r="T45" i="120" s="1"/>
  <c r="T47" i="120" s="1"/>
  <c r="D37" i="119"/>
  <c r="D41" i="119" s="1"/>
  <c r="D43" i="119" s="1"/>
  <c r="D45" i="119" s="1"/>
  <c r="D47" i="119" s="1"/>
  <c r="L37" i="119"/>
  <c r="L41" i="119" s="1"/>
  <c r="L43" i="119" s="1"/>
  <c r="L45" i="119" s="1"/>
  <c r="L47" i="119" s="1"/>
  <c r="T37" i="119"/>
  <c r="T41" i="119" s="1"/>
  <c r="T43" i="119" s="1"/>
  <c r="T45" i="119" s="1"/>
  <c r="T47" i="119" s="1"/>
  <c r="D37" i="118"/>
  <c r="D41" i="118" s="1"/>
  <c r="D43" i="118" s="1"/>
  <c r="D45" i="118" s="1"/>
  <c r="D47" i="118" s="1"/>
  <c r="L37" i="118"/>
  <c r="L41" i="118" s="1"/>
  <c r="L43" i="118" s="1"/>
  <c r="L45" i="118" s="1"/>
  <c r="L47" i="118" s="1"/>
  <c r="T37" i="118"/>
  <c r="T41" i="118" s="1"/>
  <c r="T43" i="118" s="1"/>
  <c r="T45" i="118" s="1"/>
  <c r="T47" i="118" s="1"/>
  <c r="D37" i="117"/>
  <c r="D41" i="117" s="1"/>
  <c r="D43" i="117" s="1"/>
  <c r="D45" i="117" s="1"/>
  <c r="D47" i="117" s="1"/>
  <c r="L37" i="117"/>
  <c r="L41" i="117" s="1"/>
  <c r="L43" i="117" s="1"/>
  <c r="L45" i="117" s="1"/>
  <c r="L47" i="117" s="1"/>
  <c r="T37" i="117"/>
  <c r="T41" i="117" s="1"/>
  <c r="T43" i="117" s="1"/>
  <c r="T45" i="117" s="1"/>
  <c r="T47" i="117" s="1"/>
  <c r="D37" i="116"/>
  <c r="D41" i="116" s="1"/>
  <c r="D43" i="116" s="1"/>
  <c r="D45" i="116" s="1"/>
  <c r="D47" i="116" s="1"/>
  <c r="L37" i="116"/>
  <c r="L41" i="116" s="1"/>
  <c r="L43" i="116" s="1"/>
  <c r="L45" i="116" s="1"/>
  <c r="L47" i="116" s="1"/>
  <c r="T37" i="116"/>
  <c r="T41" i="116" s="1"/>
  <c r="T43" i="116" s="1"/>
  <c r="T45" i="116" s="1"/>
  <c r="T47" i="116" s="1"/>
  <c r="D37" i="115"/>
  <c r="D41" i="115" s="1"/>
  <c r="D43" i="115" s="1"/>
  <c r="D45" i="115" s="1"/>
  <c r="D47" i="115" s="1"/>
  <c r="L37" i="115"/>
  <c r="L41" i="115" s="1"/>
  <c r="L43" i="115" s="1"/>
  <c r="L45" i="115" s="1"/>
  <c r="L47" i="115" s="1"/>
  <c r="T37" i="115"/>
  <c r="T41" i="115" s="1"/>
  <c r="T43" i="115" s="1"/>
  <c r="T45" i="115" s="1"/>
  <c r="T47" i="115" s="1"/>
  <c r="D37" i="114"/>
  <c r="D41" i="114" s="1"/>
  <c r="D43" i="114" s="1"/>
  <c r="D45" i="114" s="1"/>
  <c r="D47" i="114" s="1"/>
  <c r="L37" i="114"/>
  <c r="L41" i="114" s="1"/>
  <c r="L43" i="114" s="1"/>
  <c r="L45" i="114" s="1"/>
  <c r="L47" i="114" s="1"/>
  <c r="T37" i="114"/>
  <c r="T41" i="114" s="1"/>
  <c r="T43" i="114" s="1"/>
  <c r="T45" i="114" s="1"/>
  <c r="T47" i="114" s="1"/>
  <c r="D37" i="113"/>
  <c r="D41" i="113" s="1"/>
  <c r="D43" i="113" s="1"/>
  <c r="D45" i="113" s="1"/>
  <c r="D47" i="113" s="1"/>
  <c r="L37" i="113"/>
  <c r="L41" i="113" s="1"/>
  <c r="L43" i="113" s="1"/>
  <c r="L45" i="113" s="1"/>
  <c r="L47" i="113" s="1"/>
  <c r="T37" i="113"/>
  <c r="T41" i="113" s="1"/>
  <c r="T43" i="113" s="1"/>
  <c r="T45" i="113" s="1"/>
  <c r="T47" i="113" s="1"/>
  <c r="D37" i="112"/>
  <c r="D41" i="112" s="1"/>
  <c r="D43" i="112" s="1"/>
  <c r="D45" i="112" s="1"/>
  <c r="D47" i="112" s="1"/>
  <c r="L37" i="112"/>
  <c r="L41" i="112" s="1"/>
  <c r="L43" i="112" s="1"/>
  <c r="L45" i="112" s="1"/>
  <c r="L47" i="112" s="1"/>
  <c r="T37" i="112"/>
  <c r="T41" i="112" s="1"/>
  <c r="T43" i="112" s="1"/>
  <c r="T45" i="112" s="1"/>
  <c r="T47" i="112" s="1"/>
  <c r="D37" i="111"/>
  <c r="D41" i="111" s="1"/>
  <c r="D43" i="111" s="1"/>
  <c r="D45" i="111" s="1"/>
  <c r="D47" i="111" s="1"/>
  <c r="X37" i="133"/>
  <c r="Z37" i="133" s="1"/>
  <c r="X37" i="132"/>
  <c r="X37" i="127"/>
  <c r="X37" i="125"/>
  <c r="D37" i="87"/>
  <c r="D41" i="87" s="1"/>
  <c r="D43" i="87" s="1"/>
  <c r="D45" i="87" s="1"/>
  <c r="D47" i="87" s="1"/>
  <c r="L37" i="87"/>
  <c r="L41" i="87" s="1"/>
  <c r="L43" i="87" s="1"/>
  <c r="L45" i="87" s="1"/>
  <c r="L47" i="87" s="1"/>
  <c r="T37" i="87"/>
  <c r="T41" i="87" s="1"/>
  <c r="T43" i="87" s="1"/>
  <c r="T45" i="87" s="1"/>
  <c r="T47" i="87" s="1"/>
  <c r="D37" i="86"/>
  <c r="D41" i="86" s="1"/>
  <c r="D43" i="86" s="1"/>
  <c r="D45" i="86" s="1"/>
  <c r="D47" i="86" s="1"/>
  <c r="L37" i="86"/>
  <c r="L41" i="86" s="1"/>
  <c r="L43" i="86" s="1"/>
  <c r="L45" i="86" s="1"/>
  <c r="L47" i="86" s="1"/>
  <c r="T37" i="86"/>
  <c r="T41" i="86" s="1"/>
  <c r="T43" i="86" s="1"/>
  <c r="T45" i="86" s="1"/>
  <c r="T47" i="86" s="1"/>
  <c r="D37" i="85"/>
  <c r="D41" i="85" s="1"/>
  <c r="D43" i="85" s="1"/>
  <c r="D45" i="85" s="1"/>
  <c r="D47" i="85" s="1"/>
  <c r="L37" i="85"/>
  <c r="L41" i="85" s="1"/>
  <c r="L43" i="85" s="1"/>
  <c r="L45" i="85" s="1"/>
  <c r="L47" i="85" s="1"/>
  <c r="T37" i="85"/>
  <c r="T41" i="85" s="1"/>
  <c r="T43" i="85" s="1"/>
  <c r="T45" i="85" s="1"/>
  <c r="T47" i="85" s="1"/>
  <c r="D37" i="84"/>
  <c r="D41" i="84" s="1"/>
  <c r="D43" i="84" s="1"/>
  <c r="D45" i="84" s="1"/>
  <c r="D47" i="84" s="1"/>
  <c r="L37" i="84"/>
  <c r="L41" i="84" s="1"/>
  <c r="L43" i="84" s="1"/>
  <c r="L45" i="84" s="1"/>
  <c r="L47" i="84" s="1"/>
  <c r="T37" i="84"/>
  <c r="T41" i="84" s="1"/>
  <c r="T43" i="84" s="1"/>
  <c r="T45" i="84" s="1"/>
  <c r="T47" i="84" s="1"/>
  <c r="D37" i="83"/>
  <c r="D41" i="83" s="1"/>
  <c r="D43" i="83" s="1"/>
  <c r="D45" i="83" s="1"/>
  <c r="D47" i="83" s="1"/>
  <c r="L37" i="83"/>
  <c r="L41" i="83" s="1"/>
  <c r="L43" i="83" s="1"/>
  <c r="L45" i="83" s="1"/>
  <c r="L47" i="83" s="1"/>
  <c r="T37" i="83"/>
  <c r="T41" i="83" s="1"/>
  <c r="T43" i="83" s="1"/>
  <c r="T45" i="83" s="1"/>
  <c r="T47" i="83" s="1"/>
  <c r="D37" i="82"/>
  <c r="D41" i="82" s="1"/>
  <c r="D43" i="82" s="1"/>
  <c r="D45" i="82" s="1"/>
  <c r="D47" i="82" s="1"/>
  <c r="L37" i="82"/>
  <c r="L41" i="82" s="1"/>
  <c r="L43" i="82" s="1"/>
  <c r="L45" i="82" s="1"/>
  <c r="L47" i="82" s="1"/>
  <c r="T37" i="82"/>
  <c r="T41" i="82" s="1"/>
  <c r="T43" i="82" s="1"/>
  <c r="T45" i="82" s="1"/>
  <c r="T47" i="82" s="1"/>
  <c r="D37" i="81"/>
  <c r="D41" i="81" s="1"/>
  <c r="D43" i="81" s="1"/>
  <c r="D45" i="81" s="1"/>
  <c r="D47" i="81" s="1"/>
  <c r="L37" i="81"/>
  <c r="L41" i="81" s="1"/>
  <c r="L43" i="81" s="1"/>
  <c r="L45" i="81" s="1"/>
  <c r="L47" i="81" s="1"/>
  <c r="T37" i="81"/>
  <c r="T41" i="81" s="1"/>
  <c r="T43" i="81" s="1"/>
  <c r="T45" i="81" s="1"/>
  <c r="T47" i="81" s="1"/>
  <c r="D37" i="80"/>
  <c r="D41" i="80" s="1"/>
  <c r="D43" i="80" s="1"/>
  <c r="D45" i="80" s="1"/>
  <c r="D47" i="80" s="1"/>
  <c r="L37" i="80"/>
  <c r="L41" i="80" s="1"/>
  <c r="L43" i="80" s="1"/>
  <c r="L45" i="80" s="1"/>
  <c r="L47" i="80" s="1"/>
  <c r="T37" i="80"/>
  <c r="T41" i="80" s="1"/>
  <c r="T43" i="80" s="1"/>
  <c r="T45" i="80" s="1"/>
  <c r="T47" i="80" s="1"/>
  <c r="D37" i="79"/>
  <c r="D41" i="79" s="1"/>
  <c r="D43" i="79" s="1"/>
  <c r="D45" i="79" s="1"/>
  <c r="D47" i="79" s="1"/>
  <c r="L37" i="79"/>
  <c r="L41" i="79" s="1"/>
  <c r="L43" i="79" s="1"/>
  <c r="L45" i="79" s="1"/>
  <c r="L47" i="79" s="1"/>
  <c r="T37" i="79"/>
  <c r="T41" i="79" s="1"/>
  <c r="T43" i="79" s="1"/>
  <c r="T45" i="79" s="1"/>
  <c r="T47" i="79" s="1"/>
  <c r="D37" i="78"/>
  <c r="D41" i="78" s="1"/>
  <c r="D43" i="78" s="1"/>
  <c r="D45" i="78" s="1"/>
  <c r="D47" i="78" s="1"/>
  <c r="L37" i="78"/>
  <c r="L41" i="78" s="1"/>
  <c r="L43" i="78" s="1"/>
  <c r="L45" i="78" s="1"/>
  <c r="L47" i="78" s="1"/>
  <c r="T37" i="78"/>
  <c r="T41" i="78" s="1"/>
  <c r="T43" i="78" s="1"/>
  <c r="T45" i="78" s="1"/>
  <c r="T47" i="78" s="1"/>
  <c r="D37" i="77"/>
  <c r="D41" i="77" s="1"/>
  <c r="D43" i="77" s="1"/>
  <c r="D45" i="77" s="1"/>
  <c r="D47" i="77" s="1"/>
  <c r="L37" i="77"/>
  <c r="L41" i="77" s="1"/>
  <c r="L43" i="77" s="1"/>
  <c r="L45" i="77" s="1"/>
  <c r="L47" i="77" s="1"/>
  <c r="T37" i="77"/>
  <c r="T41" i="77" s="1"/>
  <c r="T43" i="77" s="1"/>
  <c r="T45" i="77" s="1"/>
  <c r="T47" i="77" s="1"/>
  <c r="D37" i="76"/>
  <c r="D41" i="76" s="1"/>
  <c r="D43" i="76" s="1"/>
  <c r="D45" i="76" s="1"/>
  <c r="D47" i="76" s="1"/>
  <c r="L37" i="76"/>
  <c r="L41" i="76" s="1"/>
  <c r="L43" i="76" s="1"/>
  <c r="L45" i="76" s="1"/>
  <c r="L47" i="76" s="1"/>
  <c r="T37" i="76"/>
  <c r="T41" i="76" s="1"/>
  <c r="T43" i="76" s="1"/>
  <c r="T45" i="76" s="1"/>
  <c r="T47" i="76" s="1"/>
  <c r="D37" i="72"/>
  <c r="D41" i="72" s="1"/>
  <c r="D43" i="72" s="1"/>
  <c r="D45" i="72" s="1"/>
  <c r="D47" i="72" s="1"/>
  <c r="L37" i="72"/>
  <c r="L41" i="72" s="1"/>
  <c r="L43" i="72" s="1"/>
  <c r="L45" i="72" s="1"/>
  <c r="L47" i="72" s="1"/>
  <c r="T37" i="72"/>
  <c r="T41" i="72" s="1"/>
  <c r="T43" i="72" s="1"/>
  <c r="T45" i="72" s="1"/>
  <c r="T47" i="72" s="1"/>
  <c r="D37" i="71"/>
  <c r="D41" i="71" s="1"/>
  <c r="D43" i="71" s="1"/>
  <c r="D45" i="71" s="1"/>
  <c r="D47" i="71" s="1"/>
  <c r="L37" i="71"/>
  <c r="L41" i="71" s="1"/>
  <c r="L43" i="71" s="1"/>
  <c r="L45" i="71" s="1"/>
  <c r="L47" i="71" s="1"/>
  <c r="T37" i="71"/>
  <c r="T41" i="71" s="1"/>
  <c r="T43" i="71" s="1"/>
  <c r="T45" i="71" s="1"/>
  <c r="T47" i="71" s="1"/>
  <c r="D37" i="70"/>
  <c r="D41" i="70" s="1"/>
  <c r="D43" i="70" s="1"/>
  <c r="D45" i="70" s="1"/>
  <c r="D47" i="70" s="1"/>
  <c r="L37" i="70"/>
  <c r="L41" i="70" s="1"/>
  <c r="L43" i="70" s="1"/>
  <c r="L45" i="70" s="1"/>
  <c r="L47" i="70" s="1"/>
  <c r="T37" i="70"/>
  <c r="T41" i="70" s="1"/>
  <c r="T43" i="70" s="1"/>
  <c r="T45" i="70" s="1"/>
  <c r="T47" i="70" s="1"/>
  <c r="D37" i="69"/>
  <c r="D41" i="69" s="1"/>
  <c r="D43" i="69" s="1"/>
  <c r="D45" i="69" s="1"/>
  <c r="D47" i="69" s="1"/>
  <c r="L37" i="69"/>
  <c r="L41" i="69" s="1"/>
  <c r="L43" i="69" s="1"/>
  <c r="L45" i="69" s="1"/>
  <c r="L47" i="69" s="1"/>
  <c r="T37" i="69"/>
  <c r="T41" i="69" s="1"/>
  <c r="T43" i="69" s="1"/>
  <c r="T45" i="69" s="1"/>
  <c r="T47" i="69" s="1"/>
  <c r="D37" i="68"/>
  <c r="D41" i="68" s="1"/>
  <c r="D43" i="68" s="1"/>
  <c r="D45" i="68" s="1"/>
  <c r="D47" i="68" s="1"/>
  <c r="L37" i="68"/>
  <c r="L41" i="68" s="1"/>
  <c r="L43" i="68" s="1"/>
  <c r="L45" i="68" s="1"/>
  <c r="L47" i="68" s="1"/>
  <c r="T37" i="68"/>
  <c r="T41" i="68" s="1"/>
  <c r="T43" i="68" s="1"/>
  <c r="T45" i="68" s="1"/>
  <c r="T47" i="68" s="1"/>
  <c r="Y37" i="40"/>
  <c r="Y41" i="40" s="1"/>
  <c r="Y43" i="40" s="1"/>
  <c r="Y45" i="40" s="1"/>
  <c r="Y47" i="40" s="1"/>
  <c r="Z21" i="40"/>
  <c r="F37" i="103"/>
  <c r="F41" i="103" s="1"/>
  <c r="F43" i="103" s="1"/>
  <c r="F45" i="103" s="1"/>
  <c r="F47" i="103" s="1"/>
  <c r="X37" i="103"/>
  <c r="F37" i="95"/>
  <c r="F41" i="95" s="1"/>
  <c r="F43" i="95" s="1"/>
  <c r="F45" i="95" s="1"/>
  <c r="F47" i="95" s="1"/>
  <c r="X37" i="95"/>
  <c r="D37" i="75"/>
  <c r="D41" i="75" s="1"/>
  <c r="D43" i="75" s="1"/>
  <c r="D45" i="75" s="1"/>
  <c r="D47" i="75" s="1"/>
  <c r="L37" i="75"/>
  <c r="L41" i="75" s="1"/>
  <c r="L43" i="75" s="1"/>
  <c r="L45" i="75" s="1"/>
  <c r="L47" i="75" s="1"/>
  <c r="T37" i="75"/>
  <c r="T41" i="75" s="1"/>
  <c r="T43" i="75" s="1"/>
  <c r="T45" i="75" s="1"/>
  <c r="T47" i="75" s="1"/>
  <c r="D37" i="74"/>
  <c r="D41" i="74" s="1"/>
  <c r="D43" i="74" s="1"/>
  <c r="D45" i="74" s="1"/>
  <c r="D47" i="74" s="1"/>
  <c r="L37" i="74"/>
  <c r="L41" i="74" s="1"/>
  <c r="L43" i="74" s="1"/>
  <c r="L45" i="74" s="1"/>
  <c r="L47" i="74" s="1"/>
  <c r="T37" i="74"/>
  <c r="T41" i="74" s="1"/>
  <c r="T43" i="74" s="1"/>
  <c r="T45" i="74" s="1"/>
  <c r="T47" i="74" s="1"/>
  <c r="D37" i="73"/>
  <c r="D41" i="73" s="1"/>
  <c r="D43" i="73" s="1"/>
  <c r="D45" i="73" s="1"/>
  <c r="D47" i="73" s="1"/>
  <c r="L37" i="73"/>
  <c r="L41" i="73" s="1"/>
  <c r="L43" i="73" s="1"/>
  <c r="L45" i="73" s="1"/>
  <c r="L47" i="73" s="1"/>
  <c r="T37" i="73"/>
  <c r="T41" i="73" s="1"/>
  <c r="T43" i="73" s="1"/>
  <c r="T45" i="73" s="1"/>
  <c r="T47" i="73" s="1"/>
  <c r="Z21" i="55"/>
  <c r="Z21" i="54"/>
  <c r="Z21" i="53"/>
  <c r="Z21" i="52"/>
  <c r="Z21" i="51"/>
  <c r="Z21" i="49"/>
  <c r="Z21" i="48"/>
  <c r="Z21" i="47"/>
  <c r="Z21" i="46"/>
  <c r="Z21" i="45"/>
  <c r="X37" i="34"/>
  <c r="Z37" i="34" s="1"/>
  <c r="D37" i="27"/>
  <c r="D41" i="27" s="1"/>
  <c r="D43" i="27" s="1"/>
  <c r="D45" i="27" s="1"/>
  <c r="D47" i="27" s="1"/>
  <c r="L37" i="27"/>
  <c r="L41" i="27" s="1"/>
  <c r="L43" i="27" s="1"/>
  <c r="L45" i="27" s="1"/>
  <c r="L47" i="27" s="1"/>
  <c r="T37" i="27"/>
  <c r="T41" i="27" s="1"/>
  <c r="T43" i="27" s="1"/>
  <c r="T45" i="27" s="1"/>
  <c r="T47" i="27" s="1"/>
  <c r="D37" i="26"/>
  <c r="D41" i="26" s="1"/>
  <c r="D43" i="26" s="1"/>
  <c r="D45" i="26" s="1"/>
  <c r="D47" i="26" s="1"/>
  <c r="L37" i="26"/>
  <c r="L41" i="26" s="1"/>
  <c r="L43" i="26" s="1"/>
  <c r="L45" i="26" s="1"/>
  <c r="L47" i="26" s="1"/>
  <c r="T37" i="26"/>
  <c r="T41" i="26" s="1"/>
  <c r="T43" i="26" s="1"/>
  <c r="T45" i="26" s="1"/>
  <c r="T47" i="26" s="1"/>
  <c r="D37" i="25"/>
  <c r="D41" i="25" s="1"/>
  <c r="D43" i="25" s="1"/>
  <c r="D45" i="25" s="1"/>
  <c r="D47" i="25" s="1"/>
  <c r="L37" i="25"/>
  <c r="L41" i="25" s="1"/>
  <c r="L43" i="25" s="1"/>
  <c r="L45" i="25" s="1"/>
  <c r="L47" i="25" s="1"/>
  <c r="T37" i="25"/>
  <c r="T41" i="25" s="1"/>
  <c r="T43" i="25" s="1"/>
  <c r="T45" i="25" s="1"/>
  <c r="T47" i="25" s="1"/>
  <c r="D37" i="24"/>
  <c r="D41" i="24" s="1"/>
  <c r="D43" i="24" s="1"/>
  <c r="D45" i="24" s="1"/>
  <c r="D47" i="24" s="1"/>
  <c r="L37" i="24"/>
  <c r="L41" i="24" s="1"/>
  <c r="L43" i="24" s="1"/>
  <c r="L45" i="24" s="1"/>
  <c r="L47" i="24" s="1"/>
  <c r="T37" i="24"/>
  <c r="T41" i="24" s="1"/>
  <c r="T43" i="24" s="1"/>
  <c r="T45" i="24" s="1"/>
  <c r="T47" i="24" s="1"/>
  <c r="D37" i="23"/>
  <c r="D41" i="23" s="1"/>
  <c r="D43" i="23" s="1"/>
  <c r="D45" i="23" s="1"/>
  <c r="D47" i="23" s="1"/>
  <c r="L37" i="23"/>
  <c r="L41" i="23" s="1"/>
  <c r="L43" i="23" s="1"/>
  <c r="L45" i="23" s="1"/>
  <c r="L47" i="23" s="1"/>
  <c r="T37" i="23"/>
  <c r="T41" i="23" s="1"/>
  <c r="T43" i="23" s="1"/>
  <c r="T45" i="23" s="1"/>
  <c r="T47" i="23" s="1"/>
  <c r="D37" i="22"/>
  <c r="D41" i="22" s="1"/>
  <c r="D43" i="22" s="1"/>
  <c r="D45" i="22" s="1"/>
  <c r="D47" i="22" s="1"/>
  <c r="L37" i="22"/>
  <c r="L41" i="22" s="1"/>
  <c r="L43" i="22" s="1"/>
  <c r="L45" i="22" s="1"/>
  <c r="L47" i="22" s="1"/>
  <c r="T37" i="22"/>
  <c r="T41" i="22" s="1"/>
  <c r="T43" i="22" s="1"/>
  <c r="T45" i="22" s="1"/>
  <c r="T47" i="22" s="1"/>
  <c r="D37" i="21"/>
  <c r="D41" i="21" s="1"/>
  <c r="D43" i="21" s="1"/>
  <c r="D45" i="21" s="1"/>
  <c r="D47" i="21" s="1"/>
  <c r="L37" i="21"/>
  <c r="L41" i="21" s="1"/>
  <c r="L43" i="21" s="1"/>
  <c r="L45" i="21" s="1"/>
  <c r="L47" i="21" s="1"/>
  <c r="T37" i="21"/>
  <c r="T41" i="21" s="1"/>
  <c r="T43" i="21" s="1"/>
  <c r="T45" i="21" s="1"/>
  <c r="T47" i="21" s="1"/>
  <c r="D37" i="20"/>
  <c r="D41" i="20" s="1"/>
  <c r="D43" i="20" s="1"/>
  <c r="D45" i="20" s="1"/>
  <c r="D47" i="20" s="1"/>
  <c r="L37" i="20"/>
  <c r="L41" i="20" s="1"/>
  <c r="L43" i="20" s="1"/>
  <c r="L45" i="20" s="1"/>
  <c r="L47" i="20" s="1"/>
  <c r="T37" i="20"/>
  <c r="T41" i="20" s="1"/>
  <c r="T43" i="20" s="1"/>
  <c r="T45" i="20" s="1"/>
  <c r="T47" i="20" s="1"/>
  <c r="D37" i="19"/>
  <c r="D41" i="19" s="1"/>
  <c r="D43" i="19" s="1"/>
  <c r="D45" i="19" s="1"/>
  <c r="D47" i="19" s="1"/>
  <c r="L37" i="19"/>
  <c r="L41" i="19" s="1"/>
  <c r="L43" i="19" s="1"/>
  <c r="L45" i="19" s="1"/>
  <c r="L47" i="19" s="1"/>
  <c r="T37" i="19"/>
  <c r="T41" i="19" s="1"/>
  <c r="T43" i="19" s="1"/>
  <c r="T45" i="19" s="1"/>
  <c r="T47" i="19" s="1"/>
  <c r="D37" i="18"/>
  <c r="D41" i="18" s="1"/>
  <c r="D43" i="18" s="1"/>
  <c r="D45" i="18" s="1"/>
  <c r="D47" i="18" s="1"/>
  <c r="L37" i="18"/>
  <c r="L41" i="18" s="1"/>
  <c r="L43" i="18" s="1"/>
  <c r="L45" i="18" s="1"/>
  <c r="L47" i="18" s="1"/>
  <c r="T37" i="18"/>
  <c r="T41" i="18" s="1"/>
  <c r="T43" i="18" s="1"/>
  <c r="T45" i="18" s="1"/>
  <c r="T47" i="18" s="1"/>
  <c r="D37" i="17"/>
  <c r="D41" i="17" s="1"/>
  <c r="D43" i="17" s="1"/>
  <c r="D45" i="17" s="1"/>
  <c r="D47" i="17" s="1"/>
  <c r="D37" i="67"/>
  <c r="D41" i="67" s="1"/>
  <c r="D43" i="67" s="1"/>
  <c r="D45" i="67" s="1"/>
  <c r="D47" i="67" s="1"/>
  <c r="L37" i="67"/>
  <c r="L41" i="67" s="1"/>
  <c r="L43" i="67" s="1"/>
  <c r="L45" i="67" s="1"/>
  <c r="L47" i="67" s="1"/>
  <c r="T37" i="67"/>
  <c r="T41" i="67" s="1"/>
  <c r="T43" i="67" s="1"/>
  <c r="T45" i="67" s="1"/>
  <c r="T47" i="67" s="1"/>
  <c r="N37" i="76"/>
  <c r="N41" i="76" s="1"/>
  <c r="N43" i="76" s="1"/>
  <c r="N45" i="76" s="1"/>
  <c r="N47" i="76" s="1"/>
  <c r="D37" i="59"/>
  <c r="D41" i="59" s="1"/>
  <c r="D43" i="59" s="1"/>
  <c r="D45" i="59" s="1"/>
  <c r="D47" i="59" s="1"/>
  <c r="L37" i="58"/>
  <c r="L41" i="58" s="1"/>
  <c r="L43" i="58" s="1"/>
  <c r="L45" i="58" s="1"/>
  <c r="L47" i="58" s="1"/>
  <c r="T37" i="57"/>
  <c r="T41" i="57" s="1"/>
  <c r="T43" i="57" s="1"/>
  <c r="T45" i="57" s="1"/>
  <c r="T47" i="57" s="1"/>
  <c r="D37" i="52"/>
  <c r="D41" i="52" s="1"/>
  <c r="D43" i="52" s="1"/>
  <c r="D45" i="52" s="1"/>
  <c r="D47" i="52" s="1"/>
  <c r="L37" i="52"/>
  <c r="L41" i="52" s="1"/>
  <c r="L43" i="52" s="1"/>
  <c r="L45" i="52" s="1"/>
  <c r="L47" i="52" s="1"/>
  <c r="T37" i="52"/>
  <c r="T41" i="52" s="1"/>
  <c r="T43" i="52" s="1"/>
  <c r="T45" i="52" s="1"/>
  <c r="T47" i="52" s="1"/>
  <c r="D37" i="51"/>
  <c r="D41" i="51" s="1"/>
  <c r="D43" i="51" s="1"/>
  <c r="D45" i="51" s="1"/>
  <c r="D47" i="51" s="1"/>
  <c r="L37" i="51"/>
  <c r="L41" i="51" s="1"/>
  <c r="L43" i="51" s="1"/>
  <c r="L45" i="51" s="1"/>
  <c r="L47" i="51" s="1"/>
  <c r="T37" i="51"/>
  <c r="T41" i="51" s="1"/>
  <c r="T43" i="51" s="1"/>
  <c r="T45" i="51" s="1"/>
  <c r="T47" i="51" s="1"/>
  <c r="D37" i="50"/>
  <c r="D41" i="50" s="1"/>
  <c r="D43" i="50" s="1"/>
  <c r="D45" i="50" s="1"/>
  <c r="D47" i="50" s="1"/>
  <c r="L37" i="50"/>
  <c r="L41" i="50" s="1"/>
  <c r="L43" i="50" s="1"/>
  <c r="L45" i="50" s="1"/>
  <c r="L47" i="50" s="1"/>
  <c r="T37" i="50"/>
  <c r="T41" i="50" s="1"/>
  <c r="T43" i="50" s="1"/>
  <c r="T45" i="50" s="1"/>
  <c r="T47" i="50" s="1"/>
  <c r="D37" i="49"/>
  <c r="D41" i="49" s="1"/>
  <c r="D43" i="49" s="1"/>
  <c r="D45" i="49" s="1"/>
  <c r="D47" i="49" s="1"/>
  <c r="L37" i="49"/>
  <c r="L41" i="49" s="1"/>
  <c r="L43" i="49" s="1"/>
  <c r="L45" i="49" s="1"/>
  <c r="L47" i="49" s="1"/>
  <c r="T37" i="49"/>
  <c r="T41" i="49" s="1"/>
  <c r="T43" i="49" s="1"/>
  <c r="T45" i="49" s="1"/>
  <c r="T47" i="49" s="1"/>
  <c r="D37" i="48"/>
  <c r="D41" i="48" s="1"/>
  <c r="D43" i="48" s="1"/>
  <c r="D45" i="48" s="1"/>
  <c r="D47" i="48" s="1"/>
  <c r="L37" i="48"/>
  <c r="L41" i="48" s="1"/>
  <c r="L43" i="48" s="1"/>
  <c r="L45" i="48" s="1"/>
  <c r="L47" i="48" s="1"/>
  <c r="T37" i="48"/>
  <c r="T41" i="48" s="1"/>
  <c r="T43" i="48" s="1"/>
  <c r="T45" i="48" s="1"/>
  <c r="T47" i="48" s="1"/>
  <c r="D37" i="47"/>
  <c r="D41" i="47" s="1"/>
  <c r="D43" i="47" s="1"/>
  <c r="D45" i="47" s="1"/>
  <c r="D47" i="47" s="1"/>
  <c r="L37" i="47"/>
  <c r="L41" i="47" s="1"/>
  <c r="L43" i="47" s="1"/>
  <c r="L45" i="47" s="1"/>
  <c r="L47" i="47" s="1"/>
  <c r="T37" i="47"/>
  <c r="T41" i="47" s="1"/>
  <c r="T43" i="47" s="1"/>
  <c r="T45" i="47" s="1"/>
  <c r="T47" i="47" s="1"/>
  <c r="D37" i="46"/>
  <c r="D41" i="46" s="1"/>
  <c r="D43" i="46" s="1"/>
  <c r="D45" i="46" s="1"/>
  <c r="D47" i="46" s="1"/>
  <c r="L37" i="46"/>
  <c r="L41" i="46" s="1"/>
  <c r="L43" i="46" s="1"/>
  <c r="L45" i="46" s="1"/>
  <c r="L47" i="46" s="1"/>
  <c r="T37" i="46"/>
  <c r="T41" i="46" s="1"/>
  <c r="T43" i="46" s="1"/>
  <c r="T45" i="46" s="1"/>
  <c r="T47" i="46" s="1"/>
  <c r="D37" i="45"/>
  <c r="D41" i="45" s="1"/>
  <c r="D43" i="45" s="1"/>
  <c r="D45" i="45" s="1"/>
  <c r="D47" i="45" s="1"/>
  <c r="L37" i="45"/>
  <c r="L41" i="45" s="1"/>
  <c r="L43" i="45" s="1"/>
  <c r="L45" i="45" s="1"/>
  <c r="L47" i="45" s="1"/>
  <c r="T37" i="45"/>
  <c r="T41" i="45" s="1"/>
  <c r="T43" i="45" s="1"/>
  <c r="T45" i="45" s="1"/>
  <c r="T47" i="45" s="1"/>
  <c r="D37" i="44"/>
  <c r="D41" i="44" s="1"/>
  <c r="D43" i="44" s="1"/>
  <c r="D45" i="44" s="1"/>
  <c r="D47" i="44" s="1"/>
  <c r="L37" i="44"/>
  <c r="L41" i="44" s="1"/>
  <c r="L43" i="44" s="1"/>
  <c r="L45" i="44" s="1"/>
  <c r="L47" i="44" s="1"/>
  <c r="T37" i="44"/>
  <c r="T41" i="44" s="1"/>
  <c r="T43" i="44" s="1"/>
  <c r="T45" i="44" s="1"/>
  <c r="T47" i="44" s="1"/>
  <c r="D37" i="43"/>
  <c r="D41" i="43" s="1"/>
  <c r="D43" i="43" s="1"/>
  <c r="D45" i="43" s="1"/>
  <c r="D47" i="43" s="1"/>
  <c r="L37" i="43"/>
  <c r="L41" i="43" s="1"/>
  <c r="L43" i="43" s="1"/>
  <c r="L45" i="43" s="1"/>
  <c r="L47" i="43" s="1"/>
  <c r="T37" i="43"/>
  <c r="T41" i="43" s="1"/>
  <c r="T43" i="43" s="1"/>
  <c r="T45" i="43" s="1"/>
  <c r="T47" i="43" s="1"/>
  <c r="D37" i="42"/>
  <c r="D41" i="42" s="1"/>
  <c r="D43" i="42" s="1"/>
  <c r="D45" i="42" s="1"/>
  <c r="D47" i="42" s="1"/>
  <c r="L37" i="42"/>
  <c r="L41" i="42" s="1"/>
  <c r="L43" i="42" s="1"/>
  <c r="L45" i="42" s="1"/>
  <c r="L47" i="42" s="1"/>
  <c r="T37" i="42"/>
  <c r="T41" i="42" s="1"/>
  <c r="T43" i="42" s="1"/>
  <c r="T45" i="42" s="1"/>
  <c r="T47" i="42" s="1"/>
  <c r="D37" i="41"/>
  <c r="D41" i="41" s="1"/>
  <c r="D43" i="41" s="1"/>
  <c r="D45" i="41" s="1"/>
  <c r="D47" i="41" s="1"/>
  <c r="L37" i="41"/>
  <c r="L41" i="41" s="1"/>
  <c r="L43" i="41" s="1"/>
  <c r="L45" i="41" s="1"/>
  <c r="L47" i="41" s="1"/>
  <c r="T37" i="41"/>
  <c r="T41" i="41" s="1"/>
  <c r="T43" i="41" s="1"/>
  <c r="T45" i="41" s="1"/>
  <c r="T47" i="41" s="1"/>
  <c r="D37" i="40"/>
  <c r="D41" i="40" s="1"/>
  <c r="D43" i="40" s="1"/>
  <c r="D45" i="40" s="1"/>
  <c r="D47" i="40" s="1"/>
  <c r="L37" i="40"/>
  <c r="L41" i="40" s="1"/>
  <c r="L43" i="40" s="1"/>
  <c r="L45" i="40" s="1"/>
  <c r="L47" i="40" s="1"/>
  <c r="T37" i="40"/>
  <c r="T41" i="40" s="1"/>
  <c r="T43" i="40" s="1"/>
  <c r="T45" i="40" s="1"/>
  <c r="T47" i="40" s="1"/>
  <c r="L37" i="111"/>
  <c r="L41" i="111" s="1"/>
  <c r="L43" i="111" s="1"/>
  <c r="L45" i="111" s="1"/>
  <c r="L47" i="111" s="1"/>
  <c r="T37" i="111"/>
  <c r="T41" i="111" s="1"/>
  <c r="T43" i="111" s="1"/>
  <c r="T45" i="111" s="1"/>
  <c r="T47" i="111" s="1"/>
  <c r="D37" i="110"/>
  <c r="D41" i="110" s="1"/>
  <c r="D43" i="110" s="1"/>
  <c r="D45" i="110" s="1"/>
  <c r="D47" i="110" s="1"/>
  <c r="L37" i="110"/>
  <c r="L41" i="110" s="1"/>
  <c r="L43" i="110" s="1"/>
  <c r="L45" i="110" s="1"/>
  <c r="L47" i="110" s="1"/>
  <c r="T37" i="110"/>
  <c r="T41" i="110" s="1"/>
  <c r="T43" i="110" s="1"/>
  <c r="T45" i="110" s="1"/>
  <c r="T47" i="110" s="1"/>
  <c r="D37" i="109"/>
  <c r="D41" i="109" s="1"/>
  <c r="D43" i="109" s="1"/>
  <c r="D45" i="109" s="1"/>
  <c r="D47" i="109" s="1"/>
  <c r="L37" i="109"/>
  <c r="L41" i="109" s="1"/>
  <c r="L43" i="109" s="1"/>
  <c r="L45" i="109" s="1"/>
  <c r="L47" i="109" s="1"/>
  <c r="T37" i="109"/>
  <c r="T41" i="109" s="1"/>
  <c r="T43" i="109" s="1"/>
  <c r="T45" i="109" s="1"/>
  <c r="T47" i="109" s="1"/>
  <c r="D37" i="108"/>
  <c r="D41" i="108" s="1"/>
  <c r="D43" i="108" s="1"/>
  <c r="D45" i="108" s="1"/>
  <c r="D47" i="108" s="1"/>
  <c r="L37" i="108"/>
  <c r="L41" i="108" s="1"/>
  <c r="L43" i="108" s="1"/>
  <c r="L45" i="108" s="1"/>
  <c r="L47" i="108" s="1"/>
  <c r="T37" i="108"/>
  <c r="T41" i="108" s="1"/>
  <c r="T43" i="108" s="1"/>
  <c r="T45" i="108" s="1"/>
  <c r="T47" i="108" s="1"/>
  <c r="D37" i="107"/>
  <c r="D41" i="107" s="1"/>
  <c r="D43" i="107" s="1"/>
  <c r="D45" i="107" s="1"/>
  <c r="D47" i="107" s="1"/>
  <c r="L37" i="107"/>
  <c r="L41" i="107" s="1"/>
  <c r="L43" i="107" s="1"/>
  <c r="L45" i="107" s="1"/>
  <c r="L47" i="107" s="1"/>
  <c r="T37" i="107"/>
  <c r="T41" i="107" s="1"/>
  <c r="T43" i="107" s="1"/>
  <c r="T45" i="107" s="1"/>
  <c r="T47" i="107" s="1"/>
  <c r="D37" i="106"/>
  <c r="D41" i="106" s="1"/>
  <c r="D43" i="106" s="1"/>
  <c r="D45" i="106" s="1"/>
  <c r="D47" i="106" s="1"/>
  <c r="L37" i="106"/>
  <c r="L41" i="106" s="1"/>
  <c r="L43" i="106" s="1"/>
  <c r="L45" i="106" s="1"/>
  <c r="L47" i="106" s="1"/>
  <c r="T37" i="106"/>
  <c r="T41" i="106" s="1"/>
  <c r="T43" i="106" s="1"/>
  <c r="T45" i="106" s="1"/>
  <c r="T47" i="106" s="1"/>
  <c r="D37" i="105"/>
  <c r="D41" i="105" s="1"/>
  <c r="D43" i="105" s="1"/>
  <c r="D45" i="105" s="1"/>
  <c r="D47" i="105" s="1"/>
  <c r="L37" i="105"/>
  <c r="L41" i="105" s="1"/>
  <c r="L43" i="105" s="1"/>
  <c r="L45" i="105" s="1"/>
  <c r="L47" i="105" s="1"/>
  <c r="T37" i="105"/>
  <c r="T41" i="105" s="1"/>
  <c r="T43" i="105" s="1"/>
  <c r="T45" i="105" s="1"/>
  <c r="T47" i="105" s="1"/>
  <c r="D37" i="104"/>
  <c r="D41" i="104" s="1"/>
  <c r="D43" i="104" s="1"/>
  <c r="D45" i="104" s="1"/>
  <c r="D47" i="104" s="1"/>
  <c r="L37" i="104"/>
  <c r="L41" i="104" s="1"/>
  <c r="L43" i="104" s="1"/>
  <c r="L45" i="104" s="1"/>
  <c r="L47" i="104" s="1"/>
  <c r="T37" i="104"/>
  <c r="T41" i="104" s="1"/>
  <c r="T43" i="104" s="1"/>
  <c r="T45" i="104" s="1"/>
  <c r="T47" i="104" s="1"/>
  <c r="D37" i="103"/>
  <c r="D41" i="103" s="1"/>
  <c r="D43" i="103" s="1"/>
  <c r="D45" i="103" s="1"/>
  <c r="D47" i="103" s="1"/>
  <c r="L37" i="103"/>
  <c r="L41" i="103" s="1"/>
  <c r="L43" i="103" s="1"/>
  <c r="L45" i="103" s="1"/>
  <c r="L47" i="103" s="1"/>
  <c r="T37" i="103"/>
  <c r="T41" i="103" s="1"/>
  <c r="T43" i="103" s="1"/>
  <c r="T45" i="103" s="1"/>
  <c r="T47" i="103" s="1"/>
  <c r="D37" i="102"/>
  <c r="D41" i="102" s="1"/>
  <c r="D43" i="102" s="1"/>
  <c r="D45" i="102" s="1"/>
  <c r="D47" i="102" s="1"/>
  <c r="L37" i="102"/>
  <c r="L41" i="102" s="1"/>
  <c r="L43" i="102" s="1"/>
  <c r="L45" i="102" s="1"/>
  <c r="L47" i="102" s="1"/>
  <c r="T37" i="102"/>
  <c r="T41" i="102" s="1"/>
  <c r="T43" i="102" s="1"/>
  <c r="T45" i="102" s="1"/>
  <c r="T47" i="102" s="1"/>
  <c r="D37" i="101"/>
  <c r="D41" i="101" s="1"/>
  <c r="D43" i="101" s="1"/>
  <c r="D45" i="101" s="1"/>
  <c r="D47" i="101" s="1"/>
  <c r="L37" i="101"/>
  <c r="L41" i="101" s="1"/>
  <c r="L43" i="101" s="1"/>
  <c r="L45" i="101" s="1"/>
  <c r="L47" i="101" s="1"/>
  <c r="T37" i="101"/>
  <c r="T41" i="101" s="1"/>
  <c r="T43" i="101" s="1"/>
  <c r="T45" i="101" s="1"/>
  <c r="T47" i="101" s="1"/>
  <c r="D37" i="100"/>
  <c r="D41" i="100" s="1"/>
  <c r="D43" i="100" s="1"/>
  <c r="D45" i="100" s="1"/>
  <c r="D47" i="100" s="1"/>
  <c r="L37" i="100"/>
  <c r="L41" i="100" s="1"/>
  <c r="L43" i="100" s="1"/>
  <c r="L45" i="100" s="1"/>
  <c r="L47" i="100" s="1"/>
  <c r="T37" i="100"/>
  <c r="T41" i="100" s="1"/>
  <c r="T43" i="100" s="1"/>
  <c r="T45" i="100" s="1"/>
  <c r="T47" i="100" s="1"/>
  <c r="D37" i="99"/>
  <c r="D41" i="99" s="1"/>
  <c r="D43" i="99" s="1"/>
  <c r="D45" i="99" s="1"/>
  <c r="D47" i="99" s="1"/>
  <c r="L37" i="99"/>
  <c r="L41" i="99" s="1"/>
  <c r="L43" i="99" s="1"/>
  <c r="L45" i="99" s="1"/>
  <c r="L47" i="99" s="1"/>
  <c r="T37" i="99"/>
  <c r="T41" i="99" s="1"/>
  <c r="T43" i="99" s="1"/>
  <c r="T45" i="99" s="1"/>
  <c r="T47" i="99" s="1"/>
  <c r="D37" i="98"/>
  <c r="D41" i="98" s="1"/>
  <c r="D43" i="98" s="1"/>
  <c r="D45" i="98" s="1"/>
  <c r="D47" i="98" s="1"/>
  <c r="L37" i="98"/>
  <c r="L41" i="98" s="1"/>
  <c r="L43" i="98" s="1"/>
  <c r="L45" i="98" s="1"/>
  <c r="L47" i="98" s="1"/>
  <c r="T37" i="98"/>
  <c r="T41" i="98" s="1"/>
  <c r="T43" i="98" s="1"/>
  <c r="T45" i="98" s="1"/>
  <c r="T47" i="98" s="1"/>
  <c r="D37" i="97"/>
  <c r="D41" i="97" s="1"/>
  <c r="D43" i="97" s="1"/>
  <c r="D45" i="97" s="1"/>
  <c r="D47" i="97" s="1"/>
  <c r="L37" i="97"/>
  <c r="L41" i="97" s="1"/>
  <c r="L43" i="97" s="1"/>
  <c r="L45" i="97" s="1"/>
  <c r="L47" i="97" s="1"/>
  <c r="T37" i="97"/>
  <c r="T41" i="97" s="1"/>
  <c r="T43" i="97" s="1"/>
  <c r="T45" i="97" s="1"/>
  <c r="T47" i="97" s="1"/>
  <c r="D37" i="96"/>
  <c r="D41" i="96" s="1"/>
  <c r="D43" i="96" s="1"/>
  <c r="D45" i="96" s="1"/>
  <c r="D47" i="96" s="1"/>
  <c r="L37" i="96"/>
  <c r="L41" i="96" s="1"/>
  <c r="L43" i="96" s="1"/>
  <c r="L45" i="96" s="1"/>
  <c r="L47" i="96" s="1"/>
  <c r="T37" i="96"/>
  <c r="T41" i="96" s="1"/>
  <c r="T43" i="96" s="1"/>
  <c r="T45" i="96" s="1"/>
  <c r="T47" i="96" s="1"/>
  <c r="D37" i="95"/>
  <c r="D41" i="95" s="1"/>
  <c r="D43" i="95" s="1"/>
  <c r="D45" i="95" s="1"/>
  <c r="D47" i="95" s="1"/>
  <c r="L37" i="95"/>
  <c r="L41" i="95" s="1"/>
  <c r="L43" i="95" s="1"/>
  <c r="L45" i="95" s="1"/>
  <c r="L47" i="95" s="1"/>
  <c r="T37" i="95"/>
  <c r="T41" i="95" s="1"/>
  <c r="T43" i="95" s="1"/>
  <c r="T45" i="95" s="1"/>
  <c r="T47" i="95" s="1"/>
  <c r="D37" i="94"/>
  <c r="D41" i="94" s="1"/>
  <c r="D43" i="94" s="1"/>
  <c r="D45" i="94" s="1"/>
  <c r="D47" i="94" s="1"/>
  <c r="L37" i="94"/>
  <c r="L41" i="94" s="1"/>
  <c r="L43" i="94" s="1"/>
  <c r="L45" i="94" s="1"/>
  <c r="L47" i="94" s="1"/>
  <c r="T37" i="94"/>
  <c r="T41" i="94" s="1"/>
  <c r="T43" i="94" s="1"/>
  <c r="T45" i="94" s="1"/>
  <c r="T47" i="94" s="1"/>
  <c r="D37" i="93"/>
  <c r="D41" i="93" s="1"/>
  <c r="D43" i="93" s="1"/>
  <c r="D45" i="93" s="1"/>
  <c r="D47" i="93" s="1"/>
  <c r="L37" i="93"/>
  <c r="L41" i="93" s="1"/>
  <c r="L43" i="93" s="1"/>
  <c r="L45" i="93" s="1"/>
  <c r="L47" i="93" s="1"/>
  <c r="T37" i="93"/>
  <c r="T41" i="93" s="1"/>
  <c r="T43" i="93" s="1"/>
  <c r="T45" i="93" s="1"/>
  <c r="T47" i="93" s="1"/>
  <c r="D37" i="92"/>
  <c r="D41" i="92" s="1"/>
  <c r="D43" i="92" s="1"/>
  <c r="D45" i="92" s="1"/>
  <c r="D47" i="92" s="1"/>
  <c r="L37" i="92"/>
  <c r="L41" i="92" s="1"/>
  <c r="L43" i="92" s="1"/>
  <c r="L45" i="92" s="1"/>
  <c r="L47" i="92" s="1"/>
  <c r="T37" i="92"/>
  <c r="T41" i="92" s="1"/>
  <c r="T43" i="92" s="1"/>
  <c r="T45" i="92" s="1"/>
  <c r="T47" i="92" s="1"/>
  <c r="D37" i="39"/>
  <c r="D41" i="39" s="1"/>
  <c r="D43" i="39" s="1"/>
  <c r="D45" i="39" s="1"/>
  <c r="D47" i="39" s="1"/>
  <c r="L37" i="39"/>
  <c r="L41" i="39" s="1"/>
  <c r="L43" i="39" s="1"/>
  <c r="L45" i="39" s="1"/>
  <c r="L47" i="39" s="1"/>
  <c r="T37" i="39"/>
  <c r="T41" i="39" s="1"/>
  <c r="T43" i="39" s="1"/>
  <c r="T45" i="39" s="1"/>
  <c r="T47" i="39" s="1"/>
  <c r="D37" i="38"/>
  <c r="D41" i="38" s="1"/>
  <c r="D43" i="38" s="1"/>
  <c r="D45" i="38" s="1"/>
  <c r="D47" i="38" s="1"/>
  <c r="L37" i="38"/>
  <c r="L41" i="38" s="1"/>
  <c r="L43" i="38" s="1"/>
  <c r="L45" i="38" s="1"/>
  <c r="L47" i="38" s="1"/>
  <c r="T37" i="38"/>
  <c r="T41" i="38" s="1"/>
  <c r="T43" i="38" s="1"/>
  <c r="T45" i="38" s="1"/>
  <c r="T47" i="38" s="1"/>
  <c r="D37" i="37"/>
  <c r="D41" i="37" s="1"/>
  <c r="D43" i="37" s="1"/>
  <c r="D45" i="37" s="1"/>
  <c r="D47" i="37" s="1"/>
  <c r="L37" i="37"/>
  <c r="L41" i="37" s="1"/>
  <c r="L43" i="37" s="1"/>
  <c r="L45" i="37" s="1"/>
  <c r="L47" i="37" s="1"/>
  <c r="T37" i="37"/>
  <c r="T41" i="37" s="1"/>
  <c r="T43" i="37" s="1"/>
  <c r="T45" i="37" s="1"/>
  <c r="T47" i="37" s="1"/>
  <c r="D37" i="36"/>
  <c r="D41" i="36" s="1"/>
  <c r="D43" i="36" s="1"/>
  <c r="D45" i="36" s="1"/>
  <c r="D47" i="36" s="1"/>
  <c r="L37" i="36"/>
  <c r="L41" i="36" s="1"/>
  <c r="L43" i="36" s="1"/>
  <c r="L45" i="36" s="1"/>
  <c r="L47" i="36" s="1"/>
  <c r="T37" i="36"/>
  <c r="T41" i="36" s="1"/>
  <c r="T43" i="36" s="1"/>
  <c r="T45" i="36" s="1"/>
  <c r="T47" i="36" s="1"/>
  <c r="D37" i="91"/>
  <c r="D41" i="91" s="1"/>
  <c r="D43" i="91" s="1"/>
  <c r="D45" i="91" s="1"/>
  <c r="D47" i="91" s="1"/>
  <c r="L37" i="91"/>
  <c r="L41" i="91" s="1"/>
  <c r="L43" i="91" s="1"/>
  <c r="L45" i="91" s="1"/>
  <c r="L47" i="91" s="1"/>
  <c r="T37" i="91"/>
  <c r="T41" i="91" s="1"/>
  <c r="T43" i="91" s="1"/>
  <c r="T45" i="91" s="1"/>
  <c r="T47" i="91" s="1"/>
  <c r="D37" i="90"/>
  <c r="D41" i="90" s="1"/>
  <c r="D43" i="90" s="1"/>
  <c r="D45" i="90" s="1"/>
  <c r="D47" i="90" s="1"/>
  <c r="L37" i="90"/>
  <c r="L41" i="90" s="1"/>
  <c r="L43" i="90" s="1"/>
  <c r="L45" i="90" s="1"/>
  <c r="L47" i="90" s="1"/>
  <c r="T37" i="90"/>
  <c r="T41" i="90" s="1"/>
  <c r="T43" i="90" s="1"/>
  <c r="T45" i="90" s="1"/>
  <c r="T47" i="90" s="1"/>
  <c r="D37" i="89"/>
  <c r="D41" i="89" s="1"/>
  <c r="D43" i="89" s="1"/>
  <c r="D45" i="89" s="1"/>
  <c r="D47" i="89" s="1"/>
  <c r="L37" i="89"/>
  <c r="L41" i="89" s="1"/>
  <c r="L43" i="89" s="1"/>
  <c r="L45" i="89" s="1"/>
  <c r="L47" i="89" s="1"/>
  <c r="T37" i="89"/>
  <c r="T41" i="89" s="1"/>
  <c r="T43" i="89" s="1"/>
  <c r="T45" i="89" s="1"/>
  <c r="T47" i="89" s="1"/>
  <c r="D37" i="88"/>
  <c r="D41" i="88" s="1"/>
  <c r="D43" i="88" s="1"/>
  <c r="D45" i="88" s="1"/>
  <c r="D47" i="88" s="1"/>
  <c r="L37" i="88"/>
  <c r="L41" i="88" s="1"/>
  <c r="L43" i="88" s="1"/>
  <c r="L45" i="88" s="1"/>
  <c r="L47" i="88" s="1"/>
  <c r="T37" i="88"/>
  <c r="T41" i="88" s="1"/>
  <c r="T43" i="88" s="1"/>
  <c r="T45" i="88" s="1"/>
  <c r="T47" i="88" s="1"/>
  <c r="D37" i="35"/>
  <c r="D41" i="35" s="1"/>
  <c r="D43" i="35" s="1"/>
  <c r="D45" i="35" s="1"/>
  <c r="D47" i="35" s="1"/>
  <c r="L37" i="35"/>
  <c r="L41" i="35" s="1"/>
  <c r="L43" i="35" s="1"/>
  <c r="L45" i="35" s="1"/>
  <c r="L47" i="35" s="1"/>
  <c r="T37" i="35"/>
  <c r="T41" i="35" s="1"/>
  <c r="T43" i="35" s="1"/>
  <c r="T45" i="35" s="1"/>
  <c r="T47" i="35" s="1"/>
  <c r="D37" i="34"/>
  <c r="D41" i="34" s="1"/>
  <c r="D43" i="34" s="1"/>
  <c r="D45" i="34" s="1"/>
  <c r="D47" i="34" s="1"/>
  <c r="L37" i="34"/>
  <c r="L41" i="34" s="1"/>
  <c r="L43" i="34" s="1"/>
  <c r="L45" i="34" s="1"/>
  <c r="L47" i="34" s="1"/>
  <c r="T37" i="34"/>
  <c r="T41" i="34" s="1"/>
  <c r="T43" i="34" s="1"/>
  <c r="T45" i="34" s="1"/>
  <c r="T47" i="34" s="1"/>
  <c r="D37" i="33"/>
  <c r="D41" i="33" s="1"/>
  <c r="D43" i="33" s="1"/>
  <c r="D45" i="33" s="1"/>
  <c r="D47" i="33" s="1"/>
  <c r="L37" i="33"/>
  <c r="L41" i="33" s="1"/>
  <c r="L43" i="33" s="1"/>
  <c r="L45" i="33" s="1"/>
  <c r="L47" i="33" s="1"/>
  <c r="T37" i="33"/>
  <c r="T41" i="33" s="1"/>
  <c r="T43" i="33" s="1"/>
  <c r="T45" i="33" s="1"/>
  <c r="T47" i="33" s="1"/>
  <c r="D37" i="32"/>
  <c r="D41" i="32" s="1"/>
  <c r="D43" i="32" s="1"/>
  <c r="D45" i="32" s="1"/>
  <c r="D47" i="32" s="1"/>
  <c r="L37" i="32"/>
  <c r="L41" i="32" s="1"/>
  <c r="L43" i="32" s="1"/>
  <c r="L45" i="32" s="1"/>
  <c r="L47" i="32" s="1"/>
  <c r="T37" i="32"/>
  <c r="T41" i="32" s="1"/>
  <c r="T43" i="32" s="1"/>
  <c r="T45" i="32" s="1"/>
  <c r="T47" i="32" s="1"/>
  <c r="W37" i="87"/>
  <c r="W41" i="87" s="1"/>
  <c r="W43" i="87" s="1"/>
  <c r="W45" i="87" s="1"/>
  <c r="W47" i="87" s="1"/>
  <c r="AA37" i="9"/>
  <c r="AA41" i="9" s="1"/>
  <c r="AA43" i="9" s="1"/>
  <c r="AA45" i="9" s="1"/>
  <c r="AA47" i="9" s="1"/>
  <c r="J37" i="8"/>
  <c r="J41" i="8" s="1"/>
  <c r="J43" i="8" s="1"/>
  <c r="J45" i="8" s="1"/>
  <c r="J47" i="8" s="1"/>
  <c r="R37" i="8"/>
  <c r="R41" i="8" s="1"/>
  <c r="R43" i="8" s="1"/>
  <c r="R45" i="8" s="1"/>
  <c r="R47" i="8" s="1"/>
  <c r="AA37" i="8"/>
  <c r="AA41" i="8" s="1"/>
  <c r="AA43" i="8" s="1"/>
  <c r="AA45" i="8" s="1"/>
  <c r="AA47" i="8" s="1"/>
  <c r="J37" i="7"/>
  <c r="J41" i="7" s="1"/>
  <c r="J43" i="7" s="1"/>
  <c r="J45" i="7" s="1"/>
  <c r="J47" i="7" s="1"/>
  <c r="R37" i="7"/>
  <c r="R41" i="7" s="1"/>
  <c r="R43" i="7" s="1"/>
  <c r="R45" i="7" s="1"/>
  <c r="R47" i="7" s="1"/>
  <c r="AA37" i="7"/>
  <c r="AA41" i="7" s="1"/>
  <c r="AA43" i="7" s="1"/>
  <c r="AA45" i="7" s="1"/>
  <c r="AA47" i="7" s="1"/>
  <c r="J37" i="6"/>
  <c r="J41" i="6" s="1"/>
  <c r="J43" i="6" s="1"/>
  <c r="J45" i="6" s="1"/>
  <c r="J47" i="6" s="1"/>
  <c r="R37" i="6"/>
  <c r="R41" i="6" s="1"/>
  <c r="R43" i="6" s="1"/>
  <c r="R45" i="6" s="1"/>
  <c r="R47" i="6" s="1"/>
  <c r="AA37" i="6"/>
  <c r="AA41" i="6" s="1"/>
  <c r="AA43" i="6" s="1"/>
  <c r="AA45" i="6" s="1"/>
  <c r="AA47" i="6" s="1"/>
  <c r="J37" i="5"/>
  <c r="J41" i="5" s="1"/>
  <c r="J43" i="5" s="1"/>
  <c r="J45" i="5" s="1"/>
  <c r="J47" i="5" s="1"/>
  <c r="R37" i="5"/>
  <c r="R41" i="5" s="1"/>
  <c r="R43" i="5" s="1"/>
  <c r="R45" i="5" s="1"/>
  <c r="R47" i="5" s="1"/>
  <c r="AA37" i="5"/>
  <c r="AA41" i="5" s="1"/>
  <c r="AA43" i="5" s="1"/>
  <c r="AA45" i="5" s="1"/>
  <c r="AA47" i="5" s="1"/>
  <c r="J37" i="4"/>
  <c r="J41" i="4" s="1"/>
  <c r="J43" i="4" s="1"/>
  <c r="J45" i="4" s="1"/>
  <c r="J47" i="4" s="1"/>
  <c r="R37" i="4"/>
  <c r="R41" i="4" s="1"/>
  <c r="R43" i="4" s="1"/>
  <c r="R45" i="4" s="1"/>
  <c r="R47" i="4" s="1"/>
  <c r="Z35" i="28"/>
  <c r="L37" i="17"/>
  <c r="L41" i="17" s="1"/>
  <c r="L43" i="17" s="1"/>
  <c r="L45" i="17" s="1"/>
  <c r="L47" i="17" s="1"/>
  <c r="T37" i="17"/>
  <c r="T41" i="17" s="1"/>
  <c r="T43" i="17" s="1"/>
  <c r="T45" i="17" s="1"/>
  <c r="T47" i="17" s="1"/>
  <c r="D37" i="16"/>
  <c r="D41" i="16" s="1"/>
  <c r="D43" i="16" s="1"/>
  <c r="D45" i="16" s="1"/>
  <c r="D47" i="16" s="1"/>
  <c r="L37" i="16"/>
  <c r="L41" i="16" s="1"/>
  <c r="L43" i="16" s="1"/>
  <c r="L45" i="16" s="1"/>
  <c r="L47" i="16" s="1"/>
  <c r="T37" i="16"/>
  <c r="T41" i="16" s="1"/>
  <c r="T43" i="16" s="1"/>
  <c r="T45" i="16" s="1"/>
  <c r="T47" i="16" s="1"/>
  <c r="C37" i="12"/>
  <c r="C41" i="12" s="1"/>
  <c r="C43" i="12" s="1"/>
  <c r="C45" i="12" s="1"/>
  <c r="C47" i="12" s="1"/>
  <c r="K37" i="12"/>
  <c r="K41" i="12" s="1"/>
  <c r="K43" i="12" s="1"/>
  <c r="K45" i="12" s="1"/>
  <c r="K47" i="12" s="1"/>
  <c r="S37" i="12"/>
  <c r="S41" i="12" s="1"/>
  <c r="S43" i="12" s="1"/>
  <c r="S45" i="12" s="1"/>
  <c r="S47" i="12" s="1"/>
  <c r="C37" i="11"/>
  <c r="C41" i="11" s="1"/>
  <c r="C43" i="11" s="1"/>
  <c r="C45" i="11" s="1"/>
  <c r="C47" i="11" s="1"/>
  <c r="K37" i="11"/>
  <c r="K41" i="11" s="1"/>
  <c r="K43" i="11" s="1"/>
  <c r="K45" i="11" s="1"/>
  <c r="K47" i="11" s="1"/>
  <c r="S37" i="11"/>
  <c r="S41" i="11" s="1"/>
  <c r="S43" i="11" s="1"/>
  <c r="S45" i="11" s="1"/>
  <c r="S47" i="11" s="1"/>
  <c r="C37" i="10"/>
  <c r="C41" i="10" s="1"/>
  <c r="C43" i="10" s="1"/>
  <c r="C45" i="10" s="1"/>
  <c r="C47" i="10" s="1"/>
  <c r="K37" i="10"/>
  <c r="K41" i="10" s="1"/>
  <c r="K43" i="10" s="1"/>
  <c r="K45" i="10" s="1"/>
  <c r="K47" i="10" s="1"/>
  <c r="S37" i="10"/>
  <c r="S41" i="10" s="1"/>
  <c r="S43" i="10" s="1"/>
  <c r="S45" i="10" s="1"/>
  <c r="S47" i="10" s="1"/>
  <c r="C37" i="9"/>
  <c r="C41" i="9" s="1"/>
  <c r="C43" i="9" s="1"/>
  <c r="C45" i="9" s="1"/>
  <c r="C47" i="9" s="1"/>
  <c r="K37" i="9"/>
  <c r="K41" i="9" s="1"/>
  <c r="K43" i="9" s="1"/>
  <c r="K45" i="9" s="1"/>
  <c r="K47" i="9" s="1"/>
  <c r="S37" i="9"/>
  <c r="S41" i="9" s="1"/>
  <c r="S43" i="9" s="1"/>
  <c r="S45" i="9" s="1"/>
  <c r="S47" i="9" s="1"/>
  <c r="AA37" i="4"/>
  <c r="AA41" i="4" s="1"/>
  <c r="AA43" i="4" s="1"/>
  <c r="AA45" i="4" s="1"/>
  <c r="AA47" i="4" s="1"/>
  <c r="J37" i="3"/>
  <c r="J41" i="3" s="1"/>
  <c r="J43" i="3" s="1"/>
  <c r="J45" i="3" s="1"/>
  <c r="J47" i="3" s="1"/>
  <c r="R37" i="3"/>
  <c r="R41" i="3" s="1"/>
  <c r="R43" i="3" s="1"/>
  <c r="R45" i="3" s="1"/>
  <c r="R47" i="3" s="1"/>
  <c r="AA37" i="3"/>
  <c r="AA41" i="3" s="1"/>
  <c r="AA43" i="3" s="1"/>
  <c r="AA45" i="3" s="1"/>
  <c r="AA47" i="3" s="1"/>
  <c r="J37" i="2"/>
  <c r="J41" i="2" s="1"/>
  <c r="J43" i="2" s="1"/>
  <c r="J45" i="2" s="1"/>
  <c r="J47" i="2" s="1"/>
  <c r="R37" i="2"/>
  <c r="R41" i="2" s="1"/>
  <c r="R43" i="2" s="1"/>
  <c r="R45" i="2" s="1"/>
  <c r="R47" i="2" s="1"/>
  <c r="AA37" i="2"/>
  <c r="AA41" i="2" s="1"/>
  <c r="AA43" i="2" s="1"/>
  <c r="AA45" i="2" s="1"/>
  <c r="AA47" i="2" s="1"/>
  <c r="I37" i="180"/>
  <c r="I41" i="180" s="1"/>
  <c r="I43" i="180" s="1"/>
  <c r="I45" i="180" s="1"/>
  <c r="I47" i="180" s="1"/>
  <c r="Q37" i="180"/>
  <c r="Q41" i="180" s="1"/>
  <c r="Q43" i="180" s="1"/>
  <c r="Q45" i="180" s="1"/>
  <c r="Q47" i="180" s="1"/>
  <c r="Y37" i="180"/>
  <c r="Y41" i="180" s="1"/>
  <c r="Y43" i="180" s="1"/>
  <c r="Y45" i="180" s="1"/>
  <c r="Y47" i="180" s="1"/>
  <c r="I37" i="179"/>
  <c r="I41" i="179" s="1"/>
  <c r="I43" i="179" s="1"/>
  <c r="I45" i="179" s="1"/>
  <c r="I47" i="179" s="1"/>
  <c r="Q37" i="179"/>
  <c r="Q41" i="179" s="1"/>
  <c r="Q43" i="179" s="1"/>
  <c r="Q45" i="179" s="1"/>
  <c r="Q47" i="179" s="1"/>
  <c r="Y37" i="179"/>
  <c r="Y41" i="179" s="1"/>
  <c r="Y43" i="179" s="1"/>
  <c r="Y45" i="179" s="1"/>
  <c r="Y47" i="179" s="1"/>
  <c r="I37" i="178"/>
  <c r="I41" i="178" s="1"/>
  <c r="I43" i="178" s="1"/>
  <c r="I45" i="178" s="1"/>
  <c r="I47" i="178" s="1"/>
  <c r="Q37" i="178"/>
  <c r="Q41" i="178" s="1"/>
  <c r="Q43" i="178" s="1"/>
  <c r="Q45" i="178" s="1"/>
  <c r="Q47" i="178" s="1"/>
  <c r="Y37" i="178"/>
  <c r="Y41" i="178" s="1"/>
  <c r="Y43" i="178" s="1"/>
  <c r="Y45" i="178" s="1"/>
  <c r="Y47" i="178" s="1"/>
  <c r="I37" i="177"/>
  <c r="I41" i="177" s="1"/>
  <c r="I43" i="177" s="1"/>
  <c r="I45" i="177" s="1"/>
  <c r="I47" i="177" s="1"/>
  <c r="Q37" i="177"/>
  <c r="Q41" i="177" s="1"/>
  <c r="Q43" i="177" s="1"/>
  <c r="Q45" i="177" s="1"/>
  <c r="Q47" i="177" s="1"/>
  <c r="Y37" i="177"/>
  <c r="Y41" i="177" s="1"/>
  <c r="Y43" i="177" s="1"/>
  <c r="Y45" i="177" s="1"/>
  <c r="Y47" i="177" s="1"/>
  <c r="D37" i="15"/>
  <c r="D41" i="15" s="1"/>
  <c r="D43" i="15" s="1"/>
  <c r="D45" i="15" s="1"/>
  <c r="D47" i="15" s="1"/>
  <c r="L37" i="15"/>
  <c r="L41" i="15" s="1"/>
  <c r="L43" i="15" s="1"/>
  <c r="L45" i="15" s="1"/>
  <c r="L47" i="15" s="1"/>
  <c r="T37" i="15"/>
  <c r="T41" i="15" s="1"/>
  <c r="T43" i="15" s="1"/>
  <c r="T45" i="15" s="1"/>
  <c r="T47" i="15" s="1"/>
  <c r="D37" i="14"/>
  <c r="D41" i="14" s="1"/>
  <c r="D43" i="14" s="1"/>
  <c r="D45" i="14" s="1"/>
  <c r="D47" i="14" s="1"/>
  <c r="L37" i="14"/>
  <c r="L41" i="14" s="1"/>
  <c r="L43" i="14" s="1"/>
  <c r="L45" i="14" s="1"/>
  <c r="L47" i="14" s="1"/>
  <c r="T37" i="14"/>
  <c r="T41" i="14" s="1"/>
  <c r="T43" i="14" s="1"/>
  <c r="T45" i="14" s="1"/>
  <c r="T47" i="14" s="1"/>
  <c r="D37" i="13"/>
  <c r="D41" i="13" s="1"/>
  <c r="D43" i="13" s="1"/>
  <c r="D45" i="13" s="1"/>
  <c r="D47" i="13" s="1"/>
  <c r="L37" i="13"/>
  <c r="L41" i="13" s="1"/>
  <c r="L43" i="13" s="1"/>
  <c r="L45" i="13" s="1"/>
  <c r="L47" i="13" s="1"/>
  <c r="T37" i="13"/>
  <c r="T41" i="13" s="1"/>
  <c r="T43" i="13" s="1"/>
  <c r="T45" i="13" s="1"/>
  <c r="T47" i="13" s="1"/>
  <c r="D37" i="8"/>
  <c r="D41" i="8" s="1"/>
  <c r="D43" i="8" s="1"/>
  <c r="D45" i="8" s="1"/>
  <c r="D47" i="8" s="1"/>
  <c r="L37" i="8"/>
  <c r="L41" i="8" s="1"/>
  <c r="L43" i="8" s="1"/>
  <c r="L45" i="8" s="1"/>
  <c r="L47" i="8" s="1"/>
  <c r="T37" i="8"/>
  <c r="T41" i="8" s="1"/>
  <c r="T43" i="8" s="1"/>
  <c r="T45" i="8" s="1"/>
  <c r="T47" i="8" s="1"/>
  <c r="D37" i="7"/>
  <c r="D41" i="7" s="1"/>
  <c r="D43" i="7" s="1"/>
  <c r="D45" i="7" s="1"/>
  <c r="D47" i="7" s="1"/>
  <c r="L37" i="7"/>
  <c r="L41" i="7" s="1"/>
  <c r="L43" i="7" s="1"/>
  <c r="L45" i="7" s="1"/>
  <c r="L47" i="7" s="1"/>
  <c r="T37" i="7"/>
  <c r="T41" i="7" s="1"/>
  <c r="T43" i="7" s="1"/>
  <c r="T45" i="7" s="1"/>
  <c r="T47" i="7" s="1"/>
  <c r="D37" i="6"/>
  <c r="D41" i="6" s="1"/>
  <c r="D43" i="6" s="1"/>
  <c r="D45" i="6" s="1"/>
  <c r="D47" i="6" s="1"/>
  <c r="L37" i="6"/>
  <c r="L41" i="6" s="1"/>
  <c r="L43" i="6" s="1"/>
  <c r="L45" i="6" s="1"/>
  <c r="L47" i="6" s="1"/>
  <c r="T37" i="6"/>
  <c r="T41" i="6" s="1"/>
  <c r="T43" i="6" s="1"/>
  <c r="T45" i="6" s="1"/>
  <c r="T47" i="6" s="1"/>
  <c r="D37" i="5"/>
  <c r="D41" i="5" s="1"/>
  <c r="D43" i="5" s="1"/>
  <c r="D45" i="5" s="1"/>
  <c r="D47" i="5" s="1"/>
  <c r="L37" i="5"/>
  <c r="L41" i="5" s="1"/>
  <c r="L43" i="5" s="1"/>
  <c r="L45" i="5" s="1"/>
  <c r="L47" i="5" s="1"/>
  <c r="T37" i="5"/>
  <c r="T41" i="5" s="1"/>
  <c r="T43" i="5" s="1"/>
  <c r="T45" i="5" s="1"/>
  <c r="T47" i="5" s="1"/>
  <c r="D37" i="4"/>
  <c r="D41" i="4" s="1"/>
  <c r="D43" i="4" s="1"/>
  <c r="D45" i="4" s="1"/>
  <c r="D47" i="4" s="1"/>
  <c r="L37" i="4"/>
  <c r="L41" i="4" s="1"/>
  <c r="L43" i="4" s="1"/>
  <c r="L45" i="4" s="1"/>
  <c r="L47" i="4" s="1"/>
  <c r="T37" i="4"/>
  <c r="T41" i="4" s="1"/>
  <c r="T43" i="4" s="1"/>
  <c r="T45" i="4" s="1"/>
  <c r="T47" i="4" s="1"/>
  <c r="E37" i="12"/>
  <c r="E41" i="12" s="1"/>
  <c r="E43" i="12" s="1"/>
  <c r="E45" i="12" s="1"/>
  <c r="E47" i="12" s="1"/>
  <c r="M37" i="12"/>
  <c r="M41" i="12" s="1"/>
  <c r="M43" i="12" s="1"/>
  <c r="M45" i="12" s="1"/>
  <c r="M47" i="12" s="1"/>
  <c r="U37" i="12"/>
  <c r="U41" i="12" s="1"/>
  <c r="U43" i="12" s="1"/>
  <c r="U45" i="12" s="1"/>
  <c r="U47" i="12" s="1"/>
  <c r="E37" i="11"/>
  <c r="E41" i="11" s="1"/>
  <c r="E43" i="11" s="1"/>
  <c r="E45" i="11" s="1"/>
  <c r="E47" i="11" s="1"/>
  <c r="M37" i="11"/>
  <c r="M41" i="11" s="1"/>
  <c r="M43" i="11" s="1"/>
  <c r="M45" i="11" s="1"/>
  <c r="M47" i="11" s="1"/>
  <c r="U37" i="11"/>
  <c r="U41" i="11" s="1"/>
  <c r="U43" i="11" s="1"/>
  <c r="U45" i="11" s="1"/>
  <c r="U47" i="11" s="1"/>
  <c r="E37" i="10"/>
  <c r="E41" i="10" s="1"/>
  <c r="E43" i="10" s="1"/>
  <c r="E45" i="10" s="1"/>
  <c r="E47" i="10" s="1"/>
  <c r="M37" i="10"/>
  <c r="M41" i="10" s="1"/>
  <c r="M43" i="10" s="1"/>
  <c r="M45" i="10" s="1"/>
  <c r="M47" i="10" s="1"/>
  <c r="U37" i="10"/>
  <c r="U41" i="10" s="1"/>
  <c r="U43" i="10" s="1"/>
  <c r="U45" i="10" s="1"/>
  <c r="U47" i="10" s="1"/>
  <c r="E37" i="9"/>
  <c r="E41" i="9" s="1"/>
  <c r="E43" i="9" s="1"/>
  <c r="E45" i="9" s="1"/>
  <c r="E47" i="9" s="1"/>
  <c r="M37" i="9"/>
  <c r="M41" i="9" s="1"/>
  <c r="M43" i="9" s="1"/>
  <c r="M45" i="9" s="1"/>
  <c r="M47" i="9" s="1"/>
  <c r="U37" i="9"/>
  <c r="U41" i="9" s="1"/>
  <c r="U43" i="9" s="1"/>
  <c r="U45" i="9" s="1"/>
  <c r="U47" i="9" s="1"/>
  <c r="D37" i="3"/>
  <c r="D41" i="3" s="1"/>
  <c r="D43" i="3" s="1"/>
  <c r="D45" i="3" s="1"/>
  <c r="D47" i="3" s="1"/>
  <c r="L37" i="3"/>
  <c r="L41" i="3" s="1"/>
  <c r="L43" i="3" s="1"/>
  <c r="L45" i="3" s="1"/>
  <c r="L47" i="3" s="1"/>
  <c r="T37" i="3"/>
  <c r="T41" i="3" s="1"/>
  <c r="T43" i="3" s="1"/>
  <c r="T45" i="3" s="1"/>
  <c r="T47" i="3" s="1"/>
  <c r="D37" i="2"/>
  <c r="D41" i="2" s="1"/>
  <c r="D43" i="2" s="1"/>
  <c r="D45" i="2" s="1"/>
  <c r="D47" i="2" s="1"/>
  <c r="L37" i="2"/>
  <c r="L41" i="2" s="1"/>
  <c r="L43" i="2" s="1"/>
  <c r="L45" i="2" s="1"/>
  <c r="L47" i="2" s="1"/>
  <c r="T37" i="2"/>
  <c r="T41" i="2" s="1"/>
  <c r="T43" i="2" s="1"/>
  <c r="T45" i="2" s="1"/>
  <c r="T47" i="2" s="1"/>
  <c r="K37" i="21"/>
  <c r="K41" i="21" s="1"/>
  <c r="K43" i="21" s="1"/>
  <c r="K45" i="21" s="1"/>
  <c r="K47" i="21" s="1"/>
  <c r="Z37" i="232"/>
  <c r="X41" i="232"/>
  <c r="Z37" i="231"/>
  <c r="X41" i="231"/>
  <c r="Z37" i="229"/>
  <c r="X41" i="229"/>
  <c r="Z37" i="228"/>
  <c r="X41" i="228"/>
  <c r="Z37" i="227"/>
  <c r="X41" i="227"/>
  <c r="Z37" i="225"/>
  <c r="X41" i="225"/>
  <c r="Z37" i="224"/>
  <c r="X41" i="224"/>
  <c r="Z37" i="223"/>
  <c r="X41" i="223"/>
  <c r="X41" i="221"/>
  <c r="Z37" i="221"/>
  <c r="Z37" i="220"/>
  <c r="X41" i="220"/>
  <c r="Z37" i="219"/>
  <c r="X41" i="219"/>
  <c r="Z37" i="218"/>
  <c r="X41" i="218"/>
  <c r="Z37" i="217"/>
  <c r="X41" i="217"/>
  <c r="Z37" i="215"/>
  <c r="X41" i="215"/>
  <c r="Z37" i="214"/>
  <c r="X41" i="214"/>
  <c r="Z37" i="213"/>
  <c r="X41" i="213"/>
  <c r="Z37" i="212"/>
  <c r="X41" i="212"/>
  <c r="Z37" i="211"/>
  <c r="X41" i="211"/>
  <c r="Z37" i="210"/>
  <c r="X41" i="210"/>
  <c r="Z37" i="209"/>
  <c r="X41" i="209"/>
  <c r="Z37" i="208"/>
  <c r="X41" i="208"/>
  <c r="X41" i="207"/>
  <c r="Z37" i="206"/>
  <c r="X41" i="206"/>
  <c r="Z37" i="205"/>
  <c r="X41" i="205"/>
  <c r="Z37" i="204"/>
  <c r="X41" i="204"/>
  <c r="Z37" i="203"/>
  <c r="X41" i="203"/>
  <c r="Z37" i="202"/>
  <c r="X41" i="202"/>
  <c r="Z37" i="201"/>
  <c r="X41" i="201"/>
  <c r="Z37" i="200"/>
  <c r="X41" i="200"/>
  <c r="Z37" i="199"/>
  <c r="X41" i="199"/>
  <c r="Z37" i="198"/>
  <c r="X41" i="198"/>
  <c r="Z37" i="196"/>
  <c r="X41" i="196"/>
  <c r="Z37" i="195"/>
  <c r="X41" i="195"/>
  <c r="Z37" i="194"/>
  <c r="X41" i="194"/>
  <c r="Z37" i="193"/>
  <c r="X41" i="193"/>
  <c r="Z37" i="192"/>
  <c r="X41" i="192"/>
  <c r="Z37" i="191"/>
  <c r="X41" i="191"/>
  <c r="Z37" i="190"/>
  <c r="X41" i="190"/>
  <c r="X41" i="189"/>
  <c r="Z37" i="189"/>
  <c r="Z37" i="187"/>
  <c r="X41" i="187"/>
  <c r="Z37" i="186"/>
  <c r="X41" i="186"/>
  <c r="X41" i="185"/>
  <c r="Z37" i="185"/>
  <c r="Z37" i="184"/>
  <c r="X41" i="184"/>
  <c r="Z37" i="183"/>
  <c r="X41" i="183"/>
  <c r="Z37" i="182"/>
  <c r="X41" i="182"/>
  <c r="X41" i="181"/>
  <c r="Z37" i="181"/>
  <c r="X41" i="180"/>
  <c r="X41" i="179"/>
  <c r="Z37" i="178"/>
  <c r="X41" i="178"/>
  <c r="X41" i="177"/>
  <c r="Z37" i="177"/>
  <c r="Z37" i="148"/>
  <c r="X41" i="148"/>
  <c r="Z37" i="147"/>
  <c r="X41" i="147"/>
  <c r="Z37" i="146"/>
  <c r="X41" i="146"/>
  <c r="Z37" i="144"/>
  <c r="X41" i="144"/>
  <c r="Z37" i="143"/>
  <c r="X41" i="143"/>
  <c r="Z37" i="142"/>
  <c r="X41" i="142"/>
  <c r="Z37" i="140"/>
  <c r="X41" i="140"/>
  <c r="Z37" i="139"/>
  <c r="X41" i="139"/>
  <c r="Z37" i="138"/>
  <c r="X41" i="138"/>
  <c r="Z37" i="136"/>
  <c r="X41" i="136"/>
  <c r="Z37" i="135"/>
  <c r="X41" i="135"/>
  <c r="Z37" i="134"/>
  <c r="X41" i="134"/>
  <c r="Z37" i="132"/>
  <c r="X41" i="132"/>
  <c r="Z37" i="131"/>
  <c r="X41" i="131"/>
  <c r="Z37" i="130"/>
  <c r="X41" i="130"/>
  <c r="X41" i="129"/>
  <c r="Z37" i="129"/>
  <c r="Z37" i="128"/>
  <c r="X41" i="128"/>
  <c r="Z37" i="127"/>
  <c r="X41" i="127"/>
  <c r="Z37" i="126"/>
  <c r="X41" i="126"/>
  <c r="X41" i="125"/>
  <c r="Z37" i="125"/>
  <c r="Z37" i="124"/>
  <c r="X41" i="124"/>
  <c r="Y47" i="249"/>
  <c r="Y47" i="241"/>
  <c r="Y47" i="161"/>
  <c r="Y47" i="145"/>
  <c r="Y47" i="141"/>
  <c r="Y47" i="133"/>
  <c r="Y47" i="125"/>
  <c r="Y45" i="106"/>
  <c r="Y47" i="106" s="1"/>
  <c r="Z37" i="75"/>
  <c r="X41" i="75"/>
  <c r="Z37" i="249"/>
  <c r="X41" i="249"/>
  <c r="Z37" i="245"/>
  <c r="X41" i="245"/>
  <c r="Z37" i="238"/>
  <c r="X41" i="238"/>
  <c r="Z37" i="163"/>
  <c r="X41" i="163"/>
  <c r="Z21" i="84"/>
  <c r="Z21" i="79"/>
  <c r="X37" i="72"/>
  <c r="F37" i="72"/>
  <c r="F41" i="72" s="1"/>
  <c r="F43" i="72" s="1"/>
  <c r="F45" i="72" s="1"/>
  <c r="F47" i="72" s="1"/>
  <c r="N37" i="72"/>
  <c r="N41" i="72" s="1"/>
  <c r="N43" i="72" s="1"/>
  <c r="N45" i="72" s="1"/>
  <c r="N47" i="72" s="1"/>
  <c r="V37" i="72"/>
  <c r="V41" i="72" s="1"/>
  <c r="V43" i="72" s="1"/>
  <c r="V45" i="72" s="1"/>
  <c r="V47" i="72" s="1"/>
  <c r="E37" i="68"/>
  <c r="E41" i="68" s="1"/>
  <c r="E43" i="68" s="1"/>
  <c r="E45" i="68" s="1"/>
  <c r="E47" i="68" s="1"/>
  <c r="M37" i="68"/>
  <c r="M41" i="68" s="1"/>
  <c r="M43" i="68" s="1"/>
  <c r="M45" i="68" s="1"/>
  <c r="M47" i="68" s="1"/>
  <c r="U37" i="68"/>
  <c r="U41" i="68" s="1"/>
  <c r="U43" i="68" s="1"/>
  <c r="U45" i="68" s="1"/>
  <c r="U47" i="68" s="1"/>
  <c r="D37" i="66"/>
  <c r="D41" i="66" s="1"/>
  <c r="D43" i="66" s="1"/>
  <c r="D45" i="66" s="1"/>
  <c r="D47" i="66" s="1"/>
  <c r="L37" i="66"/>
  <c r="L41" i="66" s="1"/>
  <c r="L43" i="66" s="1"/>
  <c r="L45" i="66" s="1"/>
  <c r="L47" i="66" s="1"/>
  <c r="T37" i="66"/>
  <c r="T41" i="66" s="1"/>
  <c r="T43" i="66" s="1"/>
  <c r="T45" i="66" s="1"/>
  <c r="T47" i="66" s="1"/>
  <c r="D37" i="65"/>
  <c r="D41" i="65" s="1"/>
  <c r="D43" i="65" s="1"/>
  <c r="D45" i="65" s="1"/>
  <c r="D47" i="65" s="1"/>
  <c r="L37" i="65"/>
  <c r="L41" i="65" s="1"/>
  <c r="L43" i="65" s="1"/>
  <c r="L45" i="65" s="1"/>
  <c r="L47" i="65" s="1"/>
  <c r="T37" i="65"/>
  <c r="T41" i="65" s="1"/>
  <c r="T43" i="65" s="1"/>
  <c r="T45" i="65" s="1"/>
  <c r="T47" i="65" s="1"/>
  <c r="D37" i="64"/>
  <c r="D41" i="64" s="1"/>
  <c r="D43" i="64" s="1"/>
  <c r="D45" i="64" s="1"/>
  <c r="D47" i="64" s="1"/>
  <c r="L37" i="64"/>
  <c r="L41" i="64" s="1"/>
  <c r="L43" i="64" s="1"/>
  <c r="L45" i="64" s="1"/>
  <c r="L47" i="64" s="1"/>
  <c r="T37" i="64"/>
  <c r="T41" i="64" s="1"/>
  <c r="T43" i="64" s="1"/>
  <c r="T45" i="64" s="1"/>
  <c r="T47" i="64" s="1"/>
  <c r="Z21" i="56"/>
  <c r="Y45" i="54"/>
  <c r="Y47" i="54" s="1"/>
  <c r="F37" i="43"/>
  <c r="F41" i="43" s="1"/>
  <c r="F43" i="43" s="1"/>
  <c r="F45" i="43" s="1"/>
  <c r="F47" i="43" s="1"/>
  <c r="X37" i="43"/>
  <c r="F37" i="42"/>
  <c r="F41" i="42" s="1"/>
  <c r="F43" i="42" s="1"/>
  <c r="F45" i="42" s="1"/>
  <c r="F47" i="42" s="1"/>
  <c r="X37" i="42"/>
  <c r="F37" i="41"/>
  <c r="F41" i="41" s="1"/>
  <c r="F43" i="41" s="1"/>
  <c r="F45" i="41" s="1"/>
  <c r="F47" i="41" s="1"/>
  <c r="X37" i="41"/>
  <c r="F37" i="40"/>
  <c r="F41" i="40" s="1"/>
  <c r="F43" i="40" s="1"/>
  <c r="F45" i="40" s="1"/>
  <c r="F47" i="40" s="1"/>
  <c r="X37" i="40"/>
  <c r="C37" i="31"/>
  <c r="C41" i="31" s="1"/>
  <c r="C43" i="31" s="1"/>
  <c r="C45" i="31" s="1"/>
  <c r="C47" i="31" s="1"/>
  <c r="K37" i="31"/>
  <c r="K41" i="31" s="1"/>
  <c r="K43" i="31" s="1"/>
  <c r="K45" i="31" s="1"/>
  <c r="K47" i="31" s="1"/>
  <c r="S37" i="31"/>
  <c r="S41" i="31" s="1"/>
  <c r="S43" i="31" s="1"/>
  <c r="S45" i="31" s="1"/>
  <c r="S47" i="31" s="1"/>
  <c r="C37" i="30"/>
  <c r="C41" i="30" s="1"/>
  <c r="C43" i="30" s="1"/>
  <c r="C45" i="30" s="1"/>
  <c r="C47" i="30" s="1"/>
  <c r="K37" i="30"/>
  <c r="K41" i="30" s="1"/>
  <c r="K43" i="30" s="1"/>
  <c r="K45" i="30" s="1"/>
  <c r="K47" i="30" s="1"/>
  <c r="S37" i="30"/>
  <c r="S41" i="30" s="1"/>
  <c r="S43" i="30" s="1"/>
  <c r="S45" i="30" s="1"/>
  <c r="S47" i="30" s="1"/>
  <c r="C37" i="29"/>
  <c r="C41" i="29" s="1"/>
  <c r="C43" i="29" s="1"/>
  <c r="C45" i="29" s="1"/>
  <c r="C47" i="29" s="1"/>
  <c r="K37" i="29"/>
  <c r="K41" i="29" s="1"/>
  <c r="K43" i="29" s="1"/>
  <c r="K45" i="29" s="1"/>
  <c r="K47" i="29" s="1"/>
  <c r="S37" i="29"/>
  <c r="S41" i="29" s="1"/>
  <c r="S43" i="29" s="1"/>
  <c r="S45" i="29" s="1"/>
  <c r="S47" i="29" s="1"/>
  <c r="C37" i="28"/>
  <c r="C41" i="28" s="1"/>
  <c r="C43" i="28" s="1"/>
  <c r="C45" i="28" s="1"/>
  <c r="C47" i="28" s="1"/>
  <c r="K37" i="28"/>
  <c r="K41" i="28" s="1"/>
  <c r="K43" i="28" s="1"/>
  <c r="K45" i="28" s="1"/>
  <c r="K47" i="28" s="1"/>
  <c r="S37" i="28"/>
  <c r="S41" i="28" s="1"/>
  <c r="S43" i="28" s="1"/>
  <c r="S45" i="28" s="1"/>
  <c r="S47" i="28" s="1"/>
  <c r="Y45" i="22"/>
  <c r="Y47" i="22" s="1"/>
  <c r="Z21" i="17"/>
  <c r="X37" i="11"/>
  <c r="F37" i="11"/>
  <c r="F41" i="11" s="1"/>
  <c r="F43" i="11" s="1"/>
  <c r="F45" i="11" s="1"/>
  <c r="F47" i="11" s="1"/>
  <c r="X37" i="10"/>
  <c r="F37" i="10"/>
  <c r="F41" i="10" s="1"/>
  <c r="F43" i="10" s="1"/>
  <c r="F45" i="10" s="1"/>
  <c r="F47" i="10" s="1"/>
  <c r="X37" i="9"/>
  <c r="X41" i="9" s="1"/>
  <c r="F37" i="9"/>
  <c r="F41" i="9" s="1"/>
  <c r="F43" i="9" s="1"/>
  <c r="F45" i="9" s="1"/>
  <c r="F47" i="9" s="1"/>
  <c r="X37" i="8"/>
  <c r="F37" i="8"/>
  <c r="F41" i="8" s="1"/>
  <c r="F43" i="8" s="1"/>
  <c r="F45" i="8" s="1"/>
  <c r="F47" i="8" s="1"/>
  <c r="X37" i="236"/>
  <c r="X37" i="235"/>
  <c r="X37" i="234"/>
  <c r="X37" i="233"/>
  <c r="F37" i="220"/>
  <c r="F41" i="220" s="1"/>
  <c r="F43" i="220" s="1"/>
  <c r="F45" i="220" s="1"/>
  <c r="F47" i="220" s="1"/>
  <c r="F37" i="219"/>
  <c r="F41" i="219" s="1"/>
  <c r="F43" i="219" s="1"/>
  <c r="F45" i="219" s="1"/>
  <c r="F47" i="219" s="1"/>
  <c r="F37" i="218"/>
  <c r="F41" i="218" s="1"/>
  <c r="F43" i="218" s="1"/>
  <c r="F45" i="218" s="1"/>
  <c r="F47" i="218" s="1"/>
  <c r="F37" i="217"/>
  <c r="F41" i="217" s="1"/>
  <c r="F43" i="217" s="1"/>
  <c r="F45" i="217" s="1"/>
  <c r="F47" i="217" s="1"/>
  <c r="F37" i="216"/>
  <c r="F41" i="216" s="1"/>
  <c r="F43" i="216" s="1"/>
  <c r="F45" i="216" s="1"/>
  <c r="F47" i="216" s="1"/>
  <c r="F37" i="215"/>
  <c r="F41" i="215" s="1"/>
  <c r="F43" i="215" s="1"/>
  <c r="F45" i="215" s="1"/>
  <c r="F47" i="215" s="1"/>
  <c r="F37" i="214"/>
  <c r="F41" i="214" s="1"/>
  <c r="F43" i="214" s="1"/>
  <c r="F45" i="214" s="1"/>
  <c r="F47" i="214" s="1"/>
  <c r="F37" i="213"/>
  <c r="F41" i="213" s="1"/>
  <c r="F43" i="213" s="1"/>
  <c r="F45" i="213" s="1"/>
  <c r="F47" i="213" s="1"/>
  <c r="F37" i="212"/>
  <c r="F41" i="212" s="1"/>
  <c r="F43" i="212" s="1"/>
  <c r="F45" i="212" s="1"/>
  <c r="F47" i="212" s="1"/>
  <c r="F37" i="211"/>
  <c r="F41" i="211" s="1"/>
  <c r="F43" i="211" s="1"/>
  <c r="F45" i="211" s="1"/>
  <c r="F47" i="211" s="1"/>
  <c r="F37" i="210"/>
  <c r="F41" i="210" s="1"/>
  <c r="F43" i="210" s="1"/>
  <c r="F45" i="210" s="1"/>
  <c r="F47" i="210" s="1"/>
  <c r="F37" i="209"/>
  <c r="F41" i="209" s="1"/>
  <c r="F43" i="209" s="1"/>
  <c r="F45" i="209" s="1"/>
  <c r="F47" i="209" s="1"/>
  <c r="F37" i="208"/>
  <c r="F41" i="208" s="1"/>
  <c r="F43" i="208" s="1"/>
  <c r="F45" i="208" s="1"/>
  <c r="F47" i="208" s="1"/>
  <c r="F37" i="207"/>
  <c r="F41" i="207" s="1"/>
  <c r="F43" i="207" s="1"/>
  <c r="F45" i="207" s="1"/>
  <c r="F47" i="207" s="1"/>
  <c r="F37" i="206"/>
  <c r="F41" i="206" s="1"/>
  <c r="F43" i="206" s="1"/>
  <c r="F45" i="206" s="1"/>
  <c r="F47" i="206" s="1"/>
  <c r="F37" i="205"/>
  <c r="F41" i="205" s="1"/>
  <c r="F43" i="205" s="1"/>
  <c r="F45" i="205" s="1"/>
  <c r="F47" i="205" s="1"/>
  <c r="F37" i="204"/>
  <c r="F41" i="204" s="1"/>
  <c r="F43" i="204" s="1"/>
  <c r="F45" i="204" s="1"/>
  <c r="F47" i="204" s="1"/>
  <c r="F37" i="203"/>
  <c r="F41" i="203" s="1"/>
  <c r="F43" i="203" s="1"/>
  <c r="F45" i="203" s="1"/>
  <c r="F47" i="203" s="1"/>
  <c r="F37" i="202"/>
  <c r="F41" i="202" s="1"/>
  <c r="F43" i="202" s="1"/>
  <c r="F45" i="202" s="1"/>
  <c r="F47" i="202" s="1"/>
  <c r="F37" i="201"/>
  <c r="F41" i="201" s="1"/>
  <c r="F43" i="201" s="1"/>
  <c r="F45" i="201" s="1"/>
  <c r="F47" i="201" s="1"/>
  <c r="F37" i="200"/>
  <c r="F41" i="200" s="1"/>
  <c r="F43" i="200" s="1"/>
  <c r="F45" i="200" s="1"/>
  <c r="F47" i="200" s="1"/>
  <c r="F37" i="199"/>
  <c r="F41" i="199" s="1"/>
  <c r="F43" i="199" s="1"/>
  <c r="F45" i="199" s="1"/>
  <c r="F47" i="199" s="1"/>
  <c r="F37" i="198"/>
  <c r="F41" i="198" s="1"/>
  <c r="F43" i="198" s="1"/>
  <c r="F45" i="198" s="1"/>
  <c r="F47" i="198" s="1"/>
  <c r="F37" i="197"/>
  <c r="F41" i="197" s="1"/>
  <c r="F43" i="197" s="1"/>
  <c r="F45" i="197" s="1"/>
  <c r="F47" i="197" s="1"/>
  <c r="X37" i="156"/>
  <c r="X37" i="155"/>
  <c r="X37" i="154"/>
  <c r="X37" i="153"/>
  <c r="X37" i="152"/>
  <c r="X37" i="151"/>
  <c r="X37" i="150"/>
  <c r="X37" i="149"/>
  <c r="F37" i="136"/>
  <c r="F41" i="136" s="1"/>
  <c r="F43" i="136" s="1"/>
  <c r="F45" i="136" s="1"/>
  <c r="F47" i="136" s="1"/>
  <c r="F37" i="135"/>
  <c r="F41" i="135" s="1"/>
  <c r="F43" i="135" s="1"/>
  <c r="F45" i="135" s="1"/>
  <c r="F47" i="135" s="1"/>
  <c r="F37" i="134"/>
  <c r="F41" i="134" s="1"/>
  <c r="F43" i="134" s="1"/>
  <c r="F45" i="134" s="1"/>
  <c r="F47" i="134" s="1"/>
  <c r="F37" i="133"/>
  <c r="F41" i="133" s="1"/>
  <c r="F43" i="133" s="1"/>
  <c r="F45" i="133" s="1"/>
  <c r="F47" i="133" s="1"/>
  <c r="F37" i="132"/>
  <c r="F41" i="132" s="1"/>
  <c r="F43" i="132" s="1"/>
  <c r="F45" i="132" s="1"/>
  <c r="F47" i="132" s="1"/>
  <c r="F37" i="131"/>
  <c r="F41" i="131" s="1"/>
  <c r="F43" i="131" s="1"/>
  <c r="F45" i="131" s="1"/>
  <c r="F47" i="131" s="1"/>
  <c r="F37" i="130"/>
  <c r="F41" i="130" s="1"/>
  <c r="F43" i="130" s="1"/>
  <c r="F45" i="130" s="1"/>
  <c r="F47" i="130" s="1"/>
  <c r="F37" i="129"/>
  <c r="F41" i="129" s="1"/>
  <c r="F43" i="129" s="1"/>
  <c r="F45" i="129" s="1"/>
  <c r="F47" i="129" s="1"/>
  <c r="X37" i="100"/>
  <c r="X37" i="92"/>
  <c r="Y45" i="58"/>
  <c r="Y47" i="58" s="1"/>
  <c r="X37" i="45"/>
  <c r="F37" i="45"/>
  <c r="F41" i="45" s="1"/>
  <c r="F43" i="45" s="1"/>
  <c r="F45" i="45" s="1"/>
  <c r="F47" i="45" s="1"/>
  <c r="Z37" i="257"/>
  <c r="X41" i="257"/>
  <c r="Z37" i="256"/>
  <c r="X41" i="256"/>
  <c r="Z37" i="252"/>
  <c r="X41" i="252"/>
  <c r="Z37" i="248"/>
  <c r="X41" i="248"/>
  <c r="Z37" i="247"/>
  <c r="X41" i="247"/>
  <c r="Z41" i="237"/>
  <c r="X43" i="237"/>
  <c r="Z37" i="171"/>
  <c r="X41" i="171"/>
  <c r="Z37" i="167"/>
  <c r="X41" i="167"/>
  <c r="Z37" i="160"/>
  <c r="X41" i="160"/>
  <c r="Z37" i="123"/>
  <c r="X41" i="123"/>
  <c r="X37" i="122"/>
  <c r="F37" i="122"/>
  <c r="F41" i="122" s="1"/>
  <c r="F43" i="122" s="1"/>
  <c r="F45" i="122" s="1"/>
  <c r="F47" i="122" s="1"/>
  <c r="X37" i="121"/>
  <c r="F37" i="121"/>
  <c r="F41" i="121" s="1"/>
  <c r="F43" i="121" s="1"/>
  <c r="F45" i="121" s="1"/>
  <c r="F47" i="121" s="1"/>
  <c r="X37" i="120"/>
  <c r="F37" i="120"/>
  <c r="F41" i="120" s="1"/>
  <c r="F43" i="120" s="1"/>
  <c r="F45" i="120" s="1"/>
  <c r="F47" i="120" s="1"/>
  <c r="X37" i="119"/>
  <c r="F37" i="119"/>
  <c r="F41" i="119" s="1"/>
  <c r="F43" i="119" s="1"/>
  <c r="F45" i="119" s="1"/>
  <c r="F47" i="119" s="1"/>
  <c r="Z21" i="74"/>
  <c r="X37" i="71"/>
  <c r="F37" i="71"/>
  <c r="F41" i="71" s="1"/>
  <c r="F43" i="71" s="1"/>
  <c r="F45" i="71" s="1"/>
  <c r="F47" i="71" s="1"/>
  <c r="N37" i="71"/>
  <c r="N41" i="71" s="1"/>
  <c r="N43" i="71" s="1"/>
  <c r="N45" i="71" s="1"/>
  <c r="N47" i="71" s="1"/>
  <c r="V37" i="71"/>
  <c r="V41" i="71" s="1"/>
  <c r="V43" i="71" s="1"/>
  <c r="V45" i="71" s="1"/>
  <c r="V47" i="71" s="1"/>
  <c r="X37" i="70"/>
  <c r="F37" i="70"/>
  <c r="F41" i="70" s="1"/>
  <c r="F43" i="70" s="1"/>
  <c r="F45" i="70" s="1"/>
  <c r="F47" i="70" s="1"/>
  <c r="X37" i="69"/>
  <c r="F37" i="69"/>
  <c r="F41" i="69" s="1"/>
  <c r="F43" i="69" s="1"/>
  <c r="F45" i="69" s="1"/>
  <c r="F47" i="69" s="1"/>
  <c r="X37" i="68"/>
  <c r="F37" i="68"/>
  <c r="F41" i="68" s="1"/>
  <c r="F43" i="68" s="1"/>
  <c r="F45" i="68" s="1"/>
  <c r="F47" i="68" s="1"/>
  <c r="E37" i="67"/>
  <c r="E41" i="67" s="1"/>
  <c r="E43" i="67" s="1"/>
  <c r="E45" i="67" s="1"/>
  <c r="E47" i="67" s="1"/>
  <c r="M37" i="67"/>
  <c r="M41" i="67" s="1"/>
  <c r="M43" i="67" s="1"/>
  <c r="M45" i="67" s="1"/>
  <c r="M47" i="67" s="1"/>
  <c r="U37" i="67"/>
  <c r="U41" i="67" s="1"/>
  <c r="U43" i="67" s="1"/>
  <c r="U45" i="67" s="1"/>
  <c r="U47" i="67" s="1"/>
  <c r="D37" i="63"/>
  <c r="D41" i="63" s="1"/>
  <c r="D43" i="63" s="1"/>
  <c r="D45" i="63" s="1"/>
  <c r="D47" i="63" s="1"/>
  <c r="L37" i="63"/>
  <c r="L41" i="63" s="1"/>
  <c r="L43" i="63" s="1"/>
  <c r="L45" i="63" s="1"/>
  <c r="L47" i="63" s="1"/>
  <c r="T37" i="63"/>
  <c r="T41" i="63" s="1"/>
  <c r="T43" i="63" s="1"/>
  <c r="T45" i="63" s="1"/>
  <c r="T47" i="63" s="1"/>
  <c r="D37" i="62"/>
  <c r="D41" i="62" s="1"/>
  <c r="D43" i="62" s="1"/>
  <c r="D45" i="62" s="1"/>
  <c r="D47" i="62" s="1"/>
  <c r="L37" i="62"/>
  <c r="L41" i="62" s="1"/>
  <c r="L43" i="62" s="1"/>
  <c r="L45" i="62" s="1"/>
  <c r="L47" i="62" s="1"/>
  <c r="T37" i="62"/>
  <c r="T41" i="62" s="1"/>
  <c r="T43" i="62" s="1"/>
  <c r="T45" i="62" s="1"/>
  <c r="T47" i="62" s="1"/>
  <c r="D37" i="61"/>
  <c r="D41" i="61" s="1"/>
  <c r="D43" i="61" s="1"/>
  <c r="D45" i="61" s="1"/>
  <c r="D47" i="61" s="1"/>
  <c r="L37" i="61"/>
  <c r="L41" i="61" s="1"/>
  <c r="L43" i="61" s="1"/>
  <c r="L45" i="61" s="1"/>
  <c r="L47" i="61" s="1"/>
  <c r="T37" i="61"/>
  <c r="T41" i="61" s="1"/>
  <c r="T43" i="61" s="1"/>
  <c r="T45" i="61" s="1"/>
  <c r="T47" i="61" s="1"/>
  <c r="D37" i="60"/>
  <c r="D41" i="60" s="1"/>
  <c r="D43" i="60" s="1"/>
  <c r="D45" i="60" s="1"/>
  <c r="D47" i="60" s="1"/>
  <c r="L37" i="60"/>
  <c r="L41" i="60" s="1"/>
  <c r="L43" i="60" s="1"/>
  <c r="L45" i="60" s="1"/>
  <c r="L47" i="60" s="1"/>
  <c r="T37" i="60"/>
  <c r="T41" i="60" s="1"/>
  <c r="T43" i="60" s="1"/>
  <c r="T45" i="60" s="1"/>
  <c r="T47" i="60" s="1"/>
  <c r="Y47" i="49"/>
  <c r="F37" i="39"/>
  <c r="F41" i="39" s="1"/>
  <c r="F43" i="39" s="1"/>
  <c r="F45" i="39" s="1"/>
  <c r="F47" i="39" s="1"/>
  <c r="X37" i="39"/>
  <c r="F37" i="38"/>
  <c r="F41" i="38" s="1"/>
  <c r="F43" i="38" s="1"/>
  <c r="F45" i="38" s="1"/>
  <c r="F47" i="38" s="1"/>
  <c r="X37" i="38"/>
  <c r="F37" i="37"/>
  <c r="F41" i="37" s="1"/>
  <c r="F43" i="37" s="1"/>
  <c r="F45" i="37" s="1"/>
  <c r="F47" i="37" s="1"/>
  <c r="X37" i="37"/>
  <c r="X37" i="36"/>
  <c r="F37" i="36"/>
  <c r="F41" i="36" s="1"/>
  <c r="F43" i="36" s="1"/>
  <c r="F45" i="36" s="1"/>
  <c r="F47" i="36" s="1"/>
  <c r="C37" i="27"/>
  <c r="C41" i="27" s="1"/>
  <c r="C43" i="27" s="1"/>
  <c r="C45" i="27" s="1"/>
  <c r="C47" i="27" s="1"/>
  <c r="K37" i="27"/>
  <c r="K41" i="27" s="1"/>
  <c r="K43" i="27" s="1"/>
  <c r="K45" i="27" s="1"/>
  <c r="K47" i="27" s="1"/>
  <c r="S37" i="27"/>
  <c r="S41" i="27" s="1"/>
  <c r="S43" i="27" s="1"/>
  <c r="S45" i="27" s="1"/>
  <c r="S47" i="27" s="1"/>
  <c r="C37" i="26"/>
  <c r="C41" i="26" s="1"/>
  <c r="C43" i="26" s="1"/>
  <c r="C45" i="26" s="1"/>
  <c r="C47" i="26" s="1"/>
  <c r="K37" i="26"/>
  <c r="K41" i="26" s="1"/>
  <c r="K43" i="26" s="1"/>
  <c r="K45" i="26" s="1"/>
  <c r="K47" i="26" s="1"/>
  <c r="S37" i="26"/>
  <c r="S41" i="26" s="1"/>
  <c r="S43" i="26" s="1"/>
  <c r="S45" i="26" s="1"/>
  <c r="S47" i="26" s="1"/>
  <c r="C37" i="25"/>
  <c r="C41" i="25" s="1"/>
  <c r="C43" i="25" s="1"/>
  <c r="C45" i="25" s="1"/>
  <c r="C47" i="25" s="1"/>
  <c r="K37" i="25"/>
  <c r="K41" i="25" s="1"/>
  <c r="K43" i="25" s="1"/>
  <c r="K45" i="25" s="1"/>
  <c r="K47" i="25" s="1"/>
  <c r="S37" i="25"/>
  <c r="S41" i="25" s="1"/>
  <c r="S43" i="25" s="1"/>
  <c r="S45" i="25" s="1"/>
  <c r="S47" i="25" s="1"/>
  <c r="C37" i="24"/>
  <c r="C41" i="24" s="1"/>
  <c r="C43" i="24" s="1"/>
  <c r="C45" i="24" s="1"/>
  <c r="C47" i="24" s="1"/>
  <c r="K37" i="24"/>
  <c r="K41" i="24" s="1"/>
  <c r="K43" i="24" s="1"/>
  <c r="K45" i="24" s="1"/>
  <c r="K47" i="24" s="1"/>
  <c r="X37" i="7"/>
  <c r="F37" i="7"/>
  <c r="F41" i="7" s="1"/>
  <c r="F43" i="7" s="1"/>
  <c r="F45" i="7" s="1"/>
  <c r="F47" i="7" s="1"/>
  <c r="X37" i="6"/>
  <c r="F37" i="6"/>
  <c r="F41" i="6" s="1"/>
  <c r="F43" i="6" s="1"/>
  <c r="F45" i="6" s="1"/>
  <c r="F47" i="6" s="1"/>
  <c r="X37" i="5"/>
  <c r="X41" i="5" s="1"/>
  <c r="F37" i="5"/>
  <c r="F41" i="5" s="1"/>
  <c r="F43" i="5" s="1"/>
  <c r="F45" i="5" s="1"/>
  <c r="F47" i="5" s="1"/>
  <c r="X37" i="4"/>
  <c r="X41" i="4" s="1"/>
  <c r="F37" i="4"/>
  <c r="F41" i="4" s="1"/>
  <c r="F43" i="4" s="1"/>
  <c r="F45" i="4" s="1"/>
  <c r="F47" i="4" s="1"/>
  <c r="Z37" i="237"/>
  <c r="F37" i="196"/>
  <c r="F41" i="196" s="1"/>
  <c r="F43" i="196" s="1"/>
  <c r="F45" i="196" s="1"/>
  <c r="F47" i="196" s="1"/>
  <c r="F37" i="195"/>
  <c r="F41" i="195" s="1"/>
  <c r="F43" i="195" s="1"/>
  <c r="F45" i="195" s="1"/>
  <c r="F47" i="195" s="1"/>
  <c r="F37" i="194"/>
  <c r="F41" i="194" s="1"/>
  <c r="F43" i="194" s="1"/>
  <c r="F45" i="194" s="1"/>
  <c r="F47" i="194" s="1"/>
  <c r="F37" i="193"/>
  <c r="F41" i="193" s="1"/>
  <c r="F43" i="193" s="1"/>
  <c r="F45" i="193" s="1"/>
  <c r="F47" i="193" s="1"/>
  <c r="F37" i="192"/>
  <c r="F41" i="192" s="1"/>
  <c r="F43" i="192" s="1"/>
  <c r="F45" i="192" s="1"/>
  <c r="F47" i="192" s="1"/>
  <c r="F37" i="191"/>
  <c r="F41" i="191" s="1"/>
  <c r="F43" i="191" s="1"/>
  <c r="F45" i="191" s="1"/>
  <c r="F47" i="191" s="1"/>
  <c r="F37" i="190"/>
  <c r="F41" i="190" s="1"/>
  <c r="F43" i="190" s="1"/>
  <c r="F45" i="190" s="1"/>
  <c r="F47" i="190" s="1"/>
  <c r="F37" i="189"/>
  <c r="F41" i="189" s="1"/>
  <c r="F43" i="189" s="1"/>
  <c r="F45" i="189" s="1"/>
  <c r="F47" i="189" s="1"/>
  <c r="Z37" i="157"/>
  <c r="F37" i="128"/>
  <c r="F41" i="128" s="1"/>
  <c r="F43" i="128" s="1"/>
  <c r="F45" i="128" s="1"/>
  <c r="F47" i="128" s="1"/>
  <c r="F37" i="127"/>
  <c r="F41" i="127" s="1"/>
  <c r="F43" i="127" s="1"/>
  <c r="F45" i="127" s="1"/>
  <c r="F47" i="127" s="1"/>
  <c r="F37" i="126"/>
  <c r="F41" i="126" s="1"/>
  <c r="F43" i="126" s="1"/>
  <c r="F45" i="126" s="1"/>
  <c r="F47" i="126" s="1"/>
  <c r="F37" i="125"/>
  <c r="F41" i="125" s="1"/>
  <c r="F43" i="125" s="1"/>
  <c r="F45" i="125" s="1"/>
  <c r="F47" i="125" s="1"/>
  <c r="X37" i="97"/>
  <c r="X37" i="89"/>
  <c r="F37" i="75"/>
  <c r="F41" i="75" s="1"/>
  <c r="F43" i="75" s="1"/>
  <c r="F45" i="75" s="1"/>
  <c r="F47" i="75" s="1"/>
  <c r="X37" i="47"/>
  <c r="F37" i="47"/>
  <c r="F41" i="47" s="1"/>
  <c r="F43" i="47" s="1"/>
  <c r="F45" i="47" s="1"/>
  <c r="F47" i="47" s="1"/>
  <c r="X37" i="46"/>
  <c r="F37" i="46"/>
  <c r="F41" i="46" s="1"/>
  <c r="F43" i="46" s="1"/>
  <c r="F45" i="46" s="1"/>
  <c r="F47" i="46" s="1"/>
  <c r="X37" i="12"/>
  <c r="F37" i="12"/>
  <c r="F41" i="12" s="1"/>
  <c r="F43" i="12" s="1"/>
  <c r="F45" i="12" s="1"/>
  <c r="F47" i="12" s="1"/>
  <c r="Z37" i="1"/>
  <c r="X41" i="1"/>
  <c r="Z37" i="255"/>
  <c r="X41" i="255"/>
  <c r="Z37" i="254"/>
  <c r="X41" i="254"/>
  <c r="Z37" i="253"/>
  <c r="X41" i="253"/>
  <c r="Z37" i="251"/>
  <c r="X41" i="251"/>
  <c r="Z37" i="244"/>
  <c r="X41" i="244"/>
  <c r="Z37" i="162"/>
  <c r="X41" i="162"/>
  <c r="X37" i="118"/>
  <c r="F37" i="118"/>
  <c r="F41" i="118" s="1"/>
  <c r="F43" i="118" s="1"/>
  <c r="F45" i="118" s="1"/>
  <c r="F47" i="118" s="1"/>
  <c r="X37" i="117"/>
  <c r="F37" i="117"/>
  <c r="F41" i="117" s="1"/>
  <c r="F43" i="117" s="1"/>
  <c r="F45" i="117" s="1"/>
  <c r="F47" i="117" s="1"/>
  <c r="X37" i="116"/>
  <c r="F37" i="116"/>
  <c r="F41" i="116" s="1"/>
  <c r="F43" i="116" s="1"/>
  <c r="F45" i="116" s="1"/>
  <c r="F47" i="116" s="1"/>
  <c r="X37" i="115"/>
  <c r="F37" i="115"/>
  <c r="F41" i="115" s="1"/>
  <c r="F43" i="115" s="1"/>
  <c r="F45" i="115" s="1"/>
  <c r="F47" i="115" s="1"/>
  <c r="X37" i="114"/>
  <c r="F37" i="114"/>
  <c r="F41" i="114" s="1"/>
  <c r="F43" i="114" s="1"/>
  <c r="F45" i="114" s="1"/>
  <c r="F47" i="114" s="1"/>
  <c r="X37" i="113"/>
  <c r="F37" i="113"/>
  <c r="F41" i="113" s="1"/>
  <c r="F43" i="113" s="1"/>
  <c r="F45" i="113" s="1"/>
  <c r="F47" i="113" s="1"/>
  <c r="X37" i="112"/>
  <c r="F37" i="112"/>
  <c r="F41" i="112" s="1"/>
  <c r="F43" i="112" s="1"/>
  <c r="F45" i="112" s="1"/>
  <c r="F47" i="112" s="1"/>
  <c r="X37" i="111"/>
  <c r="F37" i="111"/>
  <c r="F41" i="111" s="1"/>
  <c r="F43" i="111" s="1"/>
  <c r="F45" i="111" s="1"/>
  <c r="F47" i="111" s="1"/>
  <c r="X37" i="110"/>
  <c r="F37" i="110"/>
  <c r="F41" i="110" s="1"/>
  <c r="F43" i="110" s="1"/>
  <c r="F45" i="110" s="1"/>
  <c r="F47" i="110" s="1"/>
  <c r="X37" i="109"/>
  <c r="F37" i="109"/>
  <c r="F41" i="109" s="1"/>
  <c r="F43" i="109" s="1"/>
  <c r="F45" i="109" s="1"/>
  <c r="F47" i="109" s="1"/>
  <c r="X37" i="108"/>
  <c r="F37" i="108"/>
  <c r="F41" i="108" s="1"/>
  <c r="F43" i="108" s="1"/>
  <c r="F45" i="108" s="1"/>
  <c r="F47" i="108" s="1"/>
  <c r="X37" i="107"/>
  <c r="F37" i="107"/>
  <c r="F41" i="107" s="1"/>
  <c r="F43" i="107" s="1"/>
  <c r="F45" i="107" s="1"/>
  <c r="F47" i="107" s="1"/>
  <c r="X37" i="106"/>
  <c r="F37" i="106"/>
  <c r="F41" i="106" s="1"/>
  <c r="F43" i="106" s="1"/>
  <c r="F45" i="106" s="1"/>
  <c r="F47" i="106" s="1"/>
  <c r="X37" i="105"/>
  <c r="F37" i="105"/>
  <c r="F41" i="105" s="1"/>
  <c r="F43" i="105" s="1"/>
  <c r="F45" i="105" s="1"/>
  <c r="F47" i="105" s="1"/>
  <c r="Y45" i="74"/>
  <c r="Y47" i="74" s="1"/>
  <c r="X37" i="67"/>
  <c r="F37" i="67"/>
  <c r="F41" i="67" s="1"/>
  <c r="F43" i="67" s="1"/>
  <c r="F45" i="67" s="1"/>
  <c r="F47" i="67" s="1"/>
  <c r="X37" i="66"/>
  <c r="F37" i="66"/>
  <c r="F41" i="66" s="1"/>
  <c r="F43" i="66" s="1"/>
  <c r="F45" i="66" s="1"/>
  <c r="F47" i="66" s="1"/>
  <c r="X37" i="65"/>
  <c r="F37" i="65"/>
  <c r="F41" i="65" s="1"/>
  <c r="F43" i="65" s="1"/>
  <c r="F45" i="65" s="1"/>
  <c r="F47" i="65" s="1"/>
  <c r="Z37" i="64"/>
  <c r="X41" i="64"/>
  <c r="L37" i="59"/>
  <c r="L41" i="59" s="1"/>
  <c r="L43" i="59" s="1"/>
  <c r="L45" i="59" s="1"/>
  <c r="L47" i="59" s="1"/>
  <c r="T37" i="59"/>
  <c r="T41" i="59" s="1"/>
  <c r="T43" i="59" s="1"/>
  <c r="T45" i="59" s="1"/>
  <c r="T47" i="59" s="1"/>
  <c r="D37" i="58"/>
  <c r="D41" i="58" s="1"/>
  <c r="D43" i="58" s="1"/>
  <c r="D45" i="58" s="1"/>
  <c r="D47" i="58" s="1"/>
  <c r="T37" i="58"/>
  <c r="T41" i="58" s="1"/>
  <c r="T43" i="58" s="1"/>
  <c r="T45" i="58" s="1"/>
  <c r="T47" i="58" s="1"/>
  <c r="D37" i="57"/>
  <c r="D41" i="57" s="1"/>
  <c r="D43" i="57" s="1"/>
  <c r="D45" i="57" s="1"/>
  <c r="D47" i="57" s="1"/>
  <c r="L37" i="57"/>
  <c r="L41" i="57" s="1"/>
  <c r="L43" i="57" s="1"/>
  <c r="L45" i="57" s="1"/>
  <c r="L47" i="57" s="1"/>
  <c r="D37" i="56"/>
  <c r="D41" i="56" s="1"/>
  <c r="D43" i="56" s="1"/>
  <c r="D45" i="56" s="1"/>
  <c r="D47" i="56" s="1"/>
  <c r="L37" i="56"/>
  <c r="L41" i="56" s="1"/>
  <c r="L43" i="56" s="1"/>
  <c r="L45" i="56" s="1"/>
  <c r="L47" i="56" s="1"/>
  <c r="T37" i="56"/>
  <c r="T41" i="56" s="1"/>
  <c r="T43" i="56" s="1"/>
  <c r="T45" i="56" s="1"/>
  <c r="T47" i="56" s="1"/>
  <c r="C37" i="52"/>
  <c r="C41" i="52" s="1"/>
  <c r="C43" i="52" s="1"/>
  <c r="C45" i="52" s="1"/>
  <c r="C47" i="52" s="1"/>
  <c r="K37" i="52"/>
  <c r="K41" i="52" s="1"/>
  <c r="K43" i="52" s="1"/>
  <c r="K45" i="52" s="1"/>
  <c r="K47" i="52" s="1"/>
  <c r="S37" i="52"/>
  <c r="S41" i="52" s="1"/>
  <c r="S43" i="52" s="1"/>
  <c r="S45" i="52" s="1"/>
  <c r="S47" i="52" s="1"/>
  <c r="Y45" i="46"/>
  <c r="Y47" i="46" s="1"/>
  <c r="Y47" i="45"/>
  <c r="Z21" i="43"/>
  <c r="Z21" i="42"/>
  <c r="Z21" i="41"/>
  <c r="X37" i="35"/>
  <c r="F37" i="35"/>
  <c r="F41" i="35" s="1"/>
  <c r="F43" i="35" s="1"/>
  <c r="F45" i="35" s="1"/>
  <c r="F47" i="35" s="1"/>
  <c r="X37" i="33"/>
  <c r="F37" i="33"/>
  <c r="F41" i="33" s="1"/>
  <c r="F43" i="33" s="1"/>
  <c r="F45" i="33" s="1"/>
  <c r="F47" i="33" s="1"/>
  <c r="X37" i="32"/>
  <c r="F37" i="32"/>
  <c r="F41" i="32" s="1"/>
  <c r="F43" i="32" s="1"/>
  <c r="F45" i="32" s="1"/>
  <c r="F47" i="32" s="1"/>
  <c r="C37" i="23"/>
  <c r="C41" i="23" s="1"/>
  <c r="C43" i="23" s="1"/>
  <c r="C45" i="23" s="1"/>
  <c r="C47" i="23" s="1"/>
  <c r="K37" i="23"/>
  <c r="K41" i="23" s="1"/>
  <c r="K43" i="23" s="1"/>
  <c r="K45" i="23" s="1"/>
  <c r="K47" i="23" s="1"/>
  <c r="S37" i="23"/>
  <c r="S41" i="23" s="1"/>
  <c r="S43" i="23" s="1"/>
  <c r="S45" i="23" s="1"/>
  <c r="S47" i="23" s="1"/>
  <c r="K37" i="22"/>
  <c r="K41" i="22" s="1"/>
  <c r="K43" i="22" s="1"/>
  <c r="K45" i="22" s="1"/>
  <c r="K47" i="22" s="1"/>
  <c r="S37" i="22"/>
  <c r="S41" i="22" s="1"/>
  <c r="S43" i="22" s="1"/>
  <c r="S45" i="22" s="1"/>
  <c r="S47" i="22" s="1"/>
  <c r="C37" i="21"/>
  <c r="C41" i="21" s="1"/>
  <c r="C43" i="21" s="1"/>
  <c r="C45" i="21" s="1"/>
  <c r="C47" i="21" s="1"/>
  <c r="S37" i="21"/>
  <c r="S41" i="21" s="1"/>
  <c r="S43" i="21" s="1"/>
  <c r="S45" i="21" s="1"/>
  <c r="S47" i="21" s="1"/>
  <c r="C37" i="20"/>
  <c r="C41" i="20" s="1"/>
  <c r="C43" i="20" s="1"/>
  <c r="C45" i="20" s="1"/>
  <c r="C47" i="20" s="1"/>
  <c r="K37" i="20"/>
  <c r="K41" i="20" s="1"/>
  <c r="K43" i="20" s="1"/>
  <c r="K45" i="20" s="1"/>
  <c r="K47" i="20" s="1"/>
  <c r="S37" i="20"/>
  <c r="S41" i="20" s="1"/>
  <c r="S43" i="20" s="1"/>
  <c r="S45" i="20" s="1"/>
  <c r="S47" i="20" s="1"/>
  <c r="X37" i="3"/>
  <c r="F37" i="3"/>
  <c r="F41" i="3" s="1"/>
  <c r="F43" i="3" s="1"/>
  <c r="F45" i="3" s="1"/>
  <c r="F47" i="3" s="1"/>
  <c r="X37" i="2"/>
  <c r="F37" i="2"/>
  <c r="F41" i="2" s="1"/>
  <c r="F43" i="2" s="1"/>
  <c r="F45" i="2" s="1"/>
  <c r="F47" i="2" s="1"/>
  <c r="F37" i="188"/>
  <c r="F41" i="188" s="1"/>
  <c r="F43" i="188" s="1"/>
  <c r="F45" i="188" s="1"/>
  <c r="F47" i="188" s="1"/>
  <c r="F37" i="187"/>
  <c r="F41" i="187" s="1"/>
  <c r="F43" i="187" s="1"/>
  <c r="F45" i="187" s="1"/>
  <c r="F47" i="187" s="1"/>
  <c r="F37" i="186"/>
  <c r="F41" i="186" s="1"/>
  <c r="F43" i="186" s="1"/>
  <c r="F45" i="186" s="1"/>
  <c r="F47" i="186" s="1"/>
  <c r="F37" i="185"/>
  <c r="F41" i="185" s="1"/>
  <c r="F43" i="185" s="1"/>
  <c r="F45" i="185" s="1"/>
  <c r="F47" i="185" s="1"/>
  <c r="F37" i="124"/>
  <c r="F41" i="124" s="1"/>
  <c r="F43" i="124" s="1"/>
  <c r="F45" i="124" s="1"/>
  <c r="F47" i="124" s="1"/>
  <c r="F37" i="123"/>
  <c r="F41" i="123" s="1"/>
  <c r="F43" i="123" s="1"/>
  <c r="F45" i="123" s="1"/>
  <c r="F47" i="123" s="1"/>
  <c r="X37" i="102"/>
  <c r="X37" i="94"/>
  <c r="Z37" i="176"/>
  <c r="X41" i="176"/>
  <c r="Z37" i="175"/>
  <c r="X41" i="175"/>
  <c r="Z37" i="174"/>
  <c r="X41" i="174"/>
  <c r="Z37" i="170"/>
  <c r="X41" i="170"/>
  <c r="Z37" i="169"/>
  <c r="X41" i="169"/>
  <c r="Z37" i="165"/>
  <c r="X41" i="165"/>
  <c r="Z37" i="161"/>
  <c r="X41" i="161"/>
  <c r="Z37" i="103"/>
  <c r="X41" i="103"/>
  <c r="Z37" i="95"/>
  <c r="X41" i="95"/>
  <c r="H37" i="120"/>
  <c r="H41" i="120" s="1"/>
  <c r="H43" i="120" s="1"/>
  <c r="H45" i="120" s="1"/>
  <c r="H47" i="120" s="1"/>
  <c r="P37" i="120"/>
  <c r="P41" i="120" s="1"/>
  <c r="P43" i="120" s="1"/>
  <c r="P45" i="120" s="1"/>
  <c r="P47" i="120" s="1"/>
  <c r="H37" i="119"/>
  <c r="H41" i="119" s="1"/>
  <c r="H43" i="119" s="1"/>
  <c r="H45" i="119" s="1"/>
  <c r="H47" i="119" s="1"/>
  <c r="P37" i="119"/>
  <c r="P41" i="119" s="1"/>
  <c r="P43" i="119" s="1"/>
  <c r="P45" i="119" s="1"/>
  <c r="P47" i="119" s="1"/>
  <c r="G37" i="109"/>
  <c r="G41" i="109" s="1"/>
  <c r="G43" i="109" s="1"/>
  <c r="G45" i="109" s="1"/>
  <c r="G47" i="109" s="1"/>
  <c r="O37" i="109"/>
  <c r="O41" i="109" s="1"/>
  <c r="O43" i="109" s="1"/>
  <c r="O45" i="109" s="1"/>
  <c r="O47" i="109" s="1"/>
  <c r="W37" i="109"/>
  <c r="W41" i="109" s="1"/>
  <c r="W43" i="109" s="1"/>
  <c r="W45" i="109" s="1"/>
  <c r="W47" i="109" s="1"/>
  <c r="G37" i="108"/>
  <c r="G41" i="108" s="1"/>
  <c r="G43" i="108" s="1"/>
  <c r="G45" i="108" s="1"/>
  <c r="G47" i="108" s="1"/>
  <c r="O37" i="108"/>
  <c r="O41" i="108" s="1"/>
  <c r="O43" i="108" s="1"/>
  <c r="O45" i="108" s="1"/>
  <c r="O47" i="108" s="1"/>
  <c r="W37" i="108"/>
  <c r="W41" i="108" s="1"/>
  <c r="W43" i="108" s="1"/>
  <c r="W45" i="108" s="1"/>
  <c r="W47" i="108" s="1"/>
  <c r="G37" i="107"/>
  <c r="G41" i="107" s="1"/>
  <c r="G43" i="107" s="1"/>
  <c r="G45" i="107" s="1"/>
  <c r="G47" i="107" s="1"/>
  <c r="O37" i="107"/>
  <c r="O41" i="107" s="1"/>
  <c r="O43" i="107" s="1"/>
  <c r="O45" i="107" s="1"/>
  <c r="O47" i="107" s="1"/>
  <c r="W37" i="107"/>
  <c r="W41" i="107" s="1"/>
  <c r="W43" i="107" s="1"/>
  <c r="W45" i="107" s="1"/>
  <c r="W47" i="107" s="1"/>
  <c r="G37" i="106"/>
  <c r="G41" i="106" s="1"/>
  <c r="G43" i="106" s="1"/>
  <c r="G45" i="106" s="1"/>
  <c r="G47" i="106" s="1"/>
  <c r="O37" i="106"/>
  <c r="O41" i="106" s="1"/>
  <c r="O43" i="106" s="1"/>
  <c r="O45" i="106" s="1"/>
  <c r="O47" i="106" s="1"/>
  <c r="W37" i="106"/>
  <c r="W41" i="106" s="1"/>
  <c r="W43" i="106" s="1"/>
  <c r="W45" i="106" s="1"/>
  <c r="W47" i="106" s="1"/>
  <c r="G37" i="105"/>
  <c r="G41" i="105" s="1"/>
  <c r="G43" i="105" s="1"/>
  <c r="G45" i="105" s="1"/>
  <c r="G47" i="105" s="1"/>
  <c r="O37" i="105"/>
  <c r="O41" i="105" s="1"/>
  <c r="O43" i="105" s="1"/>
  <c r="O45" i="105" s="1"/>
  <c r="O47" i="105" s="1"/>
  <c r="W37" i="105"/>
  <c r="W41" i="105" s="1"/>
  <c r="W43" i="105" s="1"/>
  <c r="W45" i="105" s="1"/>
  <c r="W47" i="105" s="1"/>
  <c r="G37" i="104"/>
  <c r="G41" i="104" s="1"/>
  <c r="G43" i="104" s="1"/>
  <c r="G45" i="104" s="1"/>
  <c r="G47" i="104" s="1"/>
  <c r="O37" i="104"/>
  <c r="O41" i="104" s="1"/>
  <c r="O43" i="104" s="1"/>
  <c r="O45" i="104" s="1"/>
  <c r="O47" i="104" s="1"/>
  <c r="W37" i="104"/>
  <c r="W41" i="104" s="1"/>
  <c r="W43" i="104" s="1"/>
  <c r="W45" i="104" s="1"/>
  <c r="W47" i="104" s="1"/>
  <c r="G37" i="103"/>
  <c r="G41" i="103" s="1"/>
  <c r="G43" i="103" s="1"/>
  <c r="G45" i="103" s="1"/>
  <c r="G47" i="103" s="1"/>
  <c r="O37" i="103"/>
  <c r="O41" i="103" s="1"/>
  <c r="O43" i="103" s="1"/>
  <c r="O45" i="103" s="1"/>
  <c r="O47" i="103" s="1"/>
  <c r="W37" i="103"/>
  <c r="W41" i="103" s="1"/>
  <c r="W43" i="103" s="1"/>
  <c r="W45" i="103" s="1"/>
  <c r="W47" i="103" s="1"/>
  <c r="G37" i="102"/>
  <c r="G41" i="102" s="1"/>
  <c r="G43" i="102" s="1"/>
  <c r="G45" i="102" s="1"/>
  <c r="G47" i="102" s="1"/>
  <c r="O37" i="102"/>
  <c r="O41" i="102" s="1"/>
  <c r="O43" i="102" s="1"/>
  <c r="O45" i="102" s="1"/>
  <c r="O47" i="102" s="1"/>
  <c r="W37" i="102"/>
  <c r="W41" i="102" s="1"/>
  <c r="W43" i="102" s="1"/>
  <c r="W45" i="102" s="1"/>
  <c r="W47" i="102" s="1"/>
  <c r="G37" i="101"/>
  <c r="G41" i="101" s="1"/>
  <c r="G43" i="101" s="1"/>
  <c r="G45" i="101" s="1"/>
  <c r="G47" i="101" s="1"/>
  <c r="O37" i="101"/>
  <c r="O41" i="101" s="1"/>
  <c r="O43" i="101" s="1"/>
  <c r="O45" i="101" s="1"/>
  <c r="O47" i="101" s="1"/>
  <c r="W37" i="101"/>
  <c r="W41" i="101" s="1"/>
  <c r="W43" i="101" s="1"/>
  <c r="W45" i="101" s="1"/>
  <c r="W47" i="101" s="1"/>
  <c r="G37" i="100"/>
  <c r="G41" i="100" s="1"/>
  <c r="G43" i="100" s="1"/>
  <c r="G45" i="100" s="1"/>
  <c r="G47" i="100" s="1"/>
  <c r="O37" i="100"/>
  <c r="O41" i="100" s="1"/>
  <c r="O43" i="100" s="1"/>
  <c r="O45" i="100" s="1"/>
  <c r="O47" i="100" s="1"/>
  <c r="W37" i="100"/>
  <c r="W41" i="100" s="1"/>
  <c r="W43" i="100" s="1"/>
  <c r="W45" i="100" s="1"/>
  <c r="W47" i="100" s="1"/>
  <c r="G37" i="99"/>
  <c r="G41" i="99" s="1"/>
  <c r="G43" i="99" s="1"/>
  <c r="G45" i="99" s="1"/>
  <c r="G47" i="99" s="1"/>
  <c r="O37" i="99"/>
  <c r="O41" i="99" s="1"/>
  <c r="O43" i="99" s="1"/>
  <c r="O45" i="99" s="1"/>
  <c r="O47" i="99" s="1"/>
  <c r="W37" i="99"/>
  <c r="W41" i="99" s="1"/>
  <c r="W43" i="99" s="1"/>
  <c r="W45" i="99" s="1"/>
  <c r="W47" i="99" s="1"/>
  <c r="G37" i="98"/>
  <c r="G41" i="98" s="1"/>
  <c r="G43" i="98" s="1"/>
  <c r="G45" i="98" s="1"/>
  <c r="G47" i="98" s="1"/>
  <c r="O37" i="98"/>
  <c r="O41" i="98" s="1"/>
  <c r="O43" i="98" s="1"/>
  <c r="O45" i="98" s="1"/>
  <c r="O47" i="98" s="1"/>
  <c r="W37" i="98"/>
  <c r="W41" i="98" s="1"/>
  <c r="W43" i="98" s="1"/>
  <c r="W45" i="98" s="1"/>
  <c r="W47" i="98" s="1"/>
  <c r="G37" i="97"/>
  <c r="G41" i="97" s="1"/>
  <c r="G43" i="97" s="1"/>
  <c r="G45" i="97" s="1"/>
  <c r="G47" i="97" s="1"/>
  <c r="O37" i="97"/>
  <c r="O41" i="97" s="1"/>
  <c r="O43" i="97" s="1"/>
  <c r="O45" i="97" s="1"/>
  <c r="O47" i="97" s="1"/>
  <c r="W37" i="97"/>
  <c r="W41" i="97" s="1"/>
  <c r="W43" i="97" s="1"/>
  <c r="W45" i="97" s="1"/>
  <c r="W47" i="97" s="1"/>
  <c r="G37" i="96"/>
  <c r="G41" i="96" s="1"/>
  <c r="G43" i="96" s="1"/>
  <c r="G45" i="96" s="1"/>
  <c r="G47" i="96" s="1"/>
  <c r="O37" i="96"/>
  <c r="O41" i="96" s="1"/>
  <c r="O43" i="96" s="1"/>
  <c r="O45" i="96" s="1"/>
  <c r="O47" i="96" s="1"/>
  <c r="W37" i="96"/>
  <c r="W41" i="96" s="1"/>
  <c r="W43" i="96" s="1"/>
  <c r="W45" i="96" s="1"/>
  <c r="W47" i="96" s="1"/>
  <c r="G37" i="95"/>
  <c r="G41" i="95" s="1"/>
  <c r="G43" i="95" s="1"/>
  <c r="G45" i="95" s="1"/>
  <c r="G47" i="95" s="1"/>
  <c r="O37" i="95"/>
  <c r="O41" i="95" s="1"/>
  <c r="O43" i="95" s="1"/>
  <c r="O45" i="95" s="1"/>
  <c r="O47" i="95" s="1"/>
  <c r="W37" i="95"/>
  <c r="W41" i="95" s="1"/>
  <c r="W43" i="95" s="1"/>
  <c r="W45" i="95" s="1"/>
  <c r="W47" i="95" s="1"/>
  <c r="G37" i="94"/>
  <c r="G41" i="94" s="1"/>
  <c r="G43" i="94" s="1"/>
  <c r="G45" i="94" s="1"/>
  <c r="G47" i="94" s="1"/>
  <c r="O37" i="94"/>
  <c r="O41" i="94" s="1"/>
  <c r="O43" i="94" s="1"/>
  <c r="O45" i="94" s="1"/>
  <c r="O47" i="94" s="1"/>
  <c r="W37" i="94"/>
  <c r="W41" i="94" s="1"/>
  <c r="W43" i="94" s="1"/>
  <c r="W45" i="94" s="1"/>
  <c r="W47" i="94" s="1"/>
  <c r="G37" i="93"/>
  <c r="G41" i="93" s="1"/>
  <c r="G43" i="93" s="1"/>
  <c r="G45" i="93" s="1"/>
  <c r="G47" i="93" s="1"/>
  <c r="O37" i="93"/>
  <c r="O41" i="93" s="1"/>
  <c r="O43" i="93" s="1"/>
  <c r="O45" i="93" s="1"/>
  <c r="O47" i="93" s="1"/>
  <c r="W37" i="93"/>
  <c r="W41" i="93" s="1"/>
  <c r="W43" i="93" s="1"/>
  <c r="W45" i="93" s="1"/>
  <c r="W47" i="93" s="1"/>
  <c r="G37" i="92"/>
  <c r="G41" i="92" s="1"/>
  <c r="G43" i="92" s="1"/>
  <c r="G45" i="92" s="1"/>
  <c r="G47" i="92" s="1"/>
  <c r="O37" i="92"/>
  <c r="O41" i="92" s="1"/>
  <c r="O43" i="92" s="1"/>
  <c r="O45" i="92" s="1"/>
  <c r="O47" i="92" s="1"/>
  <c r="W37" i="92"/>
  <c r="W41" i="92" s="1"/>
  <c r="W43" i="92" s="1"/>
  <c r="W45" i="92" s="1"/>
  <c r="W47" i="92" s="1"/>
  <c r="Z21" i="71"/>
  <c r="Z21" i="70"/>
  <c r="X37" i="63"/>
  <c r="F37" i="63"/>
  <c r="F41" i="63" s="1"/>
  <c r="F43" i="63" s="1"/>
  <c r="F45" i="63" s="1"/>
  <c r="F47" i="63" s="1"/>
  <c r="X37" i="62"/>
  <c r="F37" i="62"/>
  <c r="F41" i="62" s="1"/>
  <c r="F43" i="62" s="1"/>
  <c r="F45" i="62" s="1"/>
  <c r="F47" i="62" s="1"/>
  <c r="X37" i="61"/>
  <c r="F37" i="61"/>
  <c r="F41" i="61" s="1"/>
  <c r="F43" i="61" s="1"/>
  <c r="F45" i="61" s="1"/>
  <c r="F47" i="61" s="1"/>
  <c r="X37" i="60"/>
  <c r="F37" i="60"/>
  <c r="F41" i="60" s="1"/>
  <c r="F43" i="60" s="1"/>
  <c r="F45" i="60" s="1"/>
  <c r="F47" i="60" s="1"/>
  <c r="D37" i="55"/>
  <c r="D41" i="55" s="1"/>
  <c r="D43" i="55" s="1"/>
  <c r="D45" i="55" s="1"/>
  <c r="D47" i="55" s="1"/>
  <c r="L37" i="55"/>
  <c r="L41" i="55" s="1"/>
  <c r="L43" i="55" s="1"/>
  <c r="L45" i="55" s="1"/>
  <c r="L47" i="55" s="1"/>
  <c r="T37" i="55"/>
  <c r="T41" i="55" s="1"/>
  <c r="T43" i="55" s="1"/>
  <c r="T45" i="55" s="1"/>
  <c r="T47" i="55" s="1"/>
  <c r="D37" i="54"/>
  <c r="D41" i="54" s="1"/>
  <c r="D43" i="54" s="1"/>
  <c r="D45" i="54" s="1"/>
  <c r="D47" i="54" s="1"/>
  <c r="L37" i="54"/>
  <c r="L41" i="54" s="1"/>
  <c r="L43" i="54" s="1"/>
  <c r="L45" i="54" s="1"/>
  <c r="L47" i="54" s="1"/>
  <c r="T37" i="54"/>
  <c r="T41" i="54" s="1"/>
  <c r="T43" i="54" s="1"/>
  <c r="T45" i="54" s="1"/>
  <c r="T47" i="54" s="1"/>
  <c r="D37" i="53"/>
  <c r="D41" i="53" s="1"/>
  <c r="D43" i="53" s="1"/>
  <c r="D45" i="53" s="1"/>
  <c r="D47" i="53" s="1"/>
  <c r="L37" i="53"/>
  <c r="L41" i="53" s="1"/>
  <c r="L43" i="53" s="1"/>
  <c r="L45" i="53" s="1"/>
  <c r="L47" i="53" s="1"/>
  <c r="T37" i="53"/>
  <c r="T41" i="53" s="1"/>
  <c r="T43" i="53" s="1"/>
  <c r="T45" i="53" s="1"/>
  <c r="T47" i="53" s="1"/>
  <c r="C37" i="51"/>
  <c r="C41" i="51" s="1"/>
  <c r="C43" i="51" s="1"/>
  <c r="C45" i="51" s="1"/>
  <c r="C47" i="51" s="1"/>
  <c r="K37" i="51"/>
  <c r="K41" i="51" s="1"/>
  <c r="K43" i="51" s="1"/>
  <c r="K45" i="51" s="1"/>
  <c r="K47" i="51" s="1"/>
  <c r="S37" i="51"/>
  <c r="S41" i="51" s="1"/>
  <c r="S43" i="51" s="1"/>
  <c r="S45" i="51" s="1"/>
  <c r="S47" i="51" s="1"/>
  <c r="C37" i="50"/>
  <c r="C41" i="50" s="1"/>
  <c r="C43" i="50" s="1"/>
  <c r="C45" i="50" s="1"/>
  <c r="C47" i="50" s="1"/>
  <c r="K37" i="50"/>
  <c r="K41" i="50" s="1"/>
  <c r="K43" i="50" s="1"/>
  <c r="K45" i="50" s="1"/>
  <c r="K47" i="50" s="1"/>
  <c r="S37" i="50"/>
  <c r="S41" i="50" s="1"/>
  <c r="S43" i="50" s="1"/>
  <c r="S45" i="50" s="1"/>
  <c r="S47" i="50" s="1"/>
  <c r="C37" i="49"/>
  <c r="C41" i="49" s="1"/>
  <c r="C43" i="49" s="1"/>
  <c r="C45" i="49" s="1"/>
  <c r="C47" i="49" s="1"/>
  <c r="K37" i="49"/>
  <c r="K41" i="49" s="1"/>
  <c r="K43" i="49" s="1"/>
  <c r="K45" i="49" s="1"/>
  <c r="K47" i="49" s="1"/>
  <c r="S37" i="49"/>
  <c r="S41" i="49" s="1"/>
  <c r="S43" i="49" s="1"/>
  <c r="S45" i="49" s="1"/>
  <c r="S47" i="49" s="1"/>
  <c r="C37" i="48"/>
  <c r="C41" i="48" s="1"/>
  <c r="C43" i="48" s="1"/>
  <c r="C45" i="48" s="1"/>
  <c r="C47" i="48" s="1"/>
  <c r="K37" i="48"/>
  <c r="K41" i="48" s="1"/>
  <c r="K43" i="48" s="1"/>
  <c r="K45" i="48" s="1"/>
  <c r="K47" i="48" s="1"/>
  <c r="S37" i="48"/>
  <c r="S41" i="48" s="1"/>
  <c r="S43" i="48" s="1"/>
  <c r="S45" i="48" s="1"/>
  <c r="S47" i="48" s="1"/>
  <c r="Y45" i="42"/>
  <c r="Y47" i="42" s="1"/>
  <c r="Y47" i="41"/>
  <c r="Z21" i="39"/>
  <c r="X37" i="31"/>
  <c r="F37" i="31"/>
  <c r="F41" i="31" s="1"/>
  <c r="F43" i="31" s="1"/>
  <c r="F45" i="31" s="1"/>
  <c r="F47" i="31" s="1"/>
  <c r="X37" i="30"/>
  <c r="F37" i="30"/>
  <c r="F41" i="30" s="1"/>
  <c r="F43" i="30" s="1"/>
  <c r="F45" i="30" s="1"/>
  <c r="F47" i="30" s="1"/>
  <c r="X37" i="29"/>
  <c r="F37" i="29"/>
  <c r="F41" i="29" s="1"/>
  <c r="F43" i="29" s="1"/>
  <c r="F45" i="29" s="1"/>
  <c r="F47" i="29" s="1"/>
  <c r="X37" i="28"/>
  <c r="F37" i="28"/>
  <c r="F41" i="28" s="1"/>
  <c r="F43" i="28" s="1"/>
  <c r="F45" i="28" s="1"/>
  <c r="F47" i="28" s="1"/>
  <c r="C37" i="19"/>
  <c r="C41" i="19" s="1"/>
  <c r="C43" i="19" s="1"/>
  <c r="C45" i="19" s="1"/>
  <c r="C47" i="19" s="1"/>
  <c r="K37" i="19"/>
  <c r="K41" i="19" s="1"/>
  <c r="K43" i="19" s="1"/>
  <c r="K45" i="19" s="1"/>
  <c r="K47" i="19" s="1"/>
  <c r="S37" i="19"/>
  <c r="S41" i="19" s="1"/>
  <c r="S43" i="19" s="1"/>
  <c r="S45" i="19" s="1"/>
  <c r="S47" i="19" s="1"/>
  <c r="C37" i="18"/>
  <c r="C41" i="18" s="1"/>
  <c r="C43" i="18" s="1"/>
  <c r="C45" i="18" s="1"/>
  <c r="C47" i="18" s="1"/>
  <c r="K37" i="18"/>
  <c r="K41" i="18" s="1"/>
  <c r="K43" i="18" s="1"/>
  <c r="K45" i="18" s="1"/>
  <c r="K47" i="18" s="1"/>
  <c r="S37" i="18"/>
  <c r="S41" i="18" s="1"/>
  <c r="S43" i="18" s="1"/>
  <c r="S45" i="18" s="1"/>
  <c r="S47" i="18" s="1"/>
  <c r="C37" i="17"/>
  <c r="C41" i="17" s="1"/>
  <c r="C43" i="17" s="1"/>
  <c r="C45" i="17" s="1"/>
  <c r="C47" i="17" s="1"/>
  <c r="K37" i="17"/>
  <c r="K41" i="17" s="1"/>
  <c r="K43" i="17" s="1"/>
  <c r="K45" i="17" s="1"/>
  <c r="K47" i="17" s="1"/>
  <c r="S37" i="17"/>
  <c r="S41" i="17" s="1"/>
  <c r="S43" i="17" s="1"/>
  <c r="S45" i="17" s="1"/>
  <c r="S47" i="17" s="1"/>
  <c r="C37" i="16"/>
  <c r="C41" i="16" s="1"/>
  <c r="C43" i="16" s="1"/>
  <c r="C45" i="16" s="1"/>
  <c r="C47" i="16" s="1"/>
  <c r="K37" i="16"/>
  <c r="K41" i="16" s="1"/>
  <c r="K43" i="16" s="1"/>
  <c r="K45" i="16" s="1"/>
  <c r="K47" i="16" s="1"/>
  <c r="S37" i="16"/>
  <c r="S41" i="16" s="1"/>
  <c r="S43" i="16" s="1"/>
  <c r="S45" i="16" s="1"/>
  <c r="S47" i="16" s="1"/>
  <c r="AA37" i="13"/>
  <c r="AA41" i="13" s="1"/>
  <c r="AA43" i="13" s="1"/>
  <c r="AA45" i="13" s="1"/>
  <c r="AA47" i="13" s="1"/>
  <c r="J37" i="12"/>
  <c r="J41" i="12" s="1"/>
  <c r="J43" i="12" s="1"/>
  <c r="J45" i="12" s="1"/>
  <c r="J47" i="12" s="1"/>
  <c r="R37" i="12"/>
  <c r="R41" i="12" s="1"/>
  <c r="R43" i="12" s="1"/>
  <c r="R45" i="12" s="1"/>
  <c r="R47" i="12" s="1"/>
  <c r="Y45" i="10"/>
  <c r="Y47" i="10" s="1"/>
  <c r="Y41" i="9"/>
  <c r="Y43" i="9" s="1"/>
  <c r="Y45" i="9" s="1"/>
  <c r="Y47" i="9" s="1"/>
  <c r="I37" i="8"/>
  <c r="I41" i="8" s="1"/>
  <c r="I43" i="8" s="1"/>
  <c r="I45" i="8" s="1"/>
  <c r="I47" i="8" s="1"/>
  <c r="Q37" i="8"/>
  <c r="Q41" i="8" s="1"/>
  <c r="Q43" i="8" s="1"/>
  <c r="Q45" i="8" s="1"/>
  <c r="Q47" i="8" s="1"/>
  <c r="Y37" i="8"/>
  <c r="Y41" i="8" s="1"/>
  <c r="Y43" i="8" s="1"/>
  <c r="Y45" i="8" s="1"/>
  <c r="Y47" i="8" s="1"/>
  <c r="H37" i="4"/>
  <c r="H41" i="4" s="1"/>
  <c r="H43" i="4" s="1"/>
  <c r="H45" i="4" s="1"/>
  <c r="H47" i="4" s="1"/>
  <c r="P37" i="4"/>
  <c r="P41" i="4" s="1"/>
  <c r="P43" i="4" s="1"/>
  <c r="P45" i="4" s="1"/>
  <c r="P47" i="4" s="1"/>
  <c r="F37" i="184"/>
  <c r="F41" i="184" s="1"/>
  <c r="F43" i="184" s="1"/>
  <c r="F45" i="184" s="1"/>
  <c r="F47" i="184" s="1"/>
  <c r="F37" i="183"/>
  <c r="F41" i="183" s="1"/>
  <c r="F43" i="183" s="1"/>
  <c r="F45" i="183" s="1"/>
  <c r="F47" i="183" s="1"/>
  <c r="F37" i="182"/>
  <c r="F41" i="182" s="1"/>
  <c r="F43" i="182" s="1"/>
  <c r="F45" i="182" s="1"/>
  <c r="F47" i="182" s="1"/>
  <c r="F37" i="181"/>
  <c r="F41" i="181" s="1"/>
  <c r="F43" i="181" s="1"/>
  <c r="F45" i="181" s="1"/>
  <c r="F47" i="181" s="1"/>
  <c r="X37" i="99"/>
  <c r="X37" i="91"/>
  <c r="F37" i="14"/>
  <c r="F41" i="14" s="1"/>
  <c r="F43" i="14" s="1"/>
  <c r="F45" i="14" s="1"/>
  <c r="F47" i="14" s="1"/>
  <c r="X37" i="14"/>
  <c r="Z37" i="250"/>
  <c r="X41" i="250"/>
  <c r="Z37" i="246"/>
  <c r="X41" i="246"/>
  <c r="Z37" i="239"/>
  <c r="X41" i="239"/>
  <c r="Z37" i="173"/>
  <c r="X41" i="173"/>
  <c r="Z37" i="172"/>
  <c r="X41" i="172"/>
  <c r="Z37" i="168"/>
  <c r="X41" i="168"/>
  <c r="Z37" i="164"/>
  <c r="X41" i="164"/>
  <c r="Q37" i="123"/>
  <c r="Q41" i="123" s="1"/>
  <c r="Q43" i="123" s="1"/>
  <c r="Q45" i="123" s="1"/>
  <c r="Q47" i="123" s="1"/>
  <c r="Y37" i="123"/>
  <c r="Y41" i="123" s="1"/>
  <c r="Y43" i="123" s="1"/>
  <c r="Y45" i="123" s="1"/>
  <c r="Y47" i="123" s="1"/>
  <c r="I37" i="122"/>
  <c r="I41" i="122" s="1"/>
  <c r="I43" i="122" s="1"/>
  <c r="I45" i="122" s="1"/>
  <c r="I47" i="122" s="1"/>
  <c r="Q37" i="122"/>
  <c r="Q41" i="122" s="1"/>
  <c r="Q43" i="122" s="1"/>
  <c r="Q45" i="122" s="1"/>
  <c r="Q47" i="122" s="1"/>
  <c r="Y37" i="122"/>
  <c r="Y41" i="122" s="1"/>
  <c r="Y43" i="122" s="1"/>
  <c r="Y45" i="122" s="1"/>
  <c r="Y47" i="122" s="1"/>
  <c r="I37" i="121"/>
  <c r="I41" i="121" s="1"/>
  <c r="I43" i="121" s="1"/>
  <c r="I45" i="121" s="1"/>
  <c r="I47" i="121" s="1"/>
  <c r="Q37" i="121"/>
  <c r="Q41" i="121" s="1"/>
  <c r="Q43" i="121" s="1"/>
  <c r="Q45" i="121" s="1"/>
  <c r="Q47" i="121" s="1"/>
  <c r="Y37" i="121"/>
  <c r="Y41" i="121" s="1"/>
  <c r="Y43" i="121" s="1"/>
  <c r="Y45" i="121" s="1"/>
  <c r="Y47" i="121" s="1"/>
  <c r="H37" i="118"/>
  <c r="H41" i="118" s="1"/>
  <c r="H43" i="118" s="1"/>
  <c r="H45" i="118" s="1"/>
  <c r="H47" i="118" s="1"/>
  <c r="P37" i="118"/>
  <c r="P41" i="118" s="1"/>
  <c r="P43" i="118" s="1"/>
  <c r="P45" i="118" s="1"/>
  <c r="P47" i="118" s="1"/>
  <c r="H37" i="117"/>
  <c r="H41" i="117" s="1"/>
  <c r="H43" i="117" s="1"/>
  <c r="H45" i="117" s="1"/>
  <c r="H47" i="117" s="1"/>
  <c r="P37" i="117"/>
  <c r="P41" i="117" s="1"/>
  <c r="P43" i="117" s="1"/>
  <c r="P45" i="117" s="1"/>
  <c r="P47" i="117" s="1"/>
  <c r="Z21" i="117"/>
  <c r="H37" i="116"/>
  <c r="H41" i="116" s="1"/>
  <c r="H43" i="116" s="1"/>
  <c r="H45" i="116" s="1"/>
  <c r="H47" i="116" s="1"/>
  <c r="P37" i="116"/>
  <c r="P41" i="116" s="1"/>
  <c r="P43" i="116" s="1"/>
  <c r="P45" i="116" s="1"/>
  <c r="P47" i="116" s="1"/>
  <c r="H37" i="115"/>
  <c r="H41" i="115" s="1"/>
  <c r="H43" i="115" s="1"/>
  <c r="H45" i="115" s="1"/>
  <c r="H47" i="115" s="1"/>
  <c r="P37" i="115"/>
  <c r="P41" i="115" s="1"/>
  <c r="P43" i="115" s="1"/>
  <c r="P45" i="115" s="1"/>
  <c r="P47" i="115" s="1"/>
  <c r="H37" i="114"/>
  <c r="H41" i="114" s="1"/>
  <c r="H43" i="114" s="1"/>
  <c r="H45" i="114" s="1"/>
  <c r="H47" i="114" s="1"/>
  <c r="P37" i="114"/>
  <c r="P41" i="114" s="1"/>
  <c r="P43" i="114" s="1"/>
  <c r="P45" i="114" s="1"/>
  <c r="P47" i="114" s="1"/>
  <c r="H37" i="113"/>
  <c r="H41" i="113" s="1"/>
  <c r="H43" i="113" s="1"/>
  <c r="H45" i="113" s="1"/>
  <c r="H47" i="113" s="1"/>
  <c r="P37" i="113"/>
  <c r="P41" i="113" s="1"/>
  <c r="P43" i="113" s="1"/>
  <c r="P45" i="113" s="1"/>
  <c r="P47" i="113" s="1"/>
  <c r="Z21" i="113"/>
  <c r="H37" i="112"/>
  <c r="H41" i="112" s="1"/>
  <c r="H43" i="112" s="1"/>
  <c r="H45" i="112" s="1"/>
  <c r="H47" i="112" s="1"/>
  <c r="P37" i="112"/>
  <c r="P41" i="112" s="1"/>
  <c r="P43" i="112" s="1"/>
  <c r="P45" i="112" s="1"/>
  <c r="P47" i="112" s="1"/>
  <c r="H37" i="111"/>
  <c r="H41" i="111" s="1"/>
  <c r="H43" i="111" s="1"/>
  <c r="H45" i="111" s="1"/>
  <c r="H47" i="111" s="1"/>
  <c r="P37" i="111"/>
  <c r="P41" i="111" s="1"/>
  <c r="P43" i="111" s="1"/>
  <c r="P45" i="111" s="1"/>
  <c r="P47" i="111" s="1"/>
  <c r="Z21" i="111"/>
  <c r="H37" i="110"/>
  <c r="H41" i="110" s="1"/>
  <c r="H43" i="110" s="1"/>
  <c r="H45" i="110" s="1"/>
  <c r="H47" i="110" s="1"/>
  <c r="P37" i="110"/>
  <c r="P41" i="110" s="1"/>
  <c r="P43" i="110" s="1"/>
  <c r="P45" i="110" s="1"/>
  <c r="P47" i="110" s="1"/>
  <c r="Z21" i="106"/>
  <c r="Z21" i="103"/>
  <c r="Z21" i="100"/>
  <c r="Z21" i="97"/>
  <c r="Z21" i="96"/>
  <c r="G37" i="91"/>
  <c r="G41" i="91" s="1"/>
  <c r="G43" i="91" s="1"/>
  <c r="G45" i="91" s="1"/>
  <c r="G47" i="91" s="1"/>
  <c r="O37" i="91"/>
  <c r="O41" i="91" s="1"/>
  <c r="O43" i="91" s="1"/>
  <c r="O45" i="91" s="1"/>
  <c r="O47" i="91" s="1"/>
  <c r="W37" i="91"/>
  <c r="W41" i="91" s="1"/>
  <c r="W43" i="91" s="1"/>
  <c r="W45" i="91" s="1"/>
  <c r="W47" i="91" s="1"/>
  <c r="G37" i="90"/>
  <c r="G41" i="90" s="1"/>
  <c r="G43" i="90" s="1"/>
  <c r="G45" i="90" s="1"/>
  <c r="G47" i="90" s="1"/>
  <c r="O37" i="90"/>
  <c r="O41" i="90" s="1"/>
  <c r="O43" i="90" s="1"/>
  <c r="O45" i="90" s="1"/>
  <c r="O47" i="90" s="1"/>
  <c r="W37" i="90"/>
  <c r="W41" i="90" s="1"/>
  <c r="W43" i="90" s="1"/>
  <c r="W45" i="90" s="1"/>
  <c r="W47" i="90" s="1"/>
  <c r="G37" i="89"/>
  <c r="G41" i="89" s="1"/>
  <c r="G43" i="89" s="1"/>
  <c r="G45" i="89" s="1"/>
  <c r="G47" i="89" s="1"/>
  <c r="O37" i="89"/>
  <c r="O41" i="89" s="1"/>
  <c r="O43" i="89" s="1"/>
  <c r="O45" i="89" s="1"/>
  <c r="O47" i="89" s="1"/>
  <c r="W37" i="89"/>
  <c r="W41" i="89" s="1"/>
  <c r="W43" i="89" s="1"/>
  <c r="W45" i="89" s="1"/>
  <c r="W47" i="89" s="1"/>
  <c r="G37" i="88"/>
  <c r="G41" i="88" s="1"/>
  <c r="G43" i="88" s="1"/>
  <c r="G45" i="88" s="1"/>
  <c r="G47" i="88" s="1"/>
  <c r="O37" i="88"/>
  <c r="O41" i="88" s="1"/>
  <c r="O43" i="88" s="1"/>
  <c r="O45" i="88" s="1"/>
  <c r="O47" i="88" s="1"/>
  <c r="W37" i="88"/>
  <c r="W41" i="88" s="1"/>
  <c r="W43" i="88" s="1"/>
  <c r="W45" i="88" s="1"/>
  <c r="W47" i="88" s="1"/>
  <c r="F37" i="87"/>
  <c r="F41" i="87" s="1"/>
  <c r="F43" i="87" s="1"/>
  <c r="F45" i="87" s="1"/>
  <c r="F47" i="87" s="1"/>
  <c r="X37" i="87"/>
  <c r="F37" i="86"/>
  <c r="F41" i="86" s="1"/>
  <c r="F43" i="86" s="1"/>
  <c r="F45" i="86" s="1"/>
  <c r="F47" i="86" s="1"/>
  <c r="X37" i="86"/>
  <c r="F37" i="85"/>
  <c r="F41" i="85" s="1"/>
  <c r="F43" i="85" s="1"/>
  <c r="F45" i="85" s="1"/>
  <c r="F47" i="85" s="1"/>
  <c r="X37" i="85"/>
  <c r="F37" i="84"/>
  <c r="F41" i="84" s="1"/>
  <c r="F43" i="84" s="1"/>
  <c r="F45" i="84" s="1"/>
  <c r="F47" i="84" s="1"/>
  <c r="X37" i="84"/>
  <c r="N37" i="84"/>
  <c r="N41" i="84" s="1"/>
  <c r="N43" i="84" s="1"/>
  <c r="N45" i="84" s="1"/>
  <c r="N47" i="84" s="1"/>
  <c r="V37" i="84"/>
  <c r="V41" i="84" s="1"/>
  <c r="V43" i="84" s="1"/>
  <c r="V45" i="84" s="1"/>
  <c r="V47" i="84" s="1"/>
  <c r="Y45" i="70"/>
  <c r="Y47" i="70" s="1"/>
  <c r="Z21" i="67"/>
  <c r="Z21" i="66"/>
  <c r="Z21" i="65"/>
  <c r="X37" i="59"/>
  <c r="F37" i="59"/>
  <c r="F41" i="59" s="1"/>
  <c r="F43" i="59" s="1"/>
  <c r="F45" i="59" s="1"/>
  <c r="F47" i="59" s="1"/>
  <c r="X37" i="58"/>
  <c r="F37" i="58"/>
  <c r="F41" i="58" s="1"/>
  <c r="F43" i="58" s="1"/>
  <c r="F45" i="58" s="1"/>
  <c r="F47" i="58" s="1"/>
  <c r="X37" i="57"/>
  <c r="F37" i="57"/>
  <c r="F41" i="57" s="1"/>
  <c r="F43" i="57" s="1"/>
  <c r="F45" i="57" s="1"/>
  <c r="F47" i="57" s="1"/>
  <c r="X37" i="56"/>
  <c r="F37" i="56"/>
  <c r="F41" i="56" s="1"/>
  <c r="F43" i="56" s="1"/>
  <c r="F45" i="56" s="1"/>
  <c r="F47" i="56" s="1"/>
  <c r="C37" i="47"/>
  <c r="C41" i="47" s="1"/>
  <c r="C43" i="47" s="1"/>
  <c r="C45" i="47" s="1"/>
  <c r="C47" i="47" s="1"/>
  <c r="K37" i="47"/>
  <c r="K41" i="47" s="1"/>
  <c r="K43" i="47" s="1"/>
  <c r="K45" i="47" s="1"/>
  <c r="K47" i="47" s="1"/>
  <c r="S37" i="47"/>
  <c r="S41" i="47" s="1"/>
  <c r="S43" i="47" s="1"/>
  <c r="S45" i="47" s="1"/>
  <c r="S47" i="47" s="1"/>
  <c r="C37" i="46"/>
  <c r="C41" i="46" s="1"/>
  <c r="C43" i="46" s="1"/>
  <c r="C45" i="46" s="1"/>
  <c r="C47" i="46" s="1"/>
  <c r="K37" i="46"/>
  <c r="K41" i="46" s="1"/>
  <c r="K43" i="46" s="1"/>
  <c r="K45" i="46" s="1"/>
  <c r="K47" i="46" s="1"/>
  <c r="S37" i="46"/>
  <c r="S41" i="46" s="1"/>
  <c r="S43" i="46" s="1"/>
  <c r="S45" i="46" s="1"/>
  <c r="S47" i="46" s="1"/>
  <c r="C37" i="45"/>
  <c r="C41" i="45" s="1"/>
  <c r="C43" i="45" s="1"/>
  <c r="C45" i="45" s="1"/>
  <c r="C47" i="45" s="1"/>
  <c r="K37" i="45"/>
  <c r="K41" i="45" s="1"/>
  <c r="K43" i="45" s="1"/>
  <c r="K45" i="45" s="1"/>
  <c r="K47" i="45" s="1"/>
  <c r="S37" i="45"/>
  <c r="S41" i="45" s="1"/>
  <c r="S43" i="45" s="1"/>
  <c r="S45" i="45" s="1"/>
  <c r="S47" i="45" s="1"/>
  <c r="C37" i="44"/>
  <c r="C41" i="44" s="1"/>
  <c r="C43" i="44" s="1"/>
  <c r="C45" i="44" s="1"/>
  <c r="C47" i="44" s="1"/>
  <c r="K37" i="44"/>
  <c r="K41" i="44" s="1"/>
  <c r="K43" i="44" s="1"/>
  <c r="K45" i="44" s="1"/>
  <c r="K47" i="44" s="1"/>
  <c r="S37" i="44"/>
  <c r="S41" i="44" s="1"/>
  <c r="S43" i="44" s="1"/>
  <c r="S45" i="44" s="1"/>
  <c r="S47" i="44" s="1"/>
  <c r="Z21" i="34"/>
  <c r="X37" i="27"/>
  <c r="F37" i="27"/>
  <c r="F41" i="27" s="1"/>
  <c r="F43" i="27" s="1"/>
  <c r="F45" i="27" s="1"/>
  <c r="F47" i="27" s="1"/>
  <c r="X37" i="26"/>
  <c r="F37" i="26"/>
  <c r="F41" i="26" s="1"/>
  <c r="F43" i="26" s="1"/>
  <c r="F45" i="26" s="1"/>
  <c r="F47" i="26" s="1"/>
  <c r="X37" i="25"/>
  <c r="F37" i="25"/>
  <c r="F41" i="25" s="1"/>
  <c r="F43" i="25" s="1"/>
  <c r="F45" i="25" s="1"/>
  <c r="F47" i="25" s="1"/>
  <c r="X37" i="24"/>
  <c r="F37" i="24"/>
  <c r="F41" i="24" s="1"/>
  <c r="F43" i="24" s="1"/>
  <c r="F45" i="24" s="1"/>
  <c r="F47" i="24" s="1"/>
  <c r="C37" i="15"/>
  <c r="C41" i="15" s="1"/>
  <c r="C43" i="15" s="1"/>
  <c r="C45" i="15" s="1"/>
  <c r="C47" i="15" s="1"/>
  <c r="K37" i="15"/>
  <c r="K41" i="15" s="1"/>
  <c r="K43" i="15" s="1"/>
  <c r="K45" i="15" s="1"/>
  <c r="K47" i="15" s="1"/>
  <c r="S37" i="15"/>
  <c r="S41" i="15" s="1"/>
  <c r="S43" i="15" s="1"/>
  <c r="S45" i="15" s="1"/>
  <c r="S47" i="15" s="1"/>
  <c r="C37" i="14"/>
  <c r="C41" i="14" s="1"/>
  <c r="C43" i="14" s="1"/>
  <c r="C45" i="14" s="1"/>
  <c r="C47" i="14" s="1"/>
  <c r="K37" i="14"/>
  <c r="K41" i="14" s="1"/>
  <c r="K43" i="14" s="1"/>
  <c r="K45" i="14" s="1"/>
  <c r="K47" i="14" s="1"/>
  <c r="S37" i="14"/>
  <c r="S41" i="14" s="1"/>
  <c r="S43" i="14" s="1"/>
  <c r="S45" i="14" s="1"/>
  <c r="S47" i="14" s="1"/>
  <c r="C37" i="13"/>
  <c r="C41" i="13" s="1"/>
  <c r="C43" i="13" s="1"/>
  <c r="C45" i="13" s="1"/>
  <c r="C47" i="13" s="1"/>
  <c r="K37" i="13"/>
  <c r="K41" i="13" s="1"/>
  <c r="K43" i="13" s="1"/>
  <c r="K45" i="13" s="1"/>
  <c r="K47" i="13" s="1"/>
  <c r="S37" i="13"/>
  <c r="S41" i="13" s="1"/>
  <c r="S43" i="13" s="1"/>
  <c r="S45" i="13" s="1"/>
  <c r="S47" i="13" s="1"/>
  <c r="AA37" i="12"/>
  <c r="AA41" i="12" s="1"/>
  <c r="AA43" i="12" s="1"/>
  <c r="AA45" i="12" s="1"/>
  <c r="AA47" i="12" s="1"/>
  <c r="J37" i="11"/>
  <c r="J41" i="11" s="1"/>
  <c r="J43" i="11" s="1"/>
  <c r="J45" i="11" s="1"/>
  <c r="J47" i="11" s="1"/>
  <c r="R37" i="11"/>
  <c r="R41" i="11" s="1"/>
  <c r="R43" i="11" s="1"/>
  <c r="R45" i="11" s="1"/>
  <c r="R47" i="11" s="1"/>
  <c r="AA37" i="11"/>
  <c r="AA41" i="11" s="1"/>
  <c r="AA43" i="11" s="1"/>
  <c r="AA45" i="11" s="1"/>
  <c r="AA47" i="11" s="1"/>
  <c r="J37" i="10"/>
  <c r="J41" i="10" s="1"/>
  <c r="J43" i="10" s="1"/>
  <c r="J45" i="10" s="1"/>
  <c r="J47" i="10" s="1"/>
  <c r="R37" i="10"/>
  <c r="R41" i="10" s="1"/>
  <c r="R43" i="10" s="1"/>
  <c r="R45" i="10" s="1"/>
  <c r="R47" i="10" s="1"/>
  <c r="AA37" i="10"/>
  <c r="AA41" i="10" s="1"/>
  <c r="AA43" i="10" s="1"/>
  <c r="AA45" i="10" s="1"/>
  <c r="AA47" i="10" s="1"/>
  <c r="J37" i="9"/>
  <c r="J41" i="9" s="1"/>
  <c r="J43" i="9" s="1"/>
  <c r="J45" i="9" s="1"/>
  <c r="J47" i="9" s="1"/>
  <c r="R37" i="9"/>
  <c r="R41" i="9" s="1"/>
  <c r="R43" i="9" s="1"/>
  <c r="R45" i="9" s="1"/>
  <c r="R47" i="9" s="1"/>
  <c r="I37" i="7"/>
  <c r="I41" i="7" s="1"/>
  <c r="I43" i="7" s="1"/>
  <c r="I45" i="7" s="1"/>
  <c r="I47" i="7" s="1"/>
  <c r="Q37" i="7"/>
  <c r="Q41" i="7" s="1"/>
  <c r="Q43" i="7" s="1"/>
  <c r="Q45" i="7" s="1"/>
  <c r="Q47" i="7" s="1"/>
  <c r="Y37" i="7"/>
  <c r="Y41" i="7" s="1"/>
  <c r="Y43" i="7" s="1"/>
  <c r="Y45" i="7" s="1"/>
  <c r="Y47" i="7" s="1"/>
  <c r="I37" i="6"/>
  <c r="I41" i="6" s="1"/>
  <c r="I43" i="6" s="1"/>
  <c r="I45" i="6" s="1"/>
  <c r="I47" i="6" s="1"/>
  <c r="Q37" i="6"/>
  <c r="Q41" i="6" s="1"/>
  <c r="Q43" i="6" s="1"/>
  <c r="Q45" i="6" s="1"/>
  <c r="Q47" i="6" s="1"/>
  <c r="Y37" i="6"/>
  <c r="Y41" i="6" s="1"/>
  <c r="Y43" i="6" s="1"/>
  <c r="I37" i="5"/>
  <c r="I41" i="5" s="1"/>
  <c r="I43" i="5" s="1"/>
  <c r="I45" i="5" s="1"/>
  <c r="I47" i="5" s="1"/>
  <c r="Q37" i="5"/>
  <c r="Q41" i="5" s="1"/>
  <c r="Q43" i="5" s="1"/>
  <c r="Q45" i="5" s="1"/>
  <c r="Q47" i="5" s="1"/>
  <c r="Y37" i="5"/>
  <c r="Z37" i="4"/>
  <c r="Y41" i="4"/>
  <c r="Y43" i="4" s="1"/>
  <c r="Y45" i="4" s="1"/>
  <c r="Y47" i="4" s="1"/>
  <c r="H37" i="3"/>
  <c r="H41" i="3" s="1"/>
  <c r="H43" i="3" s="1"/>
  <c r="H45" i="3" s="1"/>
  <c r="H47" i="3" s="1"/>
  <c r="P37" i="3"/>
  <c r="P41" i="3" s="1"/>
  <c r="P43" i="3" s="1"/>
  <c r="P45" i="3" s="1"/>
  <c r="P47" i="3" s="1"/>
  <c r="Z21" i="3"/>
  <c r="H37" i="2"/>
  <c r="H41" i="2" s="1"/>
  <c r="H43" i="2" s="1"/>
  <c r="H45" i="2" s="1"/>
  <c r="H47" i="2" s="1"/>
  <c r="P37" i="2"/>
  <c r="P41" i="2" s="1"/>
  <c r="P43" i="2" s="1"/>
  <c r="P45" i="2" s="1"/>
  <c r="P47" i="2" s="1"/>
  <c r="F37" i="180"/>
  <c r="F41" i="180" s="1"/>
  <c r="F43" i="180" s="1"/>
  <c r="F45" i="180" s="1"/>
  <c r="F47" i="180" s="1"/>
  <c r="F37" i="179"/>
  <c r="F41" i="179" s="1"/>
  <c r="F43" i="179" s="1"/>
  <c r="F45" i="179" s="1"/>
  <c r="F47" i="179" s="1"/>
  <c r="F37" i="178"/>
  <c r="F41" i="178" s="1"/>
  <c r="F43" i="178" s="1"/>
  <c r="F45" i="178" s="1"/>
  <c r="F47" i="178" s="1"/>
  <c r="F37" i="177"/>
  <c r="F41" i="177" s="1"/>
  <c r="F43" i="177" s="1"/>
  <c r="F45" i="177" s="1"/>
  <c r="F47" i="177" s="1"/>
  <c r="X37" i="104"/>
  <c r="X37" i="96"/>
  <c r="X37" i="88"/>
  <c r="F37" i="74"/>
  <c r="F41" i="74" s="1"/>
  <c r="F43" i="74" s="1"/>
  <c r="F45" i="74" s="1"/>
  <c r="F47" i="74" s="1"/>
  <c r="X37" i="15"/>
  <c r="Z37" i="74"/>
  <c r="X41" i="74"/>
  <c r="Z37" i="243"/>
  <c r="X41" i="243"/>
  <c r="Z37" i="242"/>
  <c r="X41" i="242"/>
  <c r="Z37" i="241"/>
  <c r="X41" i="241"/>
  <c r="Z37" i="240"/>
  <c r="X41" i="240"/>
  <c r="Z37" i="158"/>
  <c r="X41" i="158"/>
  <c r="Y47" i="97"/>
  <c r="Z21" i="91"/>
  <c r="F37" i="83"/>
  <c r="F41" i="83" s="1"/>
  <c r="F43" i="83" s="1"/>
  <c r="F45" i="83" s="1"/>
  <c r="F47" i="83" s="1"/>
  <c r="X37" i="83"/>
  <c r="N37" i="83"/>
  <c r="N41" i="83" s="1"/>
  <c r="N43" i="83" s="1"/>
  <c r="N45" i="83" s="1"/>
  <c r="N47" i="83" s="1"/>
  <c r="V37" i="83"/>
  <c r="V41" i="83" s="1"/>
  <c r="V43" i="83" s="1"/>
  <c r="V45" i="83" s="1"/>
  <c r="V47" i="83" s="1"/>
  <c r="F37" i="82"/>
  <c r="F41" i="82" s="1"/>
  <c r="F43" i="82" s="1"/>
  <c r="F45" i="82" s="1"/>
  <c r="F47" i="82" s="1"/>
  <c r="X37" i="82"/>
  <c r="N37" i="82"/>
  <c r="N41" i="82" s="1"/>
  <c r="N43" i="82" s="1"/>
  <c r="N45" i="82" s="1"/>
  <c r="N47" i="82" s="1"/>
  <c r="V37" i="82"/>
  <c r="V41" i="82" s="1"/>
  <c r="V43" i="82" s="1"/>
  <c r="V45" i="82" s="1"/>
  <c r="V47" i="82" s="1"/>
  <c r="F37" i="81"/>
  <c r="F41" i="81" s="1"/>
  <c r="F43" i="81" s="1"/>
  <c r="F45" i="81" s="1"/>
  <c r="F47" i="81" s="1"/>
  <c r="X37" i="81"/>
  <c r="N37" i="81"/>
  <c r="N41" i="81" s="1"/>
  <c r="N43" i="81" s="1"/>
  <c r="N45" i="81" s="1"/>
  <c r="N47" i="81" s="1"/>
  <c r="V37" i="81"/>
  <c r="V41" i="81" s="1"/>
  <c r="V43" i="81" s="1"/>
  <c r="V45" i="81" s="1"/>
  <c r="V47" i="81" s="1"/>
  <c r="F37" i="80"/>
  <c r="F41" i="80" s="1"/>
  <c r="F43" i="80" s="1"/>
  <c r="F45" i="80" s="1"/>
  <c r="F47" i="80" s="1"/>
  <c r="X37" i="80"/>
  <c r="N37" i="80"/>
  <c r="N41" i="80" s="1"/>
  <c r="N43" i="80" s="1"/>
  <c r="N45" i="80" s="1"/>
  <c r="N47" i="80" s="1"/>
  <c r="V37" i="80"/>
  <c r="V41" i="80" s="1"/>
  <c r="V43" i="80" s="1"/>
  <c r="V45" i="80" s="1"/>
  <c r="V47" i="80" s="1"/>
  <c r="Y45" i="66"/>
  <c r="Y47" i="66" s="1"/>
  <c r="Y47" i="65"/>
  <c r="Z21" i="63"/>
  <c r="X37" i="55"/>
  <c r="F37" i="55"/>
  <c r="F41" i="55" s="1"/>
  <c r="F43" i="55" s="1"/>
  <c r="F45" i="55" s="1"/>
  <c r="F47" i="55" s="1"/>
  <c r="X37" i="54"/>
  <c r="F37" i="54"/>
  <c r="F41" i="54" s="1"/>
  <c r="F43" i="54" s="1"/>
  <c r="F45" i="54" s="1"/>
  <c r="F47" i="54" s="1"/>
  <c r="X37" i="53"/>
  <c r="F37" i="53"/>
  <c r="F41" i="53" s="1"/>
  <c r="F43" i="53" s="1"/>
  <c r="F45" i="53" s="1"/>
  <c r="F47" i="53" s="1"/>
  <c r="X37" i="52"/>
  <c r="F37" i="52"/>
  <c r="F41" i="52" s="1"/>
  <c r="F43" i="52" s="1"/>
  <c r="F45" i="52" s="1"/>
  <c r="F47" i="52" s="1"/>
  <c r="C37" i="43"/>
  <c r="C41" i="43" s="1"/>
  <c r="C43" i="43" s="1"/>
  <c r="C45" i="43" s="1"/>
  <c r="C47" i="43" s="1"/>
  <c r="K37" i="43"/>
  <c r="K41" i="43" s="1"/>
  <c r="K43" i="43" s="1"/>
  <c r="K45" i="43" s="1"/>
  <c r="K47" i="43" s="1"/>
  <c r="S37" i="43"/>
  <c r="S41" i="43" s="1"/>
  <c r="S43" i="43" s="1"/>
  <c r="S45" i="43" s="1"/>
  <c r="S47" i="43" s="1"/>
  <c r="C37" i="42"/>
  <c r="C41" i="42" s="1"/>
  <c r="C43" i="42" s="1"/>
  <c r="C45" i="42" s="1"/>
  <c r="C47" i="42" s="1"/>
  <c r="K37" i="42"/>
  <c r="K41" i="42" s="1"/>
  <c r="K43" i="42" s="1"/>
  <c r="K45" i="42" s="1"/>
  <c r="K47" i="42" s="1"/>
  <c r="S37" i="42"/>
  <c r="S41" i="42" s="1"/>
  <c r="S43" i="42" s="1"/>
  <c r="S45" i="42" s="1"/>
  <c r="S47" i="42" s="1"/>
  <c r="C37" i="41"/>
  <c r="C41" i="41" s="1"/>
  <c r="C43" i="41" s="1"/>
  <c r="C45" i="41" s="1"/>
  <c r="C47" i="41" s="1"/>
  <c r="K37" i="41"/>
  <c r="K41" i="41" s="1"/>
  <c r="K43" i="41" s="1"/>
  <c r="K45" i="41" s="1"/>
  <c r="K47" i="41" s="1"/>
  <c r="S37" i="41"/>
  <c r="S41" i="41" s="1"/>
  <c r="S43" i="41" s="1"/>
  <c r="S45" i="41" s="1"/>
  <c r="S47" i="41" s="1"/>
  <c r="C37" i="40"/>
  <c r="C41" i="40" s="1"/>
  <c r="C43" i="40" s="1"/>
  <c r="C45" i="40" s="1"/>
  <c r="C47" i="40" s="1"/>
  <c r="K37" i="40"/>
  <c r="K41" i="40" s="1"/>
  <c r="K43" i="40" s="1"/>
  <c r="K45" i="40" s="1"/>
  <c r="K47" i="40" s="1"/>
  <c r="S37" i="40"/>
  <c r="S41" i="40" s="1"/>
  <c r="S43" i="40" s="1"/>
  <c r="S45" i="40" s="1"/>
  <c r="S47" i="40" s="1"/>
  <c r="Y45" i="34"/>
  <c r="Y47" i="34" s="1"/>
  <c r="X37" i="23"/>
  <c r="F37" i="23"/>
  <c r="F41" i="23" s="1"/>
  <c r="F43" i="23" s="1"/>
  <c r="F45" i="23" s="1"/>
  <c r="F47" i="23" s="1"/>
  <c r="X37" i="22"/>
  <c r="F37" i="22"/>
  <c r="F41" i="22" s="1"/>
  <c r="F43" i="22" s="1"/>
  <c r="F45" i="22" s="1"/>
  <c r="F47" i="22" s="1"/>
  <c r="X37" i="21"/>
  <c r="F37" i="21"/>
  <c r="F41" i="21" s="1"/>
  <c r="F43" i="21" s="1"/>
  <c r="F45" i="21" s="1"/>
  <c r="F47" i="21" s="1"/>
  <c r="X37" i="20"/>
  <c r="F37" i="20"/>
  <c r="F41" i="20" s="1"/>
  <c r="F43" i="20" s="1"/>
  <c r="F45" i="20" s="1"/>
  <c r="F47" i="20" s="1"/>
  <c r="Z35" i="10"/>
  <c r="X37" i="101"/>
  <c r="X37" i="93"/>
  <c r="F37" i="34"/>
  <c r="F41" i="34" s="1"/>
  <c r="F43" i="34" s="1"/>
  <c r="F45" i="34" s="1"/>
  <c r="F47" i="34" s="1"/>
  <c r="X41" i="73"/>
  <c r="Z37" i="73"/>
  <c r="F37" i="13"/>
  <c r="F41" i="13" s="1"/>
  <c r="F43" i="13" s="1"/>
  <c r="F45" i="13" s="1"/>
  <c r="F47" i="13" s="1"/>
  <c r="X37" i="13"/>
  <c r="Z37" i="258"/>
  <c r="X41" i="258"/>
  <c r="Z37" i="166"/>
  <c r="X41" i="166"/>
  <c r="Z37" i="159"/>
  <c r="X41" i="159"/>
  <c r="Z41" i="157"/>
  <c r="X43" i="157"/>
  <c r="F37" i="73"/>
  <c r="F41" i="73" s="1"/>
  <c r="F43" i="73" s="1"/>
  <c r="F45" i="73" s="1"/>
  <c r="F47" i="73" s="1"/>
  <c r="Z21" i="87"/>
  <c r="F37" i="79"/>
  <c r="F41" i="79" s="1"/>
  <c r="F43" i="79" s="1"/>
  <c r="F45" i="79" s="1"/>
  <c r="F47" i="79" s="1"/>
  <c r="X37" i="79"/>
  <c r="N37" i="79"/>
  <c r="N41" i="79" s="1"/>
  <c r="N43" i="79" s="1"/>
  <c r="N45" i="79" s="1"/>
  <c r="N47" i="79" s="1"/>
  <c r="V37" i="79"/>
  <c r="V41" i="79" s="1"/>
  <c r="V43" i="79" s="1"/>
  <c r="V45" i="79" s="1"/>
  <c r="V47" i="79" s="1"/>
  <c r="F37" i="78"/>
  <c r="F41" i="78" s="1"/>
  <c r="F43" i="78" s="1"/>
  <c r="F45" i="78" s="1"/>
  <c r="F47" i="78" s="1"/>
  <c r="X37" i="78"/>
  <c r="N37" i="78"/>
  <c r="N41" i="78" s="1"/>
  <c r="N43" i="78" s="1"/>
  <c r="N45" i="78" s="1"/>
  <c r="N47" i="78" s="1"/>
  <c r="V37" i="78"/>
  <c r="V41" i="78" s="1"/>
  <c r="V43" i="78" s="1"/>
  <c r="V45" i="78" s="1"/>
  <c r="V47" i="78" s="1"/>
  <c r="F37" i="77"/>
  <c r="F41" i="77" s="1"/>
  <c r="F43" i="77" s="1"/>
  <c r="F45" i="77" s="1"/>
  <c r="F47" i="77" s="1"/>
  <c r="X37" i="77"/>
  <c r="N37" i="77"/>
  <c r="N41" i="77" s="1"/>
  <c r="N43" i="77" s="1"/>
  <c r="N45" i="77" s="1"/>
  <c r="N47" i="77" s="1"/>
  <c r="V37" i="77"/>
  <c r="V41" i="77" s="1"/>
  <c r="V43" i="77" s="1"/>
  <c r="V45" i="77" s="1"/>
  <c r="V47" i="77" s="1"/>
  <c r="X37" i="76"/>
  <c r="Y47" i="61"/>
  <c r="Z21" i="59"/>
  <c r="Z21" i="58"/>
  <c r="X37" i="51"/>
  <c r="F37" i="51"/>
  <c r="F41" i="51" s="1"/>
  <c r="F43" i="51" s="1"/>
  <c r="F45" i="51" s="1"/>
  <c r="F47" i="51" s="1"/>
  <c r="X37" i="50"/>
  <c r="F37" i="50"/>
  <c r="F41" i="50" s="1"/>
  <c r="F43" i="50" s="1"/>
  <c r="F45" i="50" s="1"/>
  <c r="F47" i="50" s="1"/>
  <c r="X37" i="49"/>
  <c r="F37" i="49"/>
  <c r="F41" i="49" s="1"/>
  <c r="F43" i="49" s="1"/>
  <c r="F45" i="49" s="1"/>
  <c r="F47" i="49" s="1"/>
  <c r="X37" i="48"/>
  <c r="F37" i="48"/>
  <c r="F41" i="48" s="1"/>
  <c r="F43" i="48" s="1"/>
  <c r="F45" i="48" s="1"/>
  <c r="F47" i="48" s="1"/>
  <c r="C37" i="39"/>
  <c r="C41" i="39" s="1"/>
  <c r="C43" i="39" s="1"/>
  <c r="C45" i="39" s="1"/>
  <c r="C47" i="39" s="1"/>
  <c r="K37" i="39"/>
  <c r="K41" i="39" s="1"/>
  <c r="K43" i="39" s="1"/>
  <c r="K45" i="39" s="1"/>
  <c r="K47" i="39" s="1"/>
  <c r="S37" i="39"/>
  <c r="S41" i="39" s="1"/>
  <c r="S43" i="39" s="1"/>
  <c r="S45" i="39" s="1"/>
  <c r="S47" i="39" s="1"/>
  <c r="C37" i="38"/>
  <c r="C41" i="38" s="1"/>
  <c r="C43" i="38" s="1"/>
  <c r="C45" i="38" s="1"/>
  <c r="C47" i="38" s="1"/>
  <c r="K37" i="38"/>
  <c r="K41" i="38" s="1"/>
  <c r="K43" i="38" s="1"/>
  <c r="K45" i="38" s="1"/>
  <c r="K47" i="38" s="1"/>
  <c r="S37" i="38"/>
  <c r="S41" i="38" s="1"/>
  <c r="S43" i="38" s="1"/>
  <c r="S45" i="38" s="1"/>
  <c r="S47" i="38" s="1"/>
  <c r="C37" i="37"/>
  <c r="C41" i="37" s="1"/>
  <c r="C43" i="37" s="1"/>
  <c r="C45" i="37" s="1"/>
  <c r="C47" i="37" s="1"/>
  <c r="K37" i="37"/>
  <c r="K41" i="37" s="1"/>
  <c r="K43" i="37" s="1"/>
  <c r="K45" i="37" s="1"/>
  <c r="K47" i="37" s="1"/>
  <c r="S37" i="37"/>
  <c r="S41" i="37" s="1"/>
  <c r="S43" i="37" s="1"/>
  <c r="S45" i="37" s="1"/>
  <c r="S47" i="37" s="1"/>
  <c r="C37" i="36"/>
  <c r="C41" i="36" s="1"/>
  <c r="C43" i="36" s="1"/>
  <c r="C45" i="36" s="1"/>
  <c r="C47" i="36" s="1"/>
  <c r="K37" i="36"/>
  <c r="K41" i="36" s="1"/>
  <c r="K43" i="36" s="1"/>
  <c r="K45" i="36" s="1"/>
  <c r="K47" i="36" s="1"/>
  <c r="S37" i="36"/>
  <c r="S41" i="36" s="1"/>
  <c r="S43" i="36" s="1"/>
  <c r="S45" i="36" s="1"/>
  <c r="S47" i="36" s="1"/>
  <c r="X37" i="19"/>
  <c r="F37" i="19"/>
  <c r="F41" i="19" s="1"/>
  <c r="F43" i="19" s="1"/>
  <c r="F45" i="19" s="1"/>
  <c r="F47" i="19" s="1"/>
  <c r="X37" i="18"/>
  <c r="F37" i="18"/>
  <c r="F41" i="18" s="1"/>
  <c r="F43" i="18" s="1"/>
  <c r="F45" i="18" s="1"/>
  <c r="F47" i="18" s="1"/>
  <c r="X37" i="17"/>
  <c r="F37" i="17"/>
  <c r="F41" i="17" s="1"/>
  <c r="F43" i="17" s="1"/>
  <c r="F45" i="17" s="1"/>
  <c r="F47" i="17" s="1"/>
  <c r="F37" i="16"/>
  <c r="F41" i="16" s="1"/>
  <c r="F43" i="16" s="1"/>
  <c r="F45" i="16" s="1"/>
  <c r="F47" i="16" s="1"/>
  <c r="X37" i="16"/>
  <c r="Z35" i="228"/>
  <c r="Z35" i="226"/>
  <c r="Z35" i="225"/>
  <c r="Z35" i="224"/>
  <c r="Z35" i="223"/>
  <c r="Z35" i="221"/>
  <c r="Z35" i="220"/>
  <c r="Z35" i="219"/>
  <c r="Z35" i="218"/>
  <c r="Z35" i="217"/>
  <c r="Z35" i="216"/>
  <c r="Z35" i="215"/>
  <c r="Z35" i="214"/>
  <c r="Z35" i="213"/>
  <c r="Z35" i="211"/>
  <c r="Z35" i="210"/>
  <c r="Z35" i="209"/>
  <c r="Z35" i="208"/>
  <c r="Z35" i="207"/>
  <c r="Z35" i="206"/>
  <c r="Z35" i="204"/>
  <c r="Z35" i="203"/>
  <c r="Z35" i="202"/>
  <c r="Z35" i="201"/>
  <c r="Z35" i="199"/>
  <c r="Z35" i="198"/>
  <c r="Z35" i="197"/>
  <c r="Z35" i="196"/>
  <c r="Z35" i="195"/>
  <c r="Z35" i="193"/>
  <c r="Z35" i="192"/>
  <c r="Z35" i="191"/>
  <c r="Z35" i="190"/>
  <c r="Z35" i="189"/>
  <c r="Z35" i="188"/>
  <c r="Z35" i="187"/>
  <c r="Z35" i="186"/>
  <c r="Z35" i="184"/>
  <c r="Z35" i="183"/>
  <c r="Z35" i="182"/>
  <c r="Z35" i="181"/>
  <c r="Z35" i="180"/>
  <c r="Z35" i="179"/>
  <c r="Z35" i="177"/>
  <c r="Z35" i="176"/>
  <c r="Z35" i="175"/>
  <c r="Z35" i="174"/>
  <c r="Z35" i="173"/>
  <c r="Z35" i="172"/>
  <c r="Z35" i="171"/>
  <c r="Z35" i="170"/>
  <c r="Z35" i="168"/>
  <c r="Z35" i="167"/>
  <c r="Z35" i="166"/>
  <c r="Z35" i="165"/>
  <c r="Z35" i="164"/>
  <c r="Z35" i="163"/>
  <c r="Z35" i="162"/>
  <c r="Z35" i="161"/>
  <c r="Z35" i="160"/>
  <c r="Z35" i="159"/>
  <c r="Z35" i="158"/>
  <c r="Z35" i="157"/>
  <c r="Z35" i="156"/>
  <c r="Z35" i="155"/>
  <c r="Z35" i="154"/>
  <c r="Z35" i="148"/>
  <c r="Z35" i="147"/>
  <c r="Z35" i="146"/>
  <c r="Z35" i="145"/>
  <c r="Z35" i="144"/>
  <c r="Z35" i="143"/>
  <c r="Z35" i="141"/>
  <c r="Z35" i="140"/>
  <c r="Z35" i="138"/>
  <c r="Z35" i="136"/>
  <c r="Z35" i="134"/>
  <c r="Z35" i="133"/>
  <c r="Z35" i="132"/>
  <c r="Z35" i="127"/>
  <c r="Z35" i="125"/>
  <c r="Z35" i="122"/>
  <c r="Z35" i="8"/>
  <c r="Z35" i="7"/>
  <c r="Z35" i="6"/>
  <c r="X37" i="98"/>
  <c r="X37" i="90"/>
  <c r="F37" i="76"/>
  <c r="F41" i="76" s="1"/>
  <c r="F43" i="76" s="1"/>
  <c r="F45" i="76" s="1"/>
  <c r="F47" i="76" s="1"/>
  <c r="F37" i="64"/>
  <c r="F41" i="64" s="1"/>
  <c r="F43" i="64" s="1"/>
  <c r="F45" i="64" s="1"/>
  <c r="F47" i="64" s="1"/>
  <c r="X37" i="44"/>
  <c r="X41" i="188" l="1"/>
  <c r="X41" i="216"/>
  <c r="Z37" i="180"/>
  <c r="X41" i="34"/>
  <c r="X41" i="133"/>
  <c r="Z37" i="137"/>
  <c r="X41" i="141"/>
  <c r="X43" i="141" s="1"/>
  <c r="X41" i="145"/>
  <c r="Z37" i="197"/>
  <c r="X41" i="222"/>
  <c r="X41" i="226"/>
  <c r="Z41" i="226" s="1"/>
  <c r="X41" i="230"/>
  <c r="Z41" i="230" s="1"/>
  <c r="X41" i="17"/>
  <c r="Z37" i="17"/>
  <c r="X41" i="77"/>
  <c r="Z37" i="77"/>
  <c r="X41" i="65"/>
  <c r="Z37" i="65"/>
  <c r="Z37" i="156"/>
  <c r="X41" i="156"/>
  <c r="Z41" i="201"/>
  <c r="X43" i="201"/>
  <c r="X43" i="229"/>
  <c r="Z41" i="229"/>
  <c r="Z41" i="241"/>
  <c r="X43" i="241"/>
  <c r="Z41" i="177"/>
  <c r="X43" i="177"/>
  <c r="Z41" i="221"/>
  <c r="X43" i="221"/>
  <c r="X41" i="18"/>
  <c r="Z37" i="18"/>
  <c r="Z37" i="48"/>
  <c r="X41" i="48"/>
  <c r="Z41" i="258"/>
  <c r="X43" i="258"/>
  <c r="Z37" i="101"/>
  <c r="X41" i="101"/>
  <c r="Z37" i="22"/>
  <c r="X41" i="22"/>
  <c r="Z37" i="55"/>
  <c r="X41" i="55"/>
  <c r="Z37" i="80"/>
  <c r="X41" i="80"/>
  <c r="Z37" i="82"/>
  <c r="X41" i="82"/>
  <c r="Z37" i="56"/>
  <c r="X41" i="56"/>
  <c r="Z37" i="85"/>
  <c r="X41" i="85"/>
  <c r="Z41" i="172"/>
  <c r="X43" i="172"/>
  <c r="X43" i="250"/>
  <c r="Z41" i="250"/>
  <c r="Z37" i="9"/>
  <c r="Z41" i="95"/>
  <c r="X43" i="95"/>
  <c r="Z41" i="169"/>
  <c r="X43" i="169"/>
  <c r="X43" i="176"/>
  <c r="Z41" i="176"/>
  <c r="Z37" i="66"/>
  <c r="X41" i="66"/>
  <c r="Z37" i="106"/>
  <c r="X41" i="106"/>
  <c r="Z37" i="110"/>
  <c r="X41" i="110"/>
  <c r="Z37" i="114"/>
  <c r="X41" i="114"/>
  <c r="Z37" i="118"/>
  <c r="X41" i="118"/>
  <c r="Z37" i="12"/>
  <c r="X41" i="12"/>
  <c r="Z37" i="120"/>
  <c r="X41" i="120"/>
  <c r="Z37" i="150"/>
  <c r="X41" i="150"/>
  <c r="Z37" i="234"/>
  <c r="X41" i="234"/>
  <c r="X41" i="10"/>
  <c r="Z37" i="10"/>
  <c r="Z37" i="43"/>
  <c r="X41" i="43"/>
  <c r="Z41" i="126"/>
  <c r="X43" i="126"/>
  <c r="X43" i="130"/>
  <c r="Z41" i="130"/>
  <c r="Z41" i="134"/>
  <c r="X43" i="134"/>
  <c r="Z41" i="138"/>
  <c r="X43" i="138"/>
  <c r="Z41" i="142"/>
  <c r="X43" i="142"/>
  <c r="X43" i="146"/>
  <c r="Z41" i="146"/>
  <c r="Z41" i="178"/>
  <c r="X43" i="178"/>
  <c r="Z41" i="182"/>
  <c r="X43" i="182"/>
  <c r="Z41" i="186"/>
  <c r="X43" i="186"/>
  <c r="X43" i="190"/>
  <c r="Z41" i="190"/>
  <c r="Z41" i="194"/>
  <c r="X43" i="194"/>
  <c r="Z41" i="198"/>
  <c r="X43" i="198"/>
  <c r="Z41" i="202"/>
  <c r="X43" i="202"/>
  <c r="Z41" i="206"/>
  <c r="X43" i="206"/>
  <c r="Z41" i="210"/>
  <c r="X43" i="210"/>
  <c r="Z41" i="214"/>
  <c r="X43" i="214"/>
  <c r="Z41" i="218"/>
  <c r="X43" i="218"/>
  <c r="Z41" i="222"/>
  <c r="X43" i="222"/>
  <c r="Z41" i="166"/>
  <c r="X43" i="166"/>
  <c r="X43" i="168"/>
  <c r="Z41" i="168"/>
  <c r="Z41" i="165"/>
  <c r="X43" i="165"/>
  <c r="Z41" i="175"/>
  <c r="X43" i="175"/>
  <c r="X41" i="109"/>
  <c r="Z37" i="109"/>
  <c r="Z41" i="145"/>
  <c r="X43" i="145"/>
  <c r="Z41" i="205"/>
  <c r="X43" i="205"/>
  <c r="Z41" i="217"/>
  <c r="X43" i="217"/>
  <c r="X41" i="61"/>
  <c r="Z37" i="61"/>
  <c r="Z37" i="35"/>
  <c r="X41" i="35"/>
  <c r="Z41" i="257"/>
  <c r="X43" i="257"/>
  <c r="X41" i="233"/>
  <c r="Z37" i="233"/>
  <c r="Z41" i="137"/>
  <c r="X43" i="137"/>
  <c r="Z41" i="185"/>
  <c r="X43" i="185"/>
  <c r="Z37" i="44"/>
  <c r="X41" i="44"/>
  <c r="Z41" i="242"/>
  <c r="X43" i="242"/>
  <c r="X41" i="88"/>
  <c r="Z37" i="88"/>
  <c r="Z37" i="27"/>
  <c r="X41" i="27"/>
  <c r="Z37" i="31"/>
  <c r="X41" i="31"/>
  <c r="Z37" i="62"/>
  <c r="X41" i="62"/>
  <c r="Z37" i="32"/>
  <c r="X41" i="32"/>
  <c r="X43" i="162"/>
  <c r="Z41" i="162"/>
  <c r="Z41" i="254"/>
  <c r="X43" i="254"/>
  <c r="X43" i="5"/>
  <c r="Z41" i="167"/>
  <c r="X43" i="167"/>
  <c r="Z41" i="248"/>
  <c r="X43" i="248"/>
  <c r="Z37" i="151"/>
  <c r="X41" i="151"/>
  <c r="Z37" i="235"/>
  <c r="X41" i="235"/>
  <c r="Z41" i="238"/>
  <c r="X43" i="238"/>
  <c r="Z37" i="54"/>
  <c r="X41" i="54"/>
  <c r="Z37" i="84"/>
  <c r="X41" i="84"/>
  <c r="X41" i="105"/>
  <c r="Z37" i="105"/>
  <c r="Z37" i="89"/>
  <c r="X41" i="89"/>
  <c r="Z41" i="9"/>
  <c r="X43" i="9"/>
  <c r="Z41" i="193"/>
  <c r="X43" i="193"/>
  <c r="Z41" i="253"/>
  <c r="X43" i="253"/>
  <c r="Z41" i="4"/>
  <c r="X43" i="4"/>
  <c r="Z37" i="39"/>
  <c r="X41" i="39"/>
  <c r="Z41" i="160"/>
  <c r="X43" i="160"/>
  <c r="Z41" i="163"/>
  <c r="X43" i="163"/>
  <c r="Z41" i="189"/>
  <c r="X43" i="189"/>
  <c r="Z37" i="19"/>
  <c r="X41" i="19"/>
  <c r="X41" i="49"/>
  <c r="Z37" i="49"/>
  <c r="Z37" i="78"/>
  <c r="X41" i="78"/>
  <c r="Z43" i="157"/>
  <c r="X45" i="157"/>
  <c r="X41" i="13"/>
  <c r="Z37" i="13"/>
  <c r="Z37" i="23"/>
  <c r="X41" i="23"/>
  <c r="Z37" i="52"/>
  <c r="X41" i="52"/>
  <c r="Z37" i="96"/>
  <c r="X41" i="96"/>
  <c r="Y45" i="6"/>
  <c r="Y47" i="6" s="1"/>
  <c r="X41" i="57"/>
  <c r="Z37" i="57"/>
  <c r="Z37" i="86"/>
  <c r="X41" i="86"/>
  <c r="Z41" i="173"/>
  <c r="X43" i="173"/>
  <c r="X41" i="14"/>
  <c r="Z37" i="14"/>
  <c r="Z41" i="103"/>
  <c r="X43" i="103"/>
  <c r="Z41" i="170"/>
  <c r="X43" i="170"/>
  <c r="Z37" i="94"/>
  <c r="X41" i="94"/>
  <c r="Z37" i="67"/>
  <c r="X41" i="67"/>
  <c r="Z37" i="107"/>
  <c r="X41" i="107"/>
  <c r="Z37" i="111"/>
  <c r="X41" i="111"/>
  <c r="Z37" i="115"/>
  <c r="X41" i="115"/>
  <c r="Z37" i="46"/>
  <c r="X41" i="46"/>
  <c r="Z37" i="36"/>
  <c r="X41" i="36"/>
  <c r="X41" i="121"/>
  <c r="Z37" i="121"/>
  <c r="X41" i="45"/>
  <c r="Z37" i="45"/>
  <c r="Z37" i="152"/>
  <c r="X41" i="152"/>
  <c r="Z37" i="236"/>
  <c r="X41" i="236"/>
  <c r="Z37" i="11"/>
  <c r="X41" i="11"/>
  <c r="Z37" i="40"/>
  <c r="X41" i="40"/>
  <c r="Z41" i="127"/>
  <c r="X43" i="127"/>
  <c r="Z41" i="131"/>
  <c r="X43" i="131"/>
  <c r="Z41" i="135"/>
  <c r="X43" i="135"/>
  <c r="Z41" i="139"/>
  <c r="X43" i="139"/>
  <c r="Z41" i="143"/>
  <c r="X43" i="143"/>
  <c r="Z41" i="147"/>
  <c r="X43" i="147"/>
  <c r="Z41" i="179"/>
  <c r="X43" i="179"/>
  <c r="Z41" i="183"/>
  <c r="X43" i="183"/>
  <c r="Z41" i="187"/>
  <c r="X43" i="187"/>
  <c r="Z41" i="191"/>
  <c r="X43" i="191"/>
  <c r="Z41" i="195"/>
  <c r="X43" i="195"/>
  <c r="Z41" i="199"/>
  <c r="X43" i="199"/>
  <c r="Z41" i="203"/>
  <c r="X43" i="203"/>
  <c r="Z41" i="207"/>
  <c r="X43" i="207"/>
  <c r="Z41" i="211"/>
  <c r="X43" i="211"/>
  <c r="Z41" i="215"/>
  <c r="X43" i="215"/>
  <c r="Z41" i="219"/>
  <c r="X43" i="219"/>
  <c r="X43" i="223"/>
  <c r="Z41" i="223"/>
  <c r="Z41" i="227"/>
  <c r="X43" i="227"/>
  <c r="Z41" i="231"/>
  <c r="X43" i="231"/>
  <c r="Z37" i="79"/>
  <c r="X41" i="79"/>
  <c r="Z41" i="246"/>
  <c r="X43" i="246"/>
  <c r="X41" i="113"/>
  <c r="Z37" i="113"/>
  <c r="Z37" i="119"/>
  <c r="X41" i="119"/>
  <c r="Z37" i="42"/>
  <c r="X41" i="42"/>
  <c r="Z41" i="213"/>
  <c r="X43" i="213"/>
  <c r="Z37" i="97"/>
  <c r="X41" i="97"/>
  <c r="Z41" i="247"/>
  <c r="X43" i="247"/>
  <c r="X41" i="149"/>
  <c r="Z37" i="149"/>
  <c r="Z41" i="75"/>
  <c r="X43" i="75"/>
  <c r="Z41" i="129"/>
  <c r="X43" i="129"/>
  <c r="Z41" i="181"/>
  <c r="X43" i="181"/>
  <c r="Z37" i="16"/>
  <c r="X41" i="16"/>
  <c r="Z37" i="76"/>
  <c r="X41" i="76"/>
  <c r="Z41" i="158"/>
  <c r="X43" i="158"/>
  <c r="Z41" i="243"/>
  <c r="X43" i="243"/>
  <c r="Z37" i="104"/>
  <c r="X41" i="104"/>
  <c r="Z37" i="24"/>
  <c r="X41" i="24"/>
  <c r="Z37" i="28"/>
  <c r="X41" i="28"/>
  <c r="Z37" i="63"/>
  <c r="X41" i="63"/>
  <c r="Z37" i="102"/>
  <c r="X41" i="102"/>
  <c r="Z37" i="2"/>
  <c r="X41" i="2"/>
  <c r="X41" i="33"/>
  <c r="Z37" i="33"/>
  <c r="Z41" i="64"/>
  <c r="X43" i="64"/>
  <c r="Z41" i="244"/>
  <c r="X43" i="244"/>
  <c r="Z41" i="255"/>
  <c r="X43" i="255"/>
  <c r="X41" i="6"/>
  <c r="Z37" i="6"/>
  <c r="X41" i="37"/>
  <c r="Z37" i="37"/>
  <c r="Z37" i="68"/>
  <c r="X41" i="68"/>
  <c r="Z37" i="71"/>
  <c r="X41" i="71"/>
  <c r="X43" i="171"/>
  <c r="Z41" i="171"/>
  <c r="Z41" i="252"/>
  <c r="X43" i="252"/>
  <c r="Z37" i="153"/>
  <c r="X41" i="153"/>
  <c r="Z41" i="245"/>
  <c r="X43" i="245"/>
  <c r="X41" i="21"/>
  <c r="Z37" i="21"/>
  <c r="Z37" i="59"/>
  <c r="X41" i="59"/>
  <c r="Z37" i="100"/>
  <c r="X41" i="100"/>
  <c r="Z41" i="209"/>
  <c r="X43" i="209"/>
  <c r="Z37" i="30"/>
  <c r="X41" i="30"/>
  <c r="Z37" i="90"/>
  <c r="X41" i="90"/>
  <c r="Z37" i="50"/>
  <c r="X41" i="50"/>
  <c r="X43" i="159"/>
  <c r="Z41" i="159"/>
  <c r="Z37" i="20"/>
  <c r="X41" i="20"/>
  <c r="X41" i="53"/>
  <c r="Z37" i="53"/>
  <c r="Z37" i="81"/>
  <c r="X41" i="81"/>
  <c r="Z37" i="83"/>
  <c r="X41" i="83"/>
  <c r="Z37" i="58"/>
  <c r="X41" i="58"/>
  <c r="Z37" i="87"/>
  <c r="X41" i="87"/>
  <c r="Z41" i="164"/>
  <c r="X43" i="164"/>
  <c r="Z41" i="239"/>
  <c r="X43" i="239"/>
  <c r="Z37" i="91"/>
  <c r="X41" i="91"/>
  <c r="Z41" i="161"/>
  <c r="X43" i="161"/>
  <c r="Z41" i="174"/>
  <c r="X43" i="174"/>
  <c r="Z41" i="34"/>
  <c r="X43" i="34"/>
  <c r="Z37" i="108"/>
  <c r="X41" i="108"/>
  <c r="Z37" i="112"/>
  <c r="X41" i="112"/>
  <c r="Z37" i="116"/>
  <c r="X41" i="116"/>
  <c r="Z37" i="47"/>
  <c r="X41" i="47"/>
  <c r="Z37" i="122"/>
  <c r="X41" i="122"/>
  <c r="Z37" i="154"/>
  <c r="X41" i="154"/>
  <c r="Z37" i="8"/>
  <c r="X41" i="8"/>
  <c r="X41" i="41"/>
  <c r="Z37" i="41"/>
  <c r="Z37" i="72"/>
  <c r="X41" i="72"/>
  <c r="Z41" i="124"/>
  <c r="X43" i="124"/>
  <c r="Z41" i="128"/>
  <c r="X43" i="128"/>
  <c r="Z41" i="132"/>
  <c r="X43" i="132"/>
  <c r="Z41" i="136"/>
  <c r="X43" i="136"/>
  <c r="Z41" i="140"/>
  <c r="X43" i="140"/>
  <c r="Z41" i="144"/>
  <c r="X43" i="144"/>
  <c r="Z41" i="148"/>
  <c r="X43" i="148"/>
  <c r="Z41" i="180"/>
  <c r="X43" i="180"/>
  <c r="Z41" i="184"/>
  <c r="X43" i="184"/>
  <c r="Z41" i="188"/>
  <c r="X43" i="188"/>
  <c r="Z41" i="192"/>
  <c r="X43" i="192"/>
  <c r="Z41" i="196"/>
  <c r="X43" i="196"/>
  <c r="Z41" i="200"/>
  <c r="X43" i="200"/>
  <c r="X43" i="204"/>
  <c r="Z41" i="204"/>
  <c r="Z41" i="208"/>
  <c r="X43" i="208"/>
  <c r="Z41" i="212"/>
  <c r="X43" i="212"/>
  <c r="Z41" i="216"/>
  <c r="X43" i="216"/>
  <c r="Z41" i="220"/>
  <c r="X43" i="220"/>
  <c r="Z41" i="224"/>
  <c r="X43" i="224"/>
  <c r="Z41" i="228"/>
  <c r="X43" i="228"/>
  <c r="Z41" i="232"/>
  <c r="X43" i="232"/>
  <c r="Z37" i="51"/>
  <c r="X41" i="51"/>
  <c r="X41" i="117"/>
  <c r="Z37" i="117"/>
  <c r="Z41" i="133"/>
  <c r="X43" i="133"/>
  <c r="Z41" i="225"/>
  <c r="X43" i="225"/>
  <c r="Z37" i="93"/>
  <c r="X41" i="93"/>
  <c r="Z37" i="15"/>
  <c r="X41" i="15"/>
  <c r="Z37" i="5"/>
  <c r="Y41" i="5"/>
  <c r="Y43" i="5" s="1"/>
  <c r="Y45" i="5" s="1"/>
  <c r="Z37" i="26"/>
  <c r="X41" i="26"/>
  <c r="Z37" i="70"/>
  <c r="X41" i="70"/>
  <c r="Z41" i="125"/>
  <c r="X43" i="125"/>
  <c r="Z41" i="197"/>
  <c r="X43" i="197"/>
  <c r="Z37" i="98"/>
  <c r="X41" i="98"/>
  <c r="Z41" i="73"/>
  <c r="X43" i="73"/>
  <c r="Z41" i="240"/>
  <c r="X43" i="240"/>
  <c r="X43" i="74"/>
  <c r="Z41" i="74"/>
  <c r="X41" i="25"/>
  <c r="Z37" i="25"/>
  <c r="Z37" i="99"/>
  <c r="X41" i="99"/>
  <c r="X41" i="29"/>
  <c r="Z37" i="29"/>
  <c r="Z37" i="60"/>
  <c r="X41" i="60"/>
  <c r="Z37" i="3"/>
  <c r="X41" i="3"/>
  <c r="X43" i="251"/>
  <c r="Z41" i="251"/>
  <c r="Z41" i="1"/>
  <c r="X43" i="1"/>
  <c r="Z37" i="7"/>
  <c r="X41" i="7"/>
  <c r="Z37" i="38"/>
  <c r="X41" i="38"/>
  <c r="X41" i="69"/>
  <c r="Z37" i="69"/>
  <c r="Z41" i="123"/>
  <c r="X43" i="123"/>
  <c r="Z43" i="237"/>
  <c r="X45" i="237"/>
  <c r="Z41" i="256"/>
  <c r="X43" i="256"/>
  <c r="Z37" i="92"/>
  <c r="X41" i="92"/>
  <c r="Z37" i="155"/>
  <c r="X41" i="155"/>
  <c r="Z41" i="249"/>
  <c r="X43" i="249"/>
  <c r="X43" i="230" l="1"/>
  <c r="Z41" i="141"/>
  <c r="X43" i="226"/>
  <c r="X43" i="99"/>
  <c r="Z41" i="99"/>
  <c r="Z43" i="188"/>
  <c r="X45" i="188"/>
  <c r="X45" i="174"/>
  <c r="Z43" i="174"/>
  <c r="Z43" i="244"/>
  <c r="X45" i="244"/>
  <c r="Z41" i="31"/>
  <c r="X43" i="31"/>
  <c r="Z41" i="156"/>
  <c r="X43" i="156"/>
  <c r="X45" i="187"/>
  <c r="Z43" i="187"/>
  <c r="Z43" i="205"/>
  <c r="X45" i="205"/>
  <c r="X45" i="210"/>
  <c r="Z43" i="210"/>
  <c r="Z41" i="12"/>
  <c r="X43" i="12"/>
  <c r="Z41" i="98"/>
  <c r="X43" i="98"/>
  <c r="Z41" i="26"/>
  <c r="X43" i="26"/>
  <c r="Z43" i="225"/>
  <c r="X45" i="225"/>
  <c r="Z43" i="232"/>
  <c r="X45" i="232"/>
  <c r="Z43" i="216"/>
  <c r="X45" i="216"/>
  <c r="Z43" i="200"/>
  <c r="X45" i="200"/>
  <c r="Z43" i="184"/>
  <c r="X45" i="184"/>
  <c r="Z43" i="140"/>
  <c r="X45" i="140"/>
  <c r="Z43" i="124"/>
  <c r="X45" i="124"/>
  <c r="Z41" i="154"/>
  <c r="X43" i="154"/>
  <c r="Z41" i="112"/>
  <c r="X43" i="112"/>
  <c r="Z43" i="161"/>
  <c r="X45" i="161"/>
  <c r="X43" i="87"/>
  <c r="Z41" i="87"/>
  <c r="Z41" i="90"/>
  <c r="X43" i="90"/>
  <c r="Z41" i="59"/>
  <c r="X43" i="59"/>
  <c r="Z43" i="252"/>
  <c r="X45" i="252"/>
  <c r="Z43" i="64"/>
  <c r="X45" i="64"/>
  <c r="Z41" i="63"/>
  <c r="X43" i="63"/>
  <c r="X45" i="243"/>
  <c r="Z43" i="243"/>
  <c r="Z41" i="149"/>
  <c r="X43" i="149"/>
  <c r="Z41" i="14"/>
  <c r="X43" i="14"/>
  <c r="Z41" i="19"/>
  <c r="X43" i="19"/>
  <c r="Z41" i="39"/>
  <c r="X43" i="39"/>
  <c r="Z43" i="9"/>
  <c r="X45" i="9"/>
  <c r="X43" i="54"/>
  <c r="Z41" i="54"/>
  <c r="Z43" i="248"/>
  <c r="X45" i="248"/>
  <c r="Z41" i="10"/>
  <c r="X43" i="10"/>
  <c r="Z41" i="56"/>
  <c r="X43" i="56"/>
  <c r="X43" i="22"/>
  <c r="Z41" i="22"/>
  <c r="X45" i="251"/>
  <c r="Z43" i="251"/>
  <c r="Z43" i="220"/>
  <c r="X45" i="220"/>
  <c r="Z41" i="116"/>
  <c r="X43" i="116"/>
  <c r="X43" i="153"/>
  <c r="Z41" i="153"/>
  <c r="X45" i="223"/>
  <c r="Z43" i="223"/>
  <c r="Z41" i="23"/>
  <c r="X43" i="23"/>
  <c r="Z41" i="233"/>
  <c r="X43" i="233"/>
  <c r="Z43" i="241"/>
  <c r="X45" i="241"/>
  <c r="Z43" i="204"/>
  <c r="X45" i="204"/>
  <c r="Z41" i="79"/>
  <c r="X43" i="79"/>
  <c r="Z41" i="152"/>
  <c r="X43" i="152"/>
  <c r="Z41" i="49"/>
  <c r="X43" i="49"/>
  <c r="X45" i="178"/>
  <c r="Z43" i="178"/>
  <c r="Z41" i="106"/>
  <c r="X43" i="106"/>
  <c r="Z43" i="249"/>
  <c r="X45" i="249"/>
  <c r="Z45" i="237"/>
  <c r="X47" i="237"/>
  <c r="Z47" i="237" s="1"/>
  <c r="Z41" i="7"/>
  <c r="X43" i="7"/>
  <c r="Z41" i="60"/>
  <c r="X43" i="60"/>
  <c r="Z41" i="25"/>
  <c r="X43" i="25"/>
  <c r="Z41" i="53"/>
  <c r="X43" i="53"/>
  <c r="Z41" i="37"/>
  <c r="X43" i="37"/>
  <c r="Z43" i="181"/>
  <c r="X45" i="181"/>
  <c r="Z43" i="247"/>
  <c r="X45" i="247"/>
  <c r="Z41" i="119"/>
  <c r="X43" i="119"/>
  <c r="X45" i="231"/>
  <c r="Z43" i="231"/>
  <c r="X45" i="215"/>
  <c r="Z43" i="215"/>
  <c r="X45" i="199"/>
  <c r="Z43" i="199"/>
  <c r="X45" i="183"/>
  <c r="Z43" i="183"/>
  <c r="X45" i="139"/>
  <c r="Z43" i="139"/>
  <c r="Z41" i="40"/>
  <c r="X43" i="40"/>
  <c r="Z41" i="115"/>
  <c r="X43" i="115"/>
  <c r="Z41" i="94"/>
  <c r="X43" i="94"/>
  <c r="Z43" i="173"/>
  <c r="X45" i="173"/>
  <c r="Z41" i="13"/>
  <c r="X43" i="13"/>
  <c r="X45" i="162"/>
  <c r="Z43" i="162"/>
  <c r="Z41" i="27"/>
  <c r="X43" i="27"/>
  <c r="Z43" i="185"/>
  <c r="X45" i="185"/>
  <c r="Z41" i="35"/>
  <c r="X43" i="35"/>
  <c r="Z43" i="145"/>
  <c r="X45" i="145"/>
  <c r="X45" i="222"/>
  <c r="Z43" i="222"/>
  <c r="X45" i="206"/>
  <c r="Z43" i="206"/>
  <c r="Z41" i="234"/>
  <c r="X43" i="234"/>
  <c r="Z41" i="118"/>
  <c r="X43" i="118"/>
  <c r="Z41" i="66"/>
  <c r="X43" i="66"/>
  <c r="X43" i="18"/>
  <c r="Z41" i="18"/>
  <c r="Z43" i="229"/>
  <c r="X45" i="229"/>
  <c r="Z41" i="65"/>
  <c r="X43" i="65"/>
  <c r="Z43" i="73"/>
  <c r="X45" i="73"/>
  <c r="Z43" i="164"/>
  <c r="X45" i="164"/>
  <c r="Z41" i="68"/>
  <c r="X43" i="68"/>
  <c r="Z43" i="193"/>
  <c r="X45" i="193"/>
  <c r="Z41" i="48"/>
  <c r="X43" i="48"/>
  <c r="Z41" i="3"/>
  <c r="X43" i="3"/>
  <c r="X45" i="219"/>
  <c r="Z43" i="219"/>
  <c r="Z41" i="67"/>
  <c r="X43" i="67"/>
  <c r="Z43" i="165"/>
  <c r="X45" i="165"/>
  <c r="Z43" i="197"/>
  <c r="X45" i="197"/>
  <c r="Y47" i="5"/>
  <c r="Z43" i="133"/>
  <c r="X45" i="133"/>
  <c r="Z43" i="228"/>
  <c r="X45" i="228"/>
  <c r="Z43" i="212"/>
  <c r="X45" i="212"/>
  <c r="Z43" i="196"/>
  <c r="X45" i="196"/>
  <c r="Z43" i="180"/>
  <c r="X45" i="180"/>
  <c r="Z43" i="136"/>
  <c r="X45" i="136"/>
  <c r="Z41" i="72"/>
  <c r="X43" i="72"/>
  <c r="Z41" i="122"/>
  <c r="X43" i="122"/>
  <c r="Z41" i="108"/>
  <c r="X43" i="108"/>
  <c r="Z41" i="91"/>
  <c r="X43" i="91"/>
  <c r="X43" i="58"/>
  <c r="Z41" i="58"/>
  <c r="Z41" i="20"/>
  <c r="X43" i="20"/>
  <c r="Z41" i="30"/>
  <c r="X43" i="30"/>
  <c r="Z41" i="28"/>
  <c r="X43" i="28"/>
  <c r="X45" i="158"/>
  <c r="Z43" i="158"/>
  <c r="Z41" i="45"/>
  <c r="X43" i="45"/>
  <c r="Z41" i="96"/>
  <c r="X43" i="96"/>
  <c r="Z45" i="157"/>
  <c r="X47" i="157"/>
  <c r="Z47" i="157" s="1"/>
  <c r="Z43" i="189"/>
  <c r="X45" i="189"/>
  <c r="Z43" i="4"/>
  <c r="X45" i="4"/>
  <c r="Z41" i="89"/>
  <c r="X43" i="89"/>
  <c r="X45" i="238"/>
  <c r="Z43" i="238"/>
  <c r="X45" i="167"/>
  <c r="Z43" i="167"/>
  <c r="Z41" i="32"/>
  <c r="X43" i="32"/>
  <c r="Z43" i="168"/>
  <c r="X45" i="168"/>
  <c r="X45" i="190"/>
  <c r="Z43" i="190"/>
  <c r="X45" i="146"/>
  <c r="Z43" i="146"/>
  <c r="X45" i="130"/>
  <c r="Z43" i="130"/>
  <c r="Z41" i="82"/>
  <c r="X43" i="82"/>
  <c r="Z41" i="101"/>
  <c r="X43" i="101"/>
  <c r="Z43" i="221"/>
  <c r="X45" i="221"/>
  <c r="Z43" i="201"/>
  <c r="X45" i="201"/>
  <c r="Z41" i="69"/>
  <c r="X43" i="69"/>
  <c r="Z41" i="51"/>
  <c r="X43" i="51"/>
  <c r="Z41" i="8"/>
  <c r="X43" i="8"/>
  <c r="Z41" i="100"/>
  <c r="X43" i="100"/>
  <c r="Z41" i="104"/>
  <c r="X43" i="104"/>
  <c r="Z41" i="84"/>
  <c r="X43" i="84"/>
  <c r="Z43" i="256"/>
  <c r="X45" i="256"/>
  <c r="Z41" i="42"/>
  <c r="X43" i="42"/>
  <c r="X45" i="127"/>
  <c r="Z43" i="127"/>
  <c r="X45" i="226"/>
  <c r="Z43" i="226"/>
  <c r="X43" i="155"/>
  <c r="Z41" i="155"/>
  <c r="X45" i="123"/>
  <c r="Z43" i="123"/>
  <c r="Z43" i="1"/>
  <c r="X45" i="1"/>
  <c r="X45" i="74"/>
  <c r="Z43" i="74"/>
  <c r="Z41" i="21"/>
  <c r="X43" i="21"/>
  <c r="X45" i="171"/>
  <c r="Z43" i="171"/>
  <c r="X43" i="6"/>
  <c r="Z41" i="6"/>
  <c r="Z41" i="33"/>
  <c r="X43" i="33"/>
  <c r="Z43" i="129"/>
  <c r="X45" i="129"/>
  <c r="Z41" i="97"/>
  <c r="X43" i="97"/>
  <c r="X45" i="227"/>
  <c r="Z43" i="227"/>
  <c r="X45" i="211"/>
  <c r="Z43" i="211"/>
  <c r="X45" i="195"/>
  <c r="Z43" i="195"/>
  <c r="X45" i="179"/>
  <c r="Z43" i="179"/>
  <c r="X45" i="135"/>
  <c r="Z43" i="135"/>
  <c r="Z41" i="11"/>
  <c r="X43" i="11"/>
  <c r="Z41" i="111"/>
  <c r="X43" i="111"/>
  <c r="X45" i="170"/>
  <c r="Z43" i="170"/>
  <c r="Z41" i="86"/>
  <c r="X43" i="86"/>
  <c r="Z43" i="137"/>
  <c r="X45" i="137"/>
  <c r="X45" i="166"/>
  <c r="Z43" i="166"/>
  <c r="X45" i="218"/>
  <c r="Z43" i="218"/>
  <c r="X45" i="202"/>
  <c r="Z43" i="202"/>
  <c r="X45" i="186"/>
  <c r="Z43" i="186"/>
  <c r="X45" i="142"/>
  <c r="Z43" i="142"/>
  <c r="X45" i="126"/>
  <c r="Z43" i="126"/>
  <c r="Z41" i="150"/>
  <c r="X43" i="150"/>
  <c r="X43" i="114"/>
  <c r="Z41" i="114"/>
  <c r="X45" i="250"/>
  <c r="Z43" i="250"/>
  <c r="Z41" i="77"/>
  <c r="X43" i="77"/>
  <c r="Z41" i="70"/>
  <c r="X43" i="70"/>
  <c r="Z43" i="144"/>
  <c r="X45" i="144"/>
  <c r="Z41" i="50"/>
  <c r="X43" i="50"/>
  <c r="Z43" i="160"/>
  <c r="X45" i="160"/>
  <c r="X45" i="254"/>
  <c r="Z43" i="254"/>
  <c r="Z41" i="85"/>
  <c r="X43" i="85"/>
  <c r="X43" i="38"/>
  <c r="Z41" i="38"/>
  <c r="Z41" i="16"/>
  <c r="X43" i="16"/>
  <c r="X45" i="143"/>
  <c r="Z43" i="143"/>
  <c r="Z41" i="57"/>
  <c r="X43" i="57"/>
  <c r="Z43" i="257"/>
  <c r="X45" i="257"/>
  <c r="X45" i="194"/>
  <c r="Z43" i="194"/>
  <c r="X45" i="95"/>
  <c r="Z43" i="95"/>
  <c r="Z43" i="240"/>
  <c r="X45" i="240"/>
  <c r="Z43" i="125"/>
  <c r="X45" i="125"/>
  <c r="Z41" i="15"/>
  <c r="X43" i="15"/>
  <c r="Z43" i="224"/>
  <c r="X45" i="224"/>
  <c r="Z43" i="208"/>
  <c r="X45" i="208"/>
  <c r="Z43" i="192"/>
  <c r="X45" i="192"/>
  <c r="Z43" i="148"/>
  <c r="X45" i="148"/>
  <c r="Z43" i="132"/>
  <c r="X45" i="132"/>
  <c r="Z41" i="47"/>
  <c r="X43" i="47"/>
  <c r="X45" i="34"/>
  <c r="Z43" i="34"/>
  <c r="X45" i="239"/>
  <c r="Z43" i="239"/>
  <c r="Z41" i="83"/>
  <c r="X43" i="83"/>
  <c r="Z43" i="209"/>
  <c r="X45" i="209"/>
  <c r="Z43" i="245"/>
  <c r="X45" i="245"/>
  <c r="Z41" i="71"/>
  <c r="X43" i="71"/>
  <c r="Z43" i="255"/>
  <c r="X45" i="255"/>
  <c r="X43" i="2"/>
  <c r="Z41" i="2"/>
  <c r="Z41" i="24"/>
  <c r="X43" i="24"/>
  <c r="Z41" i="113"/>
  <c r="X43" i="113"/>
  <c r="Z41" i="121"/>
  <c r="X43" i="121"/>
  <c r="Z41" i="52"/>
  <c r="X43" i="52"/>
  <c r="Z41" i="78"/>
  <c r="X43" i="78"/>
  <c r="X45" i="163"/>
  <c r="Z43" i="163"/>
  <c r="Z43" i="253"/>
  <c r="X45" i="253"/>
  <c r="Z41" i="235"/>
  <c r="X43" i="235"/>
  <c r="Z43" i="5"/>
  <c r="X45" i="5"/>
  <c r="X47" i="5" s="1"/>
  <c r="Z47" i="5" s="1"/>
  <c r="Z41" i="62"/>
  <c r="X43" i="62"/>
  <c r="Z41" i="88"/>
  <c r="X43" i="88"/>
  <c r="Z41" i="61"/>
  <c r="X43" i="61"/>
  <c r="Z41" i="109"/>
  <c r="X43" i="109"/>
  <c r="Z43" i="176"/>
  <c r="X45" i="176"/>
  <c r="Z43" i="172"/>
  <c r="X45" i="172"/>
  <c r="Z41" i="80"/>
  <c r="X43" i="80"/>
  <c r="X45" i="258"/>
  <c r="Z43" i="258"/>
  <c r="Z43" i="177"/>
  <c r="X45" i="177"/>
  <c r="Z43" i="141"/>
  <c r="X45" i="141"/>
  <c r="Z41" i="93"/>
  <c r="X43" i="93"/>
  <c r="Z43" i="128"/>
  <c r="X45" i="128"/>
  <c r="X43" i="81"/>
  <c r="Z41" i="81"/>
  <c r="Z41" i="102"/>
  <c r="X43" i="102"/>
  <c r="Z41" i="151"/>
  <c r="X43" i="151"/>
  <c r="Z41" i="55"/>
  <c r="X43" i="55"/>
  <c r="X45" i="203"/>
  <c r="Z43" i="203"/>
  <c r="X43" i="46"/>
  <c r="Z41" i="46"/>
  <c r="Z41" i="44"/>
  <c r="X43" i="44"/>
  <c r="X45" i="134"/>
  <c r="Z43" i="134"/>
  <c r="Z41" i="92"/>
  <c r="X43" i="92"/>
  <c r="Z41" i="29"/>
  <c r="X43" i="29"/>
  <c r="Z41" i="117"/>
  <c r="X43" i="117"/>
  <c r="Z41" i="41"/>
  <c r="X43" i="41"/>
  <c r="X45" i="159"/>
  <c r="Z43" i="159"/>
  <c r="X43" i="76"/>
  <c r="Z41" i="76"/>
  <c r="X45" i="75"/>
  <c r="Z43" i="75"/>
  <c r="Z43" i="213"/>
  <c r="X45" i="213"/>
  <c r="X45" i="246"/>
  <c r="Z43" i="246"/>
  <c r="X45" i="207"/>
  <c r="Z43" i="207"/>
  <c r="X45" i="191"/>
  <c r="Z43" i="191"/>
  <c r="X45" i="147"/>
  <c r="Z43" i="147"/>
  <c r="X45" i="131"/>
  <c r="Z43" i="131"/>
  <c r="Z41" i="236"/>
  <c r="X43" i="236"/>
  <c r="Z41" i="36"/>
  <c r="X43" i="36"/>
  <c r="Z41" i="107"/>
  <c r="X43" i="107"/>
  <c r="X45" i="103"/>
  <c r="Z43" i="103"/>
  <c r="Z41" i="105"/>
  <c r="X43" i="105"/>
  <c r="Z41" i="5"/>
  <c r="X45" i="242"/>
  <c r="Z43" i="242"/>
  <c r="Z43" i="217"/>
  <c r="X45" i="217"/>
  <c r="X45" i="175"/>
  <c r="Z43" i="175"/>
  <c r="X45" i="230"/>
  <c r="Z43" i="230"/>
  <c r="X45" i="214"/>
  <c r="Z43" i="214"/>
  <c r="X45" i="198"/>
  <c r="Z43" i="198"/>
  <c r="X45" i="182"/>
  <c r="Z43" i="182"/>
  <c r="X45" i="138"/>
  <c r="Z43" i="138"/>
  <c r="Z41" i="43"/>
  <c r="X43" i="43"/>
  <c r="Z41" i="120"/>
  <c r="X43" i="120"/>
  <c r="X43" i="110"/>
  <c r="Z41" i="110"/>
  <c r="Z43" i="169"/>
  <c r="X45" i="169"/>
  <c r="Z41" i="17"/>
  <c r="X43" i="17"/>
  <c r="Z45" i="147" l="1"/>
  <c r="X47" i="147"/>
  <c r="Z47" i="147" s="1"/>
  <c r="X47" i="258"/>
  <c r="Z47" i="258" s="1"/>
  <c r="Z45" i="258"/>
  <c r="X47" i="250"/>
  <c r="Z47" i="250" s="1"/>
  <c r="Z45" i="250"/>
  <c r="X47" i="146"/>
  <c r="Z47" i="146" s="1"/>
  <c r="Z45" i="146"/>
  <c r="Z45" i="223"/>
  <c r="X47" i="223"/>
  <c r="Z47" i="223" s="1"/>
  <c r="Z45" i="244"/>
  <c r="X47" i="244"/>
  <c r="Z47" i="244" s="1"/>
  <c r="Z43" i="93"/>
  <c r="X45" i="93"/>
  <c r="Z43" i="57"/>
  <c r="X45" i="57"/>
  <c r="X45" i="11"/>
  <c r="Z43" i="11"/>
  <c r="X45" i="51"/>
  <c r="Z43" i="51"/>
  <c r="Z43" i="28"/>
  <c r="X45" i="28"/>
  <c r="X47" i="73"/>
  <c r="Z47" i="73" s="1"/>
  <c r="Z45" i="73"/>
  <c r="X45" i="119"/>
  <c r="Z43" i="119"/>
  <c r="Z45" i="169"/>
  <c r="X47" i="169"/>
  <c r="Z47" i="169" s="1"/>
  <c r="X47" i="191"/>
  <c r="Z47" i="191" s="1"/>
  <c r="Z45" i="191"/>
  <c r="Z45" i="75"/>
  <c r="X47" i="75"/>
  <c r="Z47" i="75" s="1"/>
  <c r="Z43" i="2"/>
  <c r="X45" i="2"/>
  <c r="X45" i="114"/>
  <c r="Z43" i="114"/>
  <c r="X47" i="186"/>
  <c r="Z47" i="186" s="1"/>
  <c r="Z45" i="186"/>
  <c r="X47" i="211"/>
  <c r="Z47" i="211" s="1"/>
  <c r="Z45" i="211"/>
  <c r="X47" i="74"/>
  <c r="Z47" i="74" s="1"/>
  <c r="Z45" i="74"/>
  <c r="X47" i="226"/>
  <c r="Z47" i="226" s="1"/>
  <c r="Z45" i="226"/>
  <c r="X47" i="190"/>
  <c r="Z47" i="190" s="1"/>
  <c r="Z45" i="190"/>
  <c r="X47" i="238"/>
  <c r="Z47" i="238" s="1"/>
  <c r="Z45" i="238"/>
  <c r="X47" i="222"/>
  <c r="Z47" i="222" s="1"/>
  <c r="Z45" i="222"/>
  <c r="X47" i="183"/>
  <c r="Z47" i="183" s="1"/>
  <c r="Z45" i="183"/>
  <c r="Z43" i="153"/>
  <c r="X45" i="153"/>
  <c r="X45" i="22"/>
  <c r="Z43" i="22"/>
  <c r="X45" i="54"/>
  <c r="Z43" i="54"/>
  <c r="X45" i="14"/>
  <c r="Z43" i="14"/>
  <c r="Z45" i="64"/>
  <c r="X47" i="64"/>
  <c r="Z47" i="64" s="1"/>
  <c r="Z45" i="124"/>
  <c r="X47" i="124"/>
  <c r="Z47" i="124" s="1"/>
  <c r="Z45" i="216"/>
  <c r="X47" i="216"/>
  <c r="Z47" i="216" s="1"/>
  <c r="X45" i="98"/>
  <c r="Z43" i="98"/>
  <c r="Z43" i="17"/>
  <c r="X45" i="17"/>
  <c r="X47" i="34"/>
  <c r="Z47" i="34" s="1"/>
  <c r="Z45" i="34"/>
  <c r="X47" i="167"/>
  <c r="Z47" i="167" s="1"/>
  <c r="Z45" i="167"/>
  <c r="Z45" i="231"/>
  <c r="X47" i="231"/>
  <c r="Z47" i="231" s="1"/>
  <c r="Z45" i="205"/>
  <c r="X47" i="205"/>
  <c r="Z47" i="205" s="1"/>
  <c r="Z43" i="61"/>
  <c r="X45" i="61"/>
  <c r="Z45" i="208"/>
  <c r="X47" i="208"/>
  <c r="Z47" i="208" s="1"/>
  <c r="Z43" i="48"/>
  <c r="X45" i="48"/>
  <c r="X45" i="27"/>
  <c r="Z43" i="27"/>
  <c r="Z43" i="53"/>
  <c r="X45" i="53"/>
  <c r="X47" i="138"/>
  <c r="Z47" i="138" s="1"/>
  <c r="Z45" i="138"/>
  <c r="X47" i="230"/>
  <c r="Z47" i="230" s="1"/>
  <c r="Z45" i="230"/>
  <c r="Z43" i="105"/>
  <c r="X45" i="105"/>
  <c r="Z43" i="236"/>
  <c r="X45" i="236"/>
  <c r="Z43" i="29"/>
  <c r="X45" i="29"/>
  <c r="X45" i="102"/>
  <c r="Z43" i="102"/>
  <c r="X47" i="141"/>
  <c r="Z47" i="141" s="1"/>
  <c r="Z45" i="141"/>
  <c r="Z45" i="172"/>
  <c r="X47" i="172"/>
  <c r="Z47" i="172" s="1"/>
  <c r="Z43" i="88"/>
  <c r="X45" i="88"/>
  <c r="Z45" i="253"/>
  <c r="X47" i="253"/>
  <c r="Z47" i="253" s="1"/>
  <c r="Z43" i="121"/>
  <c r="X45" i="121"/>
  <c r="Z45" i="255"/>
  <c r="X47" i="255"/>
  <c r="Z47" i="255" s="1"/>
  <c r="X45" i="83"/>
  <c r="Z43" i="83"/>
  <c r="Z45" i="132"/>
  <c r="X47" i="132"/>
  <c r="Z47" i="132" s="1"/>
  <c r="Z45" i="224"/>
  <c r="X47" i="224"/>
  <c r="Z47" i="224" s="1"/>
  <c r="X45" i="70"/>
  <c r="Z43" i="70"/>
  <c r="X45" i="150"/>
  <c r="Z43" i="150"/>
  <c r="X45" i="86"/>
  <c r="Z43" i="86"/>
  <c r="Z45" i="1"/>
  <c r="X47" i="1"/>
  <c r="Z47" i="1" s="1"/>
  <c r="Z43" i="104"/>
  <c r="X45" i="104"/>
  <c r="Z43" i="69"/>
  <c r="X45" i="69"/>
  <c r="X45" i="82"/>
  <c r="Z43" i="82"/>
  <c r="Z45" i="168"/>
  <c r="X47" i="168"/>
  <c r="Z47" i="168" s="1"/>
  <c r="Z43" i="89"/>
  <c r="X45" i="89"/>
  <c r="Z43" i="96"/>
  <c r="X45" i="96"/>
  <c r="X45" i="30"/>
  <c r="Z43" i="30"/>
  <c r="Z43" i="108"/>
  <c r="X45" i="108"/>
  <c r="Z45" i="180"/>
  <c r="X47" i="180"/>
  <c r="Z47" i="180" s="1"/>
  <c r="X47" i="133"/>
  <c r="Z47" i="133" s="1"/>
  <c r="Z45" i="133"/>
  <c r="X45" i="67"/>
  <c r="Z43" i="67"/>
  <c r="Z45" i="193"/>
  <c r="X47" i="193"/>
  <c r="Z47" i="193" s="1"/>
  <c r="Z43" i="65"/>
  <c r="X45" i="65"/>
  <c r="X45" i="118"/>
  <c r="Z43" i="118"/>
  <c r="X47" i="145"/>
  <c r="Z47" i="145" s="1"/>
  <c r="Z45" i="145"/>
  <c r="X45" i="115"/>
  <c r="Z43" i="115"/>
  <c r="Z45" i="247"/>
  <c r="X47" i="247"/>
  <c r="Z47" i="247" s="1"/>
  <c r="Z43" i="25"/>
  <c r="X45" i="25"/>
  <c r="X47" i="249"/>
  <c r="Z47" i="249" s="1"/>
  <c r="Z45" i="249"/>
  <c r="Z43" i="152"/>
  <c r="X45" i="152"/>
  <c r="Z43" i="233"/>
  <c r="X45" i="233"/>
  <c r="Z43" i="116"/>
  <c r="X45" i="116"/>
  <c r="Z43" i="56"/>
  <c r="X45" i="56"/>
  <c r="X47" i="9"/>
  <c r="Z47" i="9" s="1"/>
  <c r="Z45" i="9"/>
  <c r="X45" i="87"/>
  <c r="Z43" i="87"/>
  <c r="X47" i="187"/>
  <c r="Z47" i="187" s="1"/>
  <c r="Z45" i="187"/>
  <c r="X47" i="174"/>
  <c r="Z47" i="174" s="1"/>
  <c r="Z45" i="174"/>
  <c r="X47" i="134"/>
  <c r="Z47" i="134" s="1"/>
  <c r="Z45" i="134"/>
  <c r="Z45" i="251"/>
  <c r="X47" i="251"/>
  <c r="Z47" i="251" s="1"/>
  <c r="X45" i="63"/>
  <c r="Z43" i="63"/>
  <c r="X45" i="154"/>
  <c r="Z43" i="154"/>
  <c r="X47" i="214"/>
  <c r="Z47" i="214" s="1"/>
  <c r="Z45" i="214"/>
  <c r="Z43" i="117"/>
  <c r="X45" i="117"/>
  <c r="X45" i="235"/>
  <c r="Z43" i="235"/>
  <c r="Z45" i="240"/>
  <c r="X47" i="240"/>
  <c r="Z47" i="240" s="1"/>
  <c r="X47" i="137"/>
  <c r="Z47" i="137" s="1"/>
  <c r="Z45" i="137"/>
  <c r="Z45" i="228"/>
  <c r="X47" i="228"/>
  <c r="Z47" i="228" s="1"/>
  <c r="Z43" i="49"/>
  <c r="X45" i="49"/>
  <c r="X47" i="207"/>
  <c r="Z47" i="207" s="1"/>
  <c r="Z45" i="207"/>
  <c r="Z43" i="76"/>
  <c r="X45" i="76"/>
  <c r="X45" i="46"/>
  <c r="Z43" i="46"/>
  <c r="Z45" i="95"/>
  <c r="X47" i="95"/>
  <c r="Z47" i="95" s="1"/>
  <c r="Z45" i="143"/>
  <c r="X47" i="143"/>
  <c r="Z47" i="143" s="1"/>
  <c r="X47" i="254"/>
  <c r="Z47" i="254" s="1"/>
  <c r="Z45" i="254"/>
  <c r="X47" i="202"/>
  <c r="Z47" i="202" s="1"/>
  <c r="Z45" i="202"/>
  <c r="Z45" i="135"/>
  <c r="X47" i="135"/>
  <c r="Z47" i="135" s="1"/>
  <c r="Z45" i="227"/>
  <c r="X47" i="227"/>
  <c r="Z47" i="227" s="1"/>
  <c r="X45" i="6"/>
  <c r="Z43" i="6"/>
  <c r="Z45" i="127"/>
  <c r="X47" i="127"/>
  <c r="Z47" i="127" s="1"/>
  <c r="X47" i="162"/>
  <c r="Z47" i="162" s="1"/>
  <c r="Z45" i="162"/>
  <c r="X47" i="199"/>
  <c r="Z47" i="199" s="1"/>
  <c r="Z45" i="199"/>
  <c r="Z43" i="149"/>
  <c r="X45" i="149"/>
  <c r="Z45" i="252"/>
  <c r="X47" i="252"/>
  <c r="Z47" i="252" s="1"/>
  <c r="X47" i="161"/>
  <c r="Z47" i="161" s="1"/>
  <c r="Z45" i="161"/>
  <c r="Z45" i="140"/>
  <c r="X47" i="140"/>
  <c r="Z47" i="140" s="1"/>
  <c r="Z45" i="232"/>
  <c r="X47" i="232"/>
  <c r="Z47" i="232" s="1"/>
  <c r="Z43" i="12"/>
  <c r="X45" i="12"/>
  <c r="Z43" i="156"/>
  <c r="X45" i="156"/>
  <c r="Z45" i="188"/>
  <c r="X47" i="188"/>
  <c r="Z47" i="188" s="1"/>
  <c r="X47" i="166"/>
  <c r="Z47" i="166" s="1"/>
  <c r="Z45" i="166"/>
  <c r="X47" i="206"/>
  <c r="Z47" i="206" s="1"/>
  <c r="Z45" i="206"/>
  <c r="X45" i="26"/>
  <c r="Z43" i="26"/>
  <c r="Z43" i="36"/>
  <c r="X45" i="36"/>
  <c r="Z43" i="80"/>
  <c r="X45" i="80"/>
  <c r="X45" i="47"/>
  <c r="Z43" i="47"/>
  <c r="Z45" i="144"/>
  <c r="X47" i="144"/>
  <c r="Z47" i="144" s="1"/>
  <c r="Z43" i="33"/>
  <c r="X45" i="33"/>
  <c r="Z43" i="101"/>
  <c r="X45" i="101"/>
  <c r="X45" i="91"/>
  <c r="Z43" i="91"/>
  <c r="X45" i="66"/>
  <c r="Z43" i="66"/>
  <c r="X45" i="110"/>
  <c r="Z43" i="110"/>
  <c r="X47" i="182"/>
  <c r="Z47" i="182" s="1"/>
  <c r="Z45" i="182"/>
  <c r="X47" i="175"/>
  <c r="Z47" i="175" s="1"/>
  <c r="Z45" i="175"/>
  <c r="Z43" i="92"/>
  <c r="X45" i="92"/>
  <c r="Z45" i="177"/>
  <c r="X47" i="177"/>
  <c r="Z47" i="177" s="1"/>
  <c r="Z45" i="176"/>
  <c r="X47" i="176"/>
  <c r="Z47" i="176" s="1"/>
  <c r="X45" i="62"/>
  <c r="Z43" i="62"/>
  <c r="Z43" i="113"/>
  <c r="X45" i="113"/>
  <c r="X45" i="71"/>
  <c r="Z43" i="71"/>
  <c r="Z45" i="148"/>
  <c r="X47" i="148"/>
  <c r="Z47" i="148" s="1"/>
  <c r="X45" i="15"/>
  <c r="Z43" i="15"/>
  <c r="Z43" i="16"/>
  <c r="X45" i="16"/>
  <c r="Z45" i="160"/>
  <c r="X47" i="160"/>
  <c r="Z47" i="160" s="1"/>
  <c r="Z43" i="77"/>
  <c r="X45" i="77"/>
  <c r="Z43" i="97"/>
  <c r="X45" i="97"/>
  <c r="X45" i="42"/>
  <c r="Z43" i="42"/>
  <c r="Z43" i="100"/>
  <c r="X45" i="100"/>
  <c r="Z45" i="201"/>
  <c r="X47" i="201"/>
  <c r="Z47" i="201" s="1"/>
  <c r="Z43" i="32"/>
  <c r="X45" i="32"/>
  <c r="Z45" i="4"/>
  <c r="X47" i="4"/>
  <c r="Z47" i="4" s="1"/>
  <c r="Z43" i="45"/>
  <c r="X45" i="45"/>
  <c r="Z43" i="20"/>
  <c r="X45" i="20"/>
  <c r="X45" i="122"/>
  <c r="Z43" i="122"/>
  <c r="Z45" i="196"/>
  <c r="X47" i="196"/>
  <c r="Z47" i="196" s="1"/>
  <c r="Z43" i="68"/>
  <c r="X45" i="68"/>
  <c r="Z45" i="229"/>
  <c r="X47" i="229"/>
  <c r="Z47" i="229" s="1"/>
  <c r="X45" i="234"/>
  <c r="Z43" i="234"/>
  <c r="X45" i="35"/>
  <c r="Z43" i="35"/>
  <c r="Z43" i="13"/>
  <c r="X45" i="13"/>
  <c r="Z43" i="40"/>
  <c r="X45" i="40"/>
  <c r="Z45" i="181"/>
  <c r="X47" i="181"/>
  <c r="Z47" i="181" s="1"/>
  <c r="Z43" i="60"/>
  <c r="X45" i="60"/>
  <c r="X45" i="106"/>
  <c r="Z43" i="106"/>
  <c r="X45" i="79"/>
  <c r="Z43" i="79"/>
  <c r="X45" i="23"/>
  <c r="Z43" i="23"/>
  <c r="Z45" i="220"/>
  <c r="X47" i="220"/>
  <c r="Z47" i="220" s="1"/>
  <c r="X45" i="10"/>
  <c r="Z43" i="10"/>
  <c r="X45" i="39"/>
  <c r="Z43" i="39"/>
  <c r="X47" i="142"/>
  <c r="Z47" i="142" s="1"/>
  <c r="Z45" i="142"/>
  <c r="X45" i="155"/>
  <c r="Z43" i="155"/>
  <c r="X47" i="158"/>
  <c r="Z47" i="158" s="1"/>
  <c r="Z45" i="158"/>
  <c r="X45" i="18"/>
  <c r="Z43" i="18"/>
  <c r="X45" i="90"/>
  <c r="Z43" i="90"/>
  <c r="X45" i="151"/>
  <c r="Z43" i="151"/>
  <c r="Z45" i="209"/>
  <c r="X47" i="209"/>
  <c r="Z47" i="209" s="1"/>
  <c r="Z43" i="84"/>
  <c r="X45" i="84"/>
  <c r="Z45" i="136"/>
  <c r="X47" i="136"/>
  <c r="Z47" i="136" s="1"/>
  <c r="Z43" i="120"/>
  <c r="X45" i="120"/>
  <c r="Z45" i="217"/>
  <c r="X47" i="217"/>
  <c r="Z47" i="217" s="1"/>
  <c r="Z45" i="103"/>
  <c r="X47" i="103"/>
  <c r="Z47" i="103" s="1"/>
  <c r="Z45" i="131"/>
  <c r="X47" i="131"/>
  <c r="Z47" i="131" s="1"/>
  <c r="X47" i="246"/>
  <c r="Z47" i="246" s="1"/>
  <c r="Z45" i="246"/>
  <c r="Z45" i="159"/>
  <c r="X47" i="159"/>
  <c r="Z47" i="159" s="1"/>
  <c r="X47" i="203"/>
  <c r="Z47" i="203" s="1"/>
  <c r="Z45" i="203"/>
  <c r="Z43" i="81"/>
  <c r="X45" i="81"/>
  <c r="X47" i="163"/>
  <c r="Z47" i="163" s="1"/>
  <c r="Z45" i="163"/>
  <c r="Z45" i="239"/>
  <c r="X47" i="239"/>
  <c r="Z47" i="239" s="1"/>
  <c r="X47" i="194"/>
  <c r="Z47" i="194" s="1"/>
  <c r="Z45" i="194"/>
  <c r="X47" i="126"/>
  <c r="Z47" i="126" s="1"/>
  <c r="Z45" i="126"/>
  <c r="X47" i="218"/>
  <c r="Z47" i="218" s="1"/>
  <c r="Z45" i="218"/>
  <c r="X47" i="170"/>
  <c r="Z47" i="170" s="1"/>
  <c r="Z45" i="170"/>
  <c r="X47" i="179"/>
  <c r="Z47" i="179" s="1"/>
  <c r="Z45" i="179"/>
  <c r="X47" i="171"/>
  <c r="Z47" i="171" s="1"/>
  <c r="Z45" i="171"/>
  <c r="Z45" i="123"/>
  <c r="X47" i="123"/>
  <c r="Z47" i="123" s="1"/>
  <c r="X47" i="130"/>
  <c r="Z47" i="130" s="1"/>
  <c r="Z45" i="130"/>
  <c r="Z45" i="5"/>
  <c r="Z45" i="219"/>
  <c r="X47" i="219"/>
  <c r="Z47" i="219" s="1"/>
  <c r="Z45" i="215"/>
  <c r="X47" i="215"/>
  <c r="Z47" i="215" s="1"/>
  <c r="X45" i="59"/>
  <c r="Z43" i="59"/>
  <c r="Z43" i="112"/>
  <c r="X45" i="112"/>
  <c r="Z45" i="184"/>
  <c r="X47" i="184"/>
  <c r="Z47" i="184" s="1"/>
  <c r="Z45" i="225"/>
  <c r="X47" i="225"/>
  <c r="Z47" i="225" s="1"/>
  <c r="X45" i="31"/>
  <c r="Z43" i="31"/>
  <c r="X45" i="43"/>
  <c r="Z43" i="43"/>
  <c r="X45" i="38"/>
  <c r="Z43" i="38"/>
  <c r="X47" i="195"/>
  <c r="Z47" i="195" s="1"/>
  <c r="Z45" i="195"/>
  <c r="X45" i="58"/>
  <c r="Z43" i="58"/>
  <c r="Z45" i="139"/>
  <c r="X47" i="139"/>
  <c r="Z47" i="139" s="1"/>
  <c r="X47" i="178"/>
  <c r="Z47" i="178" s="1"/>
  <c r="Z45" i="178"/>
  <c r="Z45" i="200"/>
  <c r="X47" i="200"/>
  <c r="Z47" i="200" s="1"/>
  <c r="X47" i="242"/>
  <c r="Z47" i="242" s="1"/>
  <c r="Z45" i="242"/>
  <c r="Z43" i="44"/>
  <c r="X45" i="44"/>
  <c r="Z43" i="52"/>
  <c r="X45" i="52"/>
  <c r="Z43" i="85"/>
  <c r="X45" i="85"/>
  <c r="Z45" i="165"/>
  <c r="X47" i="165"/>
  <c r="Z47" i="165" s="1"/>
  <c r="X45" i="94"/>
  <c r="Z43" i="94"/>
  <c r="X47" i="241"/>
  <c r="Z47" i="241" s="1"/>
  <c r="Z45" i="241"/>
  <c r="X47" i="198"/>
  <c r="Z47" i="198" s="1"/>
  <c r="Z45" i="198"/>
  <c r="X45" i="107"/>
  <c r="Z43" i="107"/>
  <c r="Z45" i="213"/>
  <c r="X47" i="213"/>
  <c r="Z47" i="213" s="1"/>
  <c r="Z43" i="41"/>
  <c r="X45" i="41"/>
  <c r="X45" i="55"/>
  <c r="Z43" i="55"/>
  <c r="Z45" i="128"/>
  <c r="X47" i="128"/>
  <c r="Z47" i="128" s="1"/>
  <c r="Z43" i="109"/>
  <c r="X45" i="109"/>
  <c r="X45" i="78"/>
  <c r="Z43" i="78"/>
  <c r="Z43" i="24"/>
  <c r="X45" i="24"/>
  <c r="Z45" i="245"/>
  <c r="X47" i="245"/>
  <c r="Z47" i="245" s="1"/>
  <c r="Z45" i="192"/>
  <c r="X47" i="192"/>
  <c r="Z47" i="192" s="1"/>
  <c r="X47" i="125"/>
  <c r="Z47" i="125" s="1"/>
  <c r="Z45" i="125"/>
  <c r="Z45" i="257"/>
  <c r="X47" i="257"/>
  <c r="Z47" i="257" s="1"/>
  <c r="X45" i="50"/>
  <c r="Z43" i="50"/>
  <c r="X45" i="111"/>
  <c r="Z43" i="111"/>
  <c r="X47" i="129"/>
  <c r="Z47" i="129" s="1"/>
  <c r="Z45" i="129"/>
  <c r="Z43" i="21"/>
  <c r="X45" i="21"/>
  <c r="Z45" i="256"/>
  <c r="X47" i="256"/>
  <c r="Z47" i="256" s="1"/>
  <c r="Z43" i="8"/>
  <c r="X45" i="8"/>
  <c r="Z45" i="221"/>
  <c r="X47" i="221"/>
  <c r="Z47" i="221" s="1"/>
  <c r="Z45" i="189"/>
  <c r="X47" i="189"/>
  <c r="Z47" i="189" s="1"/>
  <c r="Z43" i="72"/>
  <c r="X45" i="72"/>
  <c r="Z45" i="212"/>
  <c r="X47" i="212"/>
  <c r="Z47" i="212" s="1"/>
  <c r="Z45" i="197"/>
  <c r="X47" i="197"/>
  <c r="Z47" i="197" s="1"/>
  <c r="X45" i="3"/>
  <c r="Z43" i="3"/>
  <c r="Z45" i="164"/>
  <c r="X47" i="164"/>
  <c r="Z47" i="164" s="1"/>
  <c r="Z45" i="185"/>
  <c r="X47" i="185"/>
  <c r="Z47" i="185" s="1"/>
  <c r="Z45" i="173"/>
  <c r="X47" i="173"/>
  <c r="Z47" i="173" s="1"/>
  <c r="Z43" i="37"/>
  <c r="X45" i="37"/>
  <c r="X45" i="7"/>
  <c r="Z43" i="7"/>
  <c r="Z45" i="204"/>
  <c r="X47" i="204"/>
  <c r="Z47" i="204" s="1"/>
  <c r="Z45" i="248"/>
  <c r="X47" i="248"/>
  <c r="Z47" i="248" s="1"/>
  <c r="X45" i="19"/>
  <c r="Z43" i="19"/>
  <c r="Z45" i="243"/>
  <c r="X47" i="243"/>
  <c r="Z47" i="243" s="1"/>
  <c r="X47" i="210"/>
  <c r="Z47" i="210" s="1"/>
  <c r="Z45" i="210"/>
  <c r="X45" i="99"/>
  <c r="Z43" i="99"/>
  <c r="Z45" i="19" l="1"/>
  <c r="X47" i="19"/>
  <c r="Z47" i="19" s="1"/>
  <c r="X47" i="61"/>
  <c r="Z47" i="61" s="1"/>
  <c r="Z45" i="61"/>
  <c r="X47" i="41"/>
  <c r="Z47" i="41" s="1"/>
  <c r="Z45" i="41"/>
  <c r="Z45" i="91"/>
  <c r="X47" i="91"/>
  <c r="Z47" i="91" s="1"/>
  <c r="Z45" i="99"/>
  <c r="X47" i="99"/>
  <c r="Z47" i="99" s="1"/>
  <c r="X47" i="78"/>
  <c r="Z47" i="78" s="1"/>
  <c r="Z45" i="78"/>
  <c r="X47" i="38"/>
  <c r="Z47" i="38" s="1"/>
  <c r="Z45" i="38"/>
  <c r="Z45" i="84"/>
  <c r="X47" i="84"/>
  <c r="Z47" i="84" s="1"/>
  <c r="Z45" i="40"/>
  <c r="X47" i="40"/>
  <c r="Z47" i="40" s="1"/>
  <c r="Z45" i="20"/>
  <c r="X47" i="20"/>
  <c r="Z47" i="20" s="1"/>
  <c r="X47" i="77"/>
  <c r="Z47" i="77" s="1"/>
  <c r="Z45" i="77"/>
  <c r="X47" i="101"/>
  <c r="Z47" i="101" s="1"/>
  <c r="Z45" i="101"/>
  <c r="Z45" i="80"/>
  <c r="X47" i="80"/>
  <c r="Z47" i="80" s="1"/>
  <c r="X47" i="149"/>
  <c r="Z47" i="149" s="1"/>
  <c r="Z45" i="149"/>
  <c r="Z45" i="76"/>
  <c r="X47" i="76"/>
  <c r="Z47" i="76" s="1"/>
  <c r="Z45" i="152"/>
  <c r="X47" i="152"/>
  <c r="Z47" i="152" s="1"/>
  <c r="Z45" i="108"/>
  <c r="X47" i="108"/>
  <c r="Z47" i="108" s="1"/>
  <c r="X47" i="121"/>
  <c r="Z47" i="121" s="1"/>
  <c r="Z45" i="121"/>
  <c r="X47" i="105"/>
  <c r="Z47" i="105" s="1"/>
  <c r="Z45" i="105"/>
  <c r="X47" i="17"/>
  <c r="Z47" i="17" s="1"/>
  <c r="Z45" i="17"/>
  <c r="X47" i="153"/>
  <c r="Z47" i="153" s="1"/>
  <c r="Z45" i="153"/>
  <c r="Z45" i="28"/>
  <c r="X47" i="28"/>
  <c r="Z47" i="28" s="1"/>
  <c r="X47" i="93"/>
  <c r="Z47" i="93" s="1"/>
  <c r="Z45" i="93"/>
  <c r="X47" i="81"/>
  <c r="Z47" i="81" s="1"/>
  <c r="Z45" i="81"/>
  <c r="X47" i="97"/>
  <c r="Z47" i="97" s="1"/>
  <c r="Z45" i="97"/>
  <c r="X47" i="117"/>
  <c r="Z47" i="117" s="1"/>
  <c r="Z45" i="117"/>
  <c r="X47" i="65"/>
  <c r="Z47" i="65" s="1"/>
  <c r="Z45" i="65"/>
  <c r="X47" i="90"/>
  <c r="Z47" i="90" s="1"/>
  <c r="Z45" i="90"/>
  <c r="X47" i="234"/>
  <c r="Z47" i="234" s="1"/>
  <c r="Z45" i="234"/>
  <c r="X47" i="62"/>
  <c r="Z47" i="62" s="1"/>
  <c r="Z45" i="62"/>
  <c r="X47" i="22"/>
  <c r="Z47" i="22" s="1"/>
  <c r="Z45" i="22"/>
  <c r="Z45" i="8"/>
  <c r="X47" i="8"/>
  <c r="Z47" i="8" s="1"/>
  <c r="X47" i="109"/>
  <c r="Z47" i="109" s="1"/>
  <c r="Z45" i="109"/>
  <c r="Z45" i="44"/>
  <c r="X47" i="44"/>
  <c r="Z47" i="44" s="1"/>
  <c r="Z45" i="112"/>
  <c r="X47" i="112"/>
  <c r="Z47" i="112" s="1"/>
  <c r="X47" i="18"/>
  <c r="Z47" i="18" s="1"/>
  <c r="Z45" i="18"/>
  <c r="Z45" i="39"/>
  <c r="X47" i="39"/>
  <c r="Z47" i="39" s="1"/>
  <c r="Z45" i="79"/>
  <c r="X47" i="79"/>
  <c r="Z47" i="79" s="1"/>
  <c r="X47" i="6"/>
  <c r="Z47" i="6" s="1"/>
  <c r="Z45" i="6"/>
  <c r="Z45" i="115"/>
  <c r="X47" i="115"/>
  <c r="Z47" i="115" s="1"/>
  <c r="Z45" i="27"/>
  <c r="X47" i="27"/>
  <c r="Z47" i="27" s="1"/>
  <c r="Z45" i="12"/>
  <c r="X47" i="12"/>
  <c r="Z47" i="12" s="1"/>
  <c r="X47" i="89"/>
  <c r="Z47" i="89" s="1"/>
  <c r="Z45" i="89"/>
  <c r="X47" i="57"/>
  <c r="Z47" i="57" s="1"/>
  <c r="Z45" i="57"/>
  <c r="Z45" i="52"/>
  <c r="X47" i="52"/>
  <c r="Z47" i="52" s="1"/>
  <c r="Z45" i="23"/>
  <c r="X47" i="23"/>
  <c r="Z47" i="23" s="1"/>
  <c r="Z45" i="15"/>
  <c r="X47" i="15"/>
  <c r="Z47" i="15" s="1"/>
  <c r="Z45" i="111"/>
  <c r="X47" i="111"/>
  <c r="Z47" i="111" s="1"/>
  <c r="X47" i="94"/>
  <c r="Z47" i="94" s="1"/>
  <c r="Z45" i="94"/>
  <c r="Z45" i="43"/>
  <c r="X47" i="43"/>
  <c r="Z47" i="43" s="1"/>
  <c r="X47" i="13"/>
  <c r="Z47" i="13" s="1"/>
  <c r="Z45" i="13"/>
  <c r="Z45" i="68"/>
  <c r="X47" i="68"/>
  <c r="Z47" i="68" s="1"/>
  <c r="X47" i="45"/>
  <c r="Z47" i="45" s="1"/>
  <c r="Z45" i="45"/>
  <c r="Z45" i="100"/>
  <c r="X47" i="100"/>
  <c r="Z47" i="100" s="1"/>
  <c r="X47" i="33"/>
  <c r="Z47" i="33" s="1"/>
  <c r="Z45" i="33"/>
  <c r="Z45" i="36"/>
  <c r="X47" i="36"/>
  <c r="Z47" i="36" s="1"/>
  <c r="Z45" i="56"/>
  <c r="X47" i="56"/>
  <c r="Z47" i="56" s="1"/>
  <c r="Z45" i="48"/>
  <c r="X47" i="48"/>
  <c r="Z47" i="48" s="1"/>
  <c r="Z45" i="3"/>
  <c r="X47" i="3"/>
  <c r="Z47" i="3" s="1"/>
  <c r="Z45" i="32"/>
  <c r="X47" i="32"/>
  <c r="Z47" i="32" s="1"/>
  <c r="Z45" i="236"/>
  <c r="X47" i="236"/>
  <c r="Z47" i="236" s="1"/>
  <c r="X47" i="46"/>
  <c r="Z47" i="46" s="1"/>
  <c r="Z45" i="46"/>
  <c r="X47" i="70"/>
  <c r="Z47" i="70" s="1"/>
  <c r="Z45" i="70"/>
  <c r="Z45" i="72"/>
  <c r="X47" i="72"/>
  <c r="Z47" i="72" s="1"/>
  <c r="X47" i="10"/>
  <c r="Z47" i="10" s="1"/>
  <c r="Z45" i="10"/>
  <c r="X47" i="106"/>
  <c r="Z47" i="106" s="1"/>
  <c r="Z45" i="106"/>
  <c r="Z45" i="71"/>
  <c r="X47" i="71"/>
  <c r="Z47" i="71" s="1"/>
  <c r="X47" i="110"/>
  <c r="Z47" i="110" s="1"/>
  <c r="Z45" i="110"/>
  <c r="X47" i="154"/>
  <c r="Z47" i="154" s="1"/>
  <c r="Z45" i="154"/>
  <c r="Z45" i="67"/>
  <c r="X47" i="67"/>
  <c r="Z47" i="67" s="1"/>
  <c r="X47" i="30"/>
  <c r="Z47" i="30" s="1"/>
  <c r="Z45" i="30"/>
  <c r="X47" i="82"/>
  <c r="Z47" i="82" s="1"/>
  <c r="Z45" i="82"/>
  <c r="X47" i="86"/>
  <c r="Z47" i="86" s="1"/>
  <c r="Z45" i="86"/>
  <c r="X47" i="102"/>
  <c r="Z47" i="102" s="1"/>
  <c r="Z45" i="102"/>
  <c r="X47" i="98"/>
  <c r="Z47" i="98" s="1"/>
  <c r="Z45" i="98"/>
  <c r="X47" i="14"/>
  <c r="Z47" i="14" s="1"/>
  <c r="Z45" i="14"/>
  <c r="X47" i="114"/>
  <c r="Z47" i="114" s="1"/>
  <c r="Z45" i="114"/>
  <c r="Z45" i="51"/>
  <c r="X47" i="51"/>
  <c r="Z47" i="51" s="1"/>
  <c r="Z45" i="55"/>
  <c r="X47" i="55"/>
  <c r="Z47" i="55" s="1"/>
  <c r="X47" i="122"/>
  <c r="Z47" i="122" s="1"/>
  <c r="Z45" i="122"/>
  <c r="Z45" i="47"/>
  <c r="X47" i="47"/>
  <c r="Z47" i="47" s="1"/>
  <c r="X47" i="50"/>
  <c r="Z47" i="50" s="1"/>
  <c r="Z45" i="50"/>
  <c r="Z45" i="107"/>
  <c r="X47" i="107"/>
  <c r="Z47" i="107" s="1"/>
  <c r="X47" i="58"/>
  <c r="Z47" i="58" s="1"/>
  <c r="Z45" i="58"/>
  <c r="Z45" i="31"/>
  <c r="X47" i="31"/>
  <c r="Z47" i="31" s="1"/>
  <c r="Z45" i="59"/>
  <c r="X47" i="59"/>
  <c r="Z47" i="59" s="1"/>
  <c r="Z45" i="120"/>
  <c r="X47" i="120"/>
  <c r="Z47" i="120" s="1"/>
  <c r="Z45" i="60"/>
  <c r="X47" i="60"/>
  <c r="Z47" i="60" s="1"/>
  <c r="Z45" i="16"/>
  <c r="X47" i="16"/>
  <c r="Z47" i="16" s="1"/>
  <c r="X47" i="113"/>
  <c r="Z47" i="113" s="1"/>
  <c r="Z45" i="113"/>
  <c r="Z45" i="92"/>
  <c r="X47" i="92"/>
  <c r="Z47" i="92" s="1"/>
  <c r="Z45" i="156"/>
  <c r="X47" i="156"/>
  <c r="Z47" i="156" s="1"/>
  <c r="X47" i="49"/>
  <c r="Z47" i="49" s="1"/>
  <c r="Z45" i="49"/>
  <c r="Z45" i="116"/>
  <c r="X47" i="116"/>
  <c r="Z47" i="116" s="1"/>
  <c r="X47" i="25"/>
  <c r="Z47" i="25" s="1"/>
  <c r="Z45" i="25"/>
  <c r="Z45" i="96"/>
  <c r="X47" i="96"/>
  <c r="Z47" i="96" s="1"/>
  <c r="X47" i="69"/>
  <c r="Z47" i="69" s="1"/>
  <c r="Z45" i="69"/>
  <c r="Z45" i="88"/>
  <c r="X47" i="88"/>
  <c r="Z47" i="88" s="1"/>
  <c r="X47" i="29"/>
  <c r="Z47" i="29" s="1"/>
  <c r="Z45" i="29"/>
  <c r="X47" i="2"/>
  <c r="Z47" i="2" s="1"/>
  <c r="Z45" i="2"/>
  <c r="Z45" i="233"/>
  <c r="X47" i="233"/>
  <c r="Z47" i="233" s="1"/>
  <c r="Z45" i="104"/>
  <c r="X47" i="104"/>
  <c r="Z47" i="104" s="1"/>
  <c r="X47" i="53"/>
  <c r="Z47" i="53" s="1"/>
  <c r="Z45" i="53"/>
  <c r="Z45" i="87"/>
  <c r="X47" i="87"/>
  <c r="Z47" i="87" s="1"/>
  <c r="Z45" i="7"/>
  <c r="X47" i="7"/>
  <c r="Z47" i="7" s="1"/>
  <c r="X47" i="37"/>
  <c r="Z47" i="37" s="1"/>
  <c r="Z45" i="37"/>
  <c r="X47" i="21"/>
  <c r="Z47" i="21" s="1"/>
  <c r="Z45" i="21"/>
  <c r="Z45" i="24"/>
  <c r="X47" i="24"/>
  <c r="Z47" i="24" s="1"/>
  <c r="X47" i="85"/>
  <c r="Z47" i="85" s="1"/>
  <c r="Z45" i="85"/>
  <c r="Z45" i="151"/>
  <c r="X47" i="151"/>
  <c r="Z47" i="151" s="1"/>
  <c r="Z45" i="155"/>
  <c r="X47" i="155"/>
  <c r="Z47" i="155" s="1"/>
  <c r="Z45" i="35"/>
  <c r="X47" i="35"/>
  <c r="Z47" i="35" s="1"/>
  <c r="X47" i="42"/>
  <c r="Z47" i="42" s="1"/>
  <c r="Z45" i="42"/>
  <c r="X47" i="66"/>
  <c r="Z47" i="66" s="1"/>
  <c r="Z45" i="66"/>
  <c r="X47" i="26"/>
  <c r="Z47" i="26" s="1"/>
  <c r="Z45" i="26"/>
  <c r="Z45" i="235"/>
  <c r="X47" i="235"/>
  <c r="Z47" i="235" s="1"/>
  <c r="Z45" i="63"/>
  <c r="X47" i="63"/>
  <c r="Z47" i="63" s="1"/>
  <c r="X47" i="118"/>
  <c r="Z47" i="118" s="1"/>
  <c r="Z45" i="118"/>
  <c r="X47" i="150"/>
  <c r="Z47" i="150" s="1"/>
  <c r="Z45" i="150"/>
  <c r="Z45" i="83"/>
  <c r="X47" i="83"/>
  <c r="Z47" i="83" s="1"/>
  <c r="X47" i="54"/>
  <c r="Z47" i="54" s="1"/>
  <c r="Z45" i="54"/>
  <c r="Z45" i="119"/>
  <c r="X47" i="119"/>
  <c r="Z47" i="119" s="1"/>
  <c r="Z45" i="11"/>
  <c r="X47" i="11"/>
  <c r="Z47" i="11" s="1"/>
</calcChain>
</file>

<file path=xl/sharedStrings.xml><?xml version="1.0" encoding="utf-8"?>
<sst xmlns="http://schemas.openxmlformats.org/spreadsheetml/2006/main" count="30702" uniqueCount="330">
  <si>
    <t>Eastern Cape: Buffalo City (BUF) - Table C4 Quarterly Budgeted Financial Performance ( Water management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</si>
  <si>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</si>
  <si>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</si>
  <si>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</si>
  <si>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</si>
  <si>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</si>
  <si>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</si>
  <si>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</si>
  <si>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</si>
  <si>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</si>
  <si>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</si>
  <si>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</si>
  <si>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</si>
  <si>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</si>
  <si>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</si>
  <si>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</si>
  <si>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</si>
  <si>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</si>
  <si>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</si>
  <si>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</si>
  <si>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</si>
  <si>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</si>
  <si>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</si>
  <si>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</si>
  <si>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</si>
  <si>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</si>
  <si>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</si>
  <si>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</si>
  <si>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</si>
  <si>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</si>
  <si>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</si>
  <si>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</si>
  <si>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</si>
  <si>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</si>
  <si>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</si>
  <si>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</si>
  <si>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</si>
  <si>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</si>
  <si>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</si>
  <si>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</si>
  <si>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</si>
  <si>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</si>
  <si>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</si>
  <si>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</si>
  <si>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</si>
  <si>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</si>
  <si>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</si>
  <si>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</si>
  <si>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</si>
  <si>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</si>
  <si>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</si>
  <si>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</si>
  <si>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</si>
  <si>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</si>
  <si>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</si>
  <si>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</si>
  <si>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</si>
  <si>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</si>
  <si>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</si>
  <si>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</si>
  <si>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</si>
  <si>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</si>
  <si>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</si>
  <si>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</si>
  <si>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</si>
  <si>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</si>
  <si>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</si>
  <si>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</si>
  <si>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</si>
  <si>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</si>
  <si>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</si>
  <si>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</si>
  <si>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Eastern Cape: Nelson Mandela Bay (NMA) - Table C4 Quarterly Budgeted Financial Performance ( Water management                                   ) for 4th Quarter ended 30 June 2022 (Figures Finalised as at 2022/08/09)</t>
  </si>
  <si>
    <t>Eastern Cape: Dr Beyers Naude (EC101) - Table C4 Quarterly Budgeted Financial Performance ( Water management                                   ) for 4th Quarter ended 30 June 2022 (Figures Finalised as at 2022/08/09)</t>
  </si>
  <si>
    <t>Eastern Cape: Blue Crane Route (EC102) - Table C4 Quarterly Budgeted Financial Performance ( Water management                                   ) for 4th Quarter ended 30 June 2022 (Figures Finalised as at 2022/08/09)</t>
  </si>
  <si>
    <t>Eastern Cape: Makana (EC104) - Table C4 Quarterly Budgeted Financial Performance ( Water management                                   ) for 4th Quarter ended 30 June 2022 (Figures Finalised as at 2022/08/09)</t>
  </si>
  <si>
    <t>Eastern Cape: Ndlambe (EC105) - Table C4 Quarterly Budgeted Financial Performance ( Water management                                   ) for 4th Quarter ended 30 June 2022 (Figures Finalised as at 2022/08/09)</t>
  </si>
  <si>
    <t>Eastern Cape: Sundays River Valley (EC106) - Table C4 Quarterly Budgeted Financial Performance ( Water management                                   ) for 4th Quarter ended 30 June 2022 (Figures Finalised as at 2022/08/09)</t>
  </si>
  <si>
    <t>Eastern Cape: Kouga (EC108) - Table C4 Quarterly Budgeted Financial Performance ( Water management                                   ) for 4th Quarter ended 30 June 2022 (Figures Finalised as at 2022/08/09)</t>
  </si>
  <si>
    <t>Eastern Cape: Kou-Kamma (EC109) - Table C4 Quarterly Budgeted Financial Performance ( Water management                                   ) for 4th Quarter ended 30 June 2022 (Figures Finalised as at 2022/08/09)</t>
  </si>
  <si>
    <t>Eastern Cape: Sarah Baartman (DC10) - Table C4 Quarterly Budgeted Financial Performance ( Water management                                   ) for 4th Quarter ended 30 June 2022 (Figures Finalised as at 2022/08/09)</t>
  </si>
  <si>
    <t>Eastern Cape: Mbhashe (EC121) - Table C4 Quarterly Budgeted Financial Performance ( Water management                                   ) for 4th Quarter ended 30 June 2022 (Figures Finalised as at 2022/08/09)</t>
  </si>
  <si>
    <t>Eastern Cape: Mnquma (EC122) - Table C4 Quarterly Budgeted Financial Performance ( Water management                                   ) for 4th Quarter ended 30 June 2022 (Figures Finalised as at 2022/08/09)</t>
  </si>
  <si>
    <t>Eastern Cape: Great Kei (EC123) - Table C4 Quarterly Budgeted Financial Performance ( Water management                                   ) for 4th Quarter ended 30 June 2022 (Figures Finalised as at 2022/08/09)</t>
  </si>
  <si>
    <t>Eastern Cape: Amahlathi (EC124) - Table C4 Quarterly Budgeted Financial Performance ( Water management                                   ) for 4th Quarter ended 30 June 2022 (Figures Finalised as at 2022/08/09)</t>
  </si>
  <si>
    <t>Eastern Cape: Ngqushwa (EC126) - Table C4 Quarterly Budgeted Financial Performance ( Water management                                   ) for 4th Quarter ended 30 June 2022 (Figures Finalised as at 2022/08/09)</t>
  </si>
  <si>
    <t>Eastern Cape: Raymond Mhlaba (EC129) - Table C4 Quarterly Budgeted Financial Performance ( Water management                                   ) for 4th Quarter ended 30 June 2022 (Figures Finalised as at 2022/08/09)</t>
  </si>
  <si>
    <t>Eastern Cape: Amathole (DC12) - Table C4 Quarterly Budgeted Financial Performance ( Water management                                   ) for 4th Quarter ended 30 June 2022 (Figures Finalised as at 2022/08/09)</t>
  </si>
  <si>
    <t>Eastern Cape: Inxuba Yethemba (EC131) - Table C4 Quarterly Budgeted Financial Performance ( Water management                                   ) for 4th Quarter ended 30 June 2022 (Figures Finalised as at 2022/08/09)</t>
  </si>
  <si>
    <t>Eastern Cape: Intsika Yethu (EC135) - Table C4 Quarterly Budgeted Financial Performance ( Water management                                   ) for 4th Quarter ended 30 June 2022 (Figures Finalised as at 2022/08/09)</t>
  </si>
  <si>
    <t>Eastern Cape: Emalahleni (EC) (EC136) - Table C4 Quarterly Budgeted Financial Performance ( Water management                                   ) for 4th Quarter ended 30 June 2022 (Figures Finalised as at 2022/08/09)</t>
  </si>
  <si>
    <t>Eastern Cape: Engcobo (EC137) - Table C4 Quarterly Budgeted Financial Performance ( Water management                                   ) for 4th Quarter ended 30 June 2022 (Figures Finalised as at 2022/08/09)</t>
  </si>
  <si>
    <t>Eastern Cape: Sakhisizwe (EC138) - Table C4 Quarterly Budgeted Financial Performance ( Water management                                   ) for 4th Quarter ended 30 June 2022 (Figures Finalised as at 2022/08/09)</t>
  </si>
  <si>
    <t>Eastern Cape: Enoch Mgijima (EC139) - Table C4 Quarterly Budgeted Financial Performance ( Water management                                   ) for 4th Quarter ended 30 June 2022 (Figures Finalised as at 2022/08/09)</t>
  </si>
  <si>
    <t>Eastern Cape: Chris Hani (DC13) - Table C4 Quarterly Budgeted Financial Performance ( Water management                                   ) for 4th Quarter ended 30 June 2022 (Figures Finalised as at 2022/08/09)</t>
  </si>
  <si>
    <t>Eastern Cape: Elundini (EC141) - Table C4 Quarterly Budgeted Financial Performance ( Water management                                   ) for 4th Quarter ended 30 June 2022 (Figures Finalised as at 2022/08/09)</t>
  </si>
  <si>
    <t>Eastern Cape: Senqu (EC142) - Table C4 Quarterly Budgeted Financial Performance ( Water management                                   ) for 4th Quarter ended 30 June 2022 (Figures Finalised as at 2022/08/09)</t>
  </si>
  <si>
    <t>Eastern Cape: Walter Sisulu (EC145) - Table C4 Quarterly Budgeted Financial Performance ( Water management                                   ) for 4th Quarter ended 30 June 2022 (Figures Finalised as at 2022/08/09)</t>
  </si>
  <si>
    <t>Eastern Cape: Joe Gqabi (DC14) - Table C4 Quarterly Budgeted Financial Performance ( Water management                                   ) for 4th Quarter ended 30 June 2022 (Figures Finalised as at 2022/08/09)</t>
  </si>
  <si>
    <t>Eastern Cape: Ngquza Hills (EC153) - Table C4 Quarterly Budgeted Financial Performance ( Water management                                   ) for 4th Quarter ended 30 June 2022 (Figures Finalised as at 2022/08/09)</t>
  </si>
  <si>
    <t>Eastern Cape: Port St Johns (EC154) - Table C4 Quarterly Budgeted Financial Performance ( Water management                                   ) for 4th Quarter ended 30 June 2022 (Figures Finalised as at 2022/08/09)</t>
  </si>
  <si>
    <t>Eastern Cape: Nyandeni (EC155) - Table C4 Quarterly Budgeted Financial Performance ( Water management                                   ) for 4th Quarter ended 30 June 2022 (Figures Finalised as at 2022/08/09)</t>
  </si>
  <si>
    <t>Eastern Cape: Mhlontlo (EC156) - Table C4 Quarterly Budgeted Financial Performance ( Water management                                   ) for 4th Quarter ended 30 June 2022 (Figures Finalised as at 2022/08/09)</t>
  </si>
  <si>
    <t>Eastern Cape: King Sabata Dalindyebo (EC157) - Table C4 Quarterly Budgeted Financial Performance ( Water management                                   ) for 4th Quarter ended 30 June 2022 (Figures Finalised as at 2022/08/09)</t>
  </si>
  <si>
    <t>Eastern Cape: O R Tambo (DC15) - Table C4 Quarterly Budgeted Financial Performance ( Water management                                   ) for 4th Quarter ended 30 June 2022 (Figures Finalised as at 2022/08/09)</t>
  </si>
  <si>
    <t>Eastern Cape: Matatiele (EC441) - Table C4 Quarterly Budgeted Financial Performance ( Water management                                   ) for 4th Quarter ended 30 June 2022 (Figures Finalised as at 2022/08/09)</t>
  </si>
  <si>
    <t>Eastern Cape: Umzimvubu (EC442) - Table C4 Quarterly Budgeted Financial Performance ( Water management                                   ) for 4th Quarter ended 30 June 2022 (Figures Finalised as at 2022/08/09)</t>
  </si>
  <si>
    <t>Eastern Cape: Winnie Madikizela-Mandela (EC443) - Table C4 Quarterly Budgeted Financial Performance ( Water management                                   ) for 4th Quarter ended 30 June 2022 (Figures Finalised as at 2022/08/09)</t>
  </si>
  <si>
    <t>Eastern Cape: Ntabankulu (EC444) - Table C4 Quarterly Budgeted Financial Performance ( Water management                                   ) for 4th Quarter ended 30 June 2022 (Figures Finalised as at 2022/08/09)</t>
  </si>
  <si>
    <t>Eastern Cape: Alfred Nzo (DC44) - Table C4 Quarterly Budgeted Financial Performance ( Water management                                   ) for 4th Quarter ended 30 June 2022 (Figures Finalised as at 2022/08/09)</t>
  </si>
  <si>
    <t>Free State: Mangaung (MAN) - Table C4 Quarterly Budgeted Financial Performance ( Water management                                   ) for 4th Quarter ended 30 June 2022 (Figures Finalised as at 2022/08/09)</t>
  </si>
  <si>
    <t>Free State: Letsemeng (FS161) - Table C4 Quarterly Budgeted Financial Performance ( Water management                                   ) for 4th Quarter ended 30 June 2022 (Figures Finalised as at 2022/08/09)</t>
  </si>
  <si>
    <t>Free State: Kopanong (FS162) - Table C4 Quarterly Budgeted Financial Performance ( Water management                                   ) for 4th Quarter ended 30 June 2022 (Figures Finalised as at 2022/08/09)</t>
  </si>
  <si>
    <t>Free State: Mohokare (FS163) - Table C4 Quarterly Budgeted Financial Performance ( Water management                                   ) for 4th Quarter ended 30 June 2022 (Figures Finalised as at 2022/08/09)</t>
  </si>
  <si>
    <t>Free State: Xhariep (DC16) - Table C4 Quarterly Budgeted Financial Performance ( Water management                                   ) for 4th Quarter ended 30 June 2022 (Figures Finalised as at 2022/08/09)</t>
  </si>
  <si>
    <t>Free State: Masilonyana (FS181) - Table C4 Quarterly Budgeted Financial Performance ( Water management                                   ) for 4th Quarter ended 30 June 2022 (Figures Finalised as at 2022/08/09)</t>
  </si>
  <si>
    <t>Free State: Tokologo (FS182) - Table C4 Quarterly Budgeted Financial Performance ( Water management                                   ) for 4th Quarter ended 30 June 2022 (Figures Finalised as at 2022/08/09)</t>
  </si>
  <si>
    <t>Free State: Tswelopele (FS183) - Table C4 Quarterly Budgeted Financial Performance ( Water management                                   ) for 4th Quarter ended 30 June 2022 (Figures Finalised as at 2022/08/09)</t>
  </si>
  <si>
    <t>Free State: Matjhabeng (FS184) - Table C4 Quarterly Budgeted Financial Performance ( Water management                                   ) for 4th Quarter ended 30 June 2022 (Figures Finalised as at 2022/08/09)</t>
  </si>
  <si>
    <t>Free State: Nala (FS185) - Table C4 Quarterly Budgeted Financial Performance ( Water management                                   ) for 4th Quarter ended 30 June 2022 (Figures Finalised as at 2022/08/09)</t>
  </si>
  <si>
    <t>Free State: Lejweleputswa (DC18) - Table C4 Quarterly Budgeted Financial Performance ( Water management                                   ) for 4th Quarter ended 30 June 2022 (Figures Finalised as at 2022/08/09)</t>
  </si>
  <si>
    <t>Free State: Setsoto (FS191) - Table C4 Quarterly Budgeted Financial Performance ( Water management                                   ) for 4th Quarter ended 30 June 2022 (Figures Finalised as at 2022/08/09)</t>
  </si>
  <si>
    <t>Free State: Dihlabeng (FS192) - Table C4 Quarterly Budgeted Financial Performance ( Water management                                   ) for 4th Quarter ended 30 June 2022 (Figures Finalised as at 2022/08/09)</t>
  </si>
  <si>
    <t>Free State: Nketoana (FS193) - Table C4 Quarterly Budgeted Financial Performance ( Water management                                   ) for 4th Quarter ended 30 June 2022 (Figures Finalised as at 2022/08/09)</t>
  </si>
  <si>
    <t>Free State: Maluti-a-Phofung (FS194) - Table C4 Quarterly Budgeted Financial Performance ( Water management                                   ) for 4th Quarter ended 30 June 2022 (Figures Finalised as at 2022/08/09)</t>
  </si>
  <si>
    <t>Free State: Phumelela (FS195) - Table C4 Quarterly Budgeted Financial Performance ( Water management                                   ) for 4th Quarter ended 30 June 2022 (Figures Finalised as at 2022/08/09)</t>
  </si>
  <si>
    <t>Free State: Mantsopa (FS196) - Table C4 Quarterly Budgeted Financial Performance ( Water management                                   ) for 4th Quarter ended 30 June 2022 (Figures Finalised as at 2022/08/09)</t>
  </si>
  <si>
    <t>Free State: Thabo Mofutsanyana (DC19) - Table C4 Quarterly Budgeted Financial Performance ( Water management                                   ) for 4th Quarter ended 30 June 2022 (Figures Finalised as at 2022/08/09)</t>
  </si>
  <si>
    <t>Free State: Moqhaka (FS201) - Table C4 Quarterly Budgeted Financial Performance ( Water management                                   ) for 4th Quarter ended 30 June 2022 (Figures Finalised as at 2022/08/09)</t>
  </si>
  <si>
    <t>Free State: Ngwathe (FS203) - Table C4 Quarterly Budgeted Financial Performance ( Water management                                   ) for 4th Quarter ended 30 June 2022 (Figures Finalised as at 2022/08/09)</t>
  </si>
  <si>
    <t>Free State: Metsimaholo (FS204) - Table C4 Quarterly Budgeted Financial Performance ( Water management                                   ) for 4th Quarter ended 30 June 2022 (Figures Finalised as at 2022/08/09)</t>
  </si>
  <si>
    <t>Free State: Mafube (FS205) - Table C4 Quarterly Budgeted Financial Performance ( Water management                                   ) for 4th Quarter ended 30 June 2022 (Figures Finalised as at 2022/08/09)</t>
  </si>
  <si>
    <t>Free State: Fezile Dabi (DC20) - Table C4 Quarterly Budgeted Financial Performance ( Water management                                   ) for 4th Quarter ended 30 June 2022 (Figures Finalised as at 2022/08/09)</t>
  </si>
  <si>
    <t>Gauteng: City of Ekurhuleni (EKU) - Table C4 Quarterly Budgeted Financial Performance ( Water management                                   ) for 4th Quarter ended 30 June 2022 (Figures Finalised as at 2022/08/09)</t>
  </si>
  <si>
    <t>Gauteng: City of Johannesburg (JHB) - Table C4 Quarterly Budgeted Financial Performance ( Water management                                   ) for 4th Quarter ended 30 June 2022 (Figures Finalised as at 2022/08/09)</t>
  </si>
  <si>
    <t>Gauteng: City of Tshwane (TSH) - Table C4 Quarterly Budgeted Financial Performance ( Water management                                   ) for 4th Quarter ended 30 June 2022 (Figures Finalised as at 2022/08/09)</t>
  </si>
  <si>
    <t>Gauteng: Emfuleni (GT421) - Table C4 Quarterly Budgeted Financial Performance ( Water management                                   ) for 4th Quarter ended 30 June 2022 (Figures Finalised as at 2022/08/09)</t>
  </si>
  <si>
    <t>Gauteng: Midvaal (GT422) - Table C4 Quarterly Budgeted Financial Performance ( Water management                                   ) for 4th Quarter ended 30 June 2022 (Figures Finalised as at 2022/08/09)</t>
  </si>
  <si>
    <t>Gauteng: Lesedi (GT423) - Table C4 Quarterly Budgeted Financial Performance ( Water management                                   ) for 4th Quarter ended 30 June 2022 (Figures Finalised as at 2022/08/09)</t>
  </si>
  <si>
    <t>Gauteng: Sedibeng (DC42) - Table C4 Quarterly Budgeted Financial Performance ( Water management                                   ) for 4th Quarter ended 30 June 2022 (Figures Finalised as at 2022/08/09)</t>
  </si>
  <si>
    <t>Gauteng: Mogale City (GT481) - Table C4 Quarterly Budgeted Financial Performance ( Water management                                   ) for 4th Quarter ended 30 June 2022 (Figures Finalised as at 2022/08/09)</t>
  </si>
  <si>
    <t>Gauteng: Merafong City (GT484) - Table C4 Quarterly Budgeted Financial Performance ( Water management                                   ) for 4th Quarter ended 30 June 2022 (Figures Finalised as at 2022/08/09)</t>
  </si>
  <si>
    <t>Gauteng: Rand West City (GT485) - Table C4 Quarterly Budgeted Financial Performance ( Water management                                   ) for 4th Quarter ended 30 June 2022 (Figures Finalised as at 2022/08/09)</t>
  </si>
  <si>
    <t>Gauteng: West Rand (DC48) - Table C4 Quarterly Budgeted Financial Performance ( Water management                                   ) for 4th Quarter ended 30 June 2022 (Figures Finalised as at 2022/08/09)</t>
  </si>
  <si>
    <t>Kwazulu-Natal: eThekwini (ETH) - Table C4 Quarterly Budgeted Financial Performance ( Water management                                   ) for 4th Quarter ended 30 June 2022 (Figures Finalised as at 2022/08/09)</t>
  </si>
  <si>
    <t>Kwazulu-Natal: Umdoni (KZN212) - Table C4 Quarterly Budgeted Financial Performance ( Water management                                   ) for 4th Quarter ended 30 June 2022 (Figures Finalised as at 2022/08/09)</t>
  </si>
  <si>
    <t>Kwazulu-Natal: Umzumbe (KZN213) - Table C4 Quarterly Budgeted Financial Performance ( Water management                                   ) for 4th Quarter ended 30 June 2022 (Figures Finalised as at 2022/08/09)</t>
  </si>
  <si>
    <t>Kwazulu-Natal: uMuziwabantu (KZN214) - Table C4 Quarterly Budgeted Financial Performance ( Water management                                   ) for 4th Quarter ended 30 June 2022 (Figures Finalised as at 2022/08/09)</t>
  </si>
  <si>
    <t>Kwazulu-Natal: Ray Nkonyeni (KZN216) - Table C4 Quarterly Budgeted Financial Performance ( Water management                                   ) for 4th Quarter ended 30 June 2022 (Figures Finalised as at 2022/08/09)</t>
  </si>
  <si>
    <t>Kwazulu-Natal: Ugu (DC21) - Table C4 Quarterly Budgeted Financial Performance ( Water management                                   ) for 4th Quarter ended 30 June 2022 (Figures Finalised as at 2022/08/09)</t>
  </si>
  <si>
    <t>Kwazulu-Natal: uMshwathi (KZN221) - Table C4 Quarterly Budgeted Financial Performance ( Water management                                   ) for 4th Quarter ended 30 June 2022 (Figures Finalised as at 2022/08/09)</t>
  </si>
  <si>
    <t>Kwazulu-Natal: uMngeni (KZN222) - Table C4 Quarterly Budgeted Financial Performance ( Water management                                   ) for 4th Quarter ended 30 June 2022 (Figures Finalised as at 2022/08/09)</t>
  </si>
  <si>
    <t>Kwazulu-Natal: Mpofana (KZN223) - Table C4 Quarterly Budgeted Financial Performance ( Water management                                   ) for 4th Quarter ended 30 June 2022 (Figures Finalised as at 2022/08/09)</t>
  </si>
  <si>
    <t>Kwazulu-Natal: Impendle (KZN224) - Table C4 Quarterly Budgeted Financial Performance ( Water management                                   ) for 4th Quarter ended 30 June 2022 (Figures Finalised as at 2022/08/09)</t>
  </si>
  <si>
    <t>Kwazulu-Natal: Msunduzi (KZN225) - Table C4 Quarterly Budgeted Financial Performance ( Water management                                   ) for 4th Quarter ended 30 June 2022 (Figures Finalised as at 2022/08/09)</t>
  </si>
  <si>
    <t>Kwazulu-Natal: Mkhambathini (KZN226) - Table C4 Quarterly Budgeted Financial Performance ( Water management                                   ) for 4th Quarter ended 30 June 2022 (Figures Finalised as at 2022/08/09)</t>
  </si>
  <si>
    <t>Kwazulu-Natal: Richmond (KZN227) - Table C4 Quarterly Budgeted Financial Performance ( Water management                                   ) for 4th Quarter ended 30 June 2022 (Figures Finalised as at 2022/08/09)</t>
  </si>
  <si>
    <t>Kwazulu-Natal: uMgungundlovu (DC22) - Table C4 Quarterly Budgeted Financial Performance ( Water management                                   ) for 4th Quarter ended 30 June 2022 (Figures Finalised as at 2022/08/09)</t>
  </si>
  <si>
    <t>Kwazulu-Natal: Okhahlamba (KZN235) - Table C4 Quarterly Budgeted Financial Performance ( Water management                                   ) for 4th Quarter ended 30 June 2022 (Figures Finalised as at 2022/08/09)</t>
  </si>
  <si>
    <t>Kwazulu-Natal: Inkosi Langalibalele (KZN237) - Table C4 Quarterly Budgeted Financial Performance ( Water management                                   ) for 4th Quarter ended 30 June 2022 (Figures Finalised as at 2022/08/09)</t>
  </si>
  <si>
    <t>Kwazulu-Natal: Alfred Duma (KZN238) - Table C4 Quarterly Budgeted Financial Performance ( Water management                                   ) for 4th Quarter ended 30 June 2022 (Figures Finalised as at 2022/08/09)</t>
  </si>
  <si>
    <t>Kwazulu-Natal: Uthukela (DC23) - Table C4 Quarterly Budgeted Financial Performance ( Water management                                   ) for 4th Quarter ended 30 June 2022 (Figures Finalised as at 2022/08/09)</t>
  </si>
  <si>
    <t>Kwazulu-Natal: Endumeni (KZN241) - Table C4 Quarterly Budgeted Financial Performance ( Water management                                   ) for 4th Quarter ended 30 June 2022 (Figures Finalised as at 2022/08/09)</t>
  </si>
  <si>
    <t>Kwazulu-Natal: Nquthu (KZN242) - Table C4 Quarterly Budgeted Financial Performance ( Water management                                   ) for 4th Quarter ended 30 June 2022 (Figures Finalised as at 2022/08/09)</t>
  </si>
  <si>
    <t>Kwazulu-Natal: Msinga (KZN244) - Table C4 Quarterly Budgeted Financial Performance ( Water management                                   ) for 4th Quarter ended 30 June 2022 (Figures Finalised as at 2022/08/09)</t>
  </si>
  <si>
    <t>Kwazulu-Natal: Umvoti (KZN245) - Table C4 Quarterly Budgeted Financial Performance ( Water management                                   ) for 4th Quarter ended 30 June 2022 (Figures Finalised as at 2022/08/09)</t>
  </si>
  <si>
    <t>Kwazulu-Natal: Umzinyathi (DC24) - Table C4 Quarterly Budgeted Financial Performance ( Water management                                   ) for 4th Quarter ended 30 June 2022 (Figures Finalised as at 2022/08/09)</t>
  </si>
  <si>
    <t>Kwazulu-Natal: Newcastle (KZN252) - Table C4 Quarterly Budgeted Financial Performance ( Water management                                   ) for 4th Quarter ended 30 June 2022 (Figures Finalised as at 2022/08/09)</t>
  </si>
  <si>
    <t>Kwazulu-Natal: Emadlangeni (KZN253) - Table C4 Quarterly Budgeted Financial Performance ( Water management                                   ) for 4th Quarter ended 30 June 2022 (Figures Finalised as at 2022/08/09)</t>
  </si>
  <si>
    <t>Kwazulu-Natal: Dannhauser (KZN254) - Table C4 Quarterly Budgeted Financial Performance ( Water management                                   ) for 4th Quarter ended 30 June 2022 (Figures Finalised as at 2022/08/09)</t>
  </si>
  <si>
    <t>Kwazulu-Natal: Amajuba (DC25) - Table C4 Quarterly Budgeted Financial Performance ( Water management                                   ) for 4th Quarter ended 30 June 2022 (Figures Finalised as at 2022/08/09)</t>
  </si>
  <si>
    <t>Kwazulu-Natal: eDumbe (KZN261) - Table C4 Quarterly Budgeted Financial Performance ( Water management                                   ) for 4th Quarter ended 30 June 2022 (Figures Finalised as at 2022/08/09)</t>
  </si>
  <si>
    <t>Kwazulu-Natal: uPhongolo (KZN262) - Table C4 Quarterly Budgeted Financial Performance ( Water management                                   ) for 4th Quarter ended 30 June 2022 (Figures Finalised as at 2022/08/09)</t>
  </si>
  <si>
    <t>Kwazulu-Natal: Abaqulusi (KZN263) - Table C4 Quarterly Budgeted Financial Performance ( Water management                                   ) for 4th Quarter ended 30 June 2022 (Figures Finalised as at 2022/08/09)</t>
  </si>
  <si>
    <t>Kwazulu-Natal: Nongoma (KZN265) - Table C4 Quarterly Budgeted Financial Performance ( Water management                                   ) for 4th Quarter ended 30 June 2022 (Figures Finalised as at 2022/08/09)</t>
  </si>
  <si>
    <t>Kwazulu-Natal: Ulundi (KZN266) - Table C4 Quarterly Budgeted Financial Performance ( Water management                                   ) for 4th Quarter ended 30 June 2022 (Figures Finalised as at 2022/08/09)</t>
  </si>
  <si>
    <t>Kwazulu-Natal: Zululand (DC26) - Table C4 Quarterly Budgeted Financial Performance ( Water management                                   ) for 4th Quarter ended 30 June 2022 (Figures Finalised as at 2022/08/09)</t>
  </si>
  <si>
    <t>Kwazulu-Natal: Umhlabuyalingana (KZN271) - Table C4 Quarterly Budgeted Financial Performance ( Water management                                   ) for 4th Quarter ended 30 June 2022 (Figures Finalised as at 2022/08/09)</t>
  </si>
  <si>
    <t>Kwazulu-Natal: Jozini (KZN272) - Table C4 Quarterly Budgeted Financial Performance ( Water management                                   ) for 4th Quarter ended 30 June 2022 (Figures Finalised as at 2022/08/09)</t>
  </si>
  <si>
    <t>Kwazulu-Natal: Mtubatuba (KZN275) - Table C4 Quarterly Budgeted Financial Performance ( Water management                                   ) for 4th Quarter ended 30 June 2022 (Figures Finalised as at 2022/08/09)</t>
  </si>
  <si>
    <t>Kwazulu-Natal: Hlabisa Big Five (KZN276) - Table C4 Quarterly Budgeted Financial Performance ( Water management                                   ) for 4th Quarter ended 30 June 2022 (Figures Finalised as at 2022/08/09)</t>
  </si>
  <si>
    <t>Kwazulu-Natal: Umkhanyakude (DC27) - Table C4 Quarterly Budgeted Financial Performance ( Water management                                   ) for 4th Quarter ended 30 June 2022 (Figures Finalised as at 2022/08/09)</t>
  </si>
  <si>
    <t>Kwazulu-Natal: Mfolozi (KZN281) - Table C4 Quarterly Budgeted Financial Performance ( Water management                                   ) for 4th Quarter ended 30 June 2022 (Figures Finalised as at 2022/08/09)</t>
  </si>
  <si>
    <t>Kwazulu-Natal: uMhlathuze (KZN282) - Table C4 Quarterly Budgeted Financial Performance ( Water management                                   ) for 4th Quarter ended 30 June 2022 (Figures Finalised as at 2022/08/09)</t>
  </si>
  <si>
    <t>Kwazulu-Natal: uMlalazi (KZN284) - Table C4 Quarterly Budgeted Financial Performance ( Water management                                   ) for 4th Quarter ended 30 June 2022 (Figures Finalised as at 2022/08/09)</t>
  </si>
  <si>
    <t>Kwazulu-Natal: Mthonjaneni (KZN285) - Table C4 Quarterly Budgeted Financial Performance ( Water management                                   ) for 4th Quarter ended 30 June 2022 (Figures Finalised as at 2022/08/09)</t>
  </si>
  <si>
    <t>Kwazulu-Natal: Nkandla (KZN286) - Table C4 Quarterly Budgeted Financial Performance ( Water management                                   ) for 4th Quarter ended 30 June 2022 (Figures Finalised as at 2022/08/09)</t>
  </si>
  <si>
    <t>Kwazulu-Natal: King Cetshwayo (DC28) - Table C4 Quarterly Budgeted Financial Performance ( Water management                                   ) for 4th Quarter ended 30 June 2022 (Figures Finalised as at 2022/08/09)</t>
  </si>
  <si>
    <t>Kwazulu-Natal: Mandeni (KZN291) - Table C4 Quarterly Budgeted Financial Performance ( Water management                                   ) for 4th Quarter ended 30 June 2022 (Figures Finalised as at 2022/08/09)</t>
  </si>
  <si>
    <t>Kwazulu-Natal: KwaDukuza (KZN292) - Table C4 Quarterly Budgeted Financial Performance ( Water management                                   ) for 4th Quarter ended 30 June 2022 (Figures Finalised as at 2022/08/09)</t>
  </si>
  <si>
    <t>Kwazulu-Natal: Ndwedwe (KZN293) - Table C4 Quarterly Budgeted Financial Performance ( Water management                                   ) for 4th Quarter ended 30 June 2022 (Figures Finalised as at 2022/08/09)</t>
  </si>
  <si>
    <t>Kwazulu-Natal: Maphumulo (KZN294) - Table C4 Quarterly Budgeted Financial Performance ( Water management                                   ) for 4th Quarter ended 30 June 2022 (Figures Finalised as at 2022/08/09)</t>
  </si>
  <si>
    <t>Kwazulu-Natal: iLembe (DC29) - Table C4 Quarterly Budgeted Financial Performance ( Water management                                   ) for 4th Quarter ended 30 June 2022 (Figures Finalised as at 2022/08/09)</t>
  </si>
  <si>
    <t>Kwazulu-Natal: Greater Kokstad (KZN433) - Table C4 Quarterly Budgeted Financial Performance ( Water management                                   ) for 4th Quarter ended 30 June 2022 (Figures Finalised as at 2022/08/09)</t>
  </si>
  <si>
    <t>Kwazulu-Natal: Ubuhlebezwe (KZN434) - Table C4 Quarterly Budgeted Financial Performance ( Water management                                   ) for 4th Quarter ended 30 June 2022 (Figures Finalised as at 2022/08/09)</t>
  </si>
  <si>
    <t>Kwazulu-Natal: Umzimkhulu (KZN435) - Table C4 Quarterly Budgeted Financial Performance ( Water management                                   ) for 4th Quarter ended 30 June 2022 (Figures Finalised as at 2022/08/09)</t>
  </si>
  <si>
    <t>Kwazulu-Natal: Dr Nkosazana Dlamini Zuma (KZN436) - Table C4 Quarterly Budgeted Financial Performance ( Water management                                   ) for 4th Quarter ended 30 June 2022 (Figures Finalised as at 2022/08/09)</t>
  </si>
  <si>
    <t>Kwazulu-Natal: Harry Gwala (DC43) - Table C4 Quarterly Budgeted Financial Performance ( Water management                                   ) for 4th Quarter ended 30 June 2022 (Figures Finalised as at 2022/08/09)</t>
  </si>
  <si>
    <t>Limpopo: Greater Giyani (LIM331) - Table C4 Quarterly Budgeted Financial Performance ( Water management                                   ) for 4th Quarter ended 30 June 2022 (Figures Finalised as at 2022/08/09)</t>
  </si>
  <si>
    <t>Limpopo: Greater Letaba (LIM332) - Table C4 Quarterly Budgeted Financial Performance ( Water management                                   ) for 4th Quarter ended 30 June 2022 (Figures Finalised as at 2022/08/09)</t>
  </si>
  <si>
    <t>Limpopo: Greater Tzaneen (LIM333) - Table C4 Quarterly Budgeted Financial Performance ( Water management                                   ) for 4th Quarter ended 30 June 2022 (Figures Finalised as at 2022/08/09)</t>
  </si>
  <si>
    <t>Limpopo: Ba-Phalaborwa (LIM334) - Table C4 Quarterly Budgeted Financial Performance ( Water management                                   ) for 4th Quarter ended 30 June 2022 (Figures Finalised as at 2022/08/09)</t>
  </si>
  <si>
    <t>Limpopo: Maruleng (LIM335) - Table C4 Quarterly Budgeted Financial Performance ( Water management                                   ) for 4th Quarter ended 30 June 2022 (Figures Finalised as at 2022/08/09)</t>
  </si>
  <si>
    <t>Limpopo: Mopani (DC33) - Table C4 Quarterly Budgeted Financial Performance ( Water management                                   ) for 4th Quarter ended 30 June 2022 (Figures Finalised as at 2022/08/09)</t>
  </si>
  <si>
    <t>Limpopo: Musina (LIM341) - Table C4 Quarterly Budgeted Financial Performance ( Water management                                   ) for 4th Quarter ended 30 June 2022 (Figures Finalised as at 2022/08/09)</t>
  </si>
  <si>
    <t>Limpopo: Thulamela (LIM343) - Table C4 Quarterly Budgeted Financial Performance ( Water management                                   ) for 4th Quarter ended 30 June 2022 (Figures Finalised as at 2022/08/09)</t>
  </si>
  <si>
    <t>Limpopo: Makhado (LIM344) - Table C4 Quarterly Budgeted Financial Performance ( Water management                                   ) for 4th Quarter ended 30 June 2022 (Figures Finalised as at 2022/08/09)</t>
  </si>
  <si>
    <t>Limpopo: Collins Chabane (LIM345) - Table C4 Quarterly Budgeted Financial Performance ( Water management                                   ) for 4th Quarter ended 30 June 2022 (Figures Finalised as at 2022/08/09)</t>
  </si>
  <si>
    <t>Limpopo: Vhembe (DC34) - Table C4 Quarterly Budgeted Financial Performance ( Water management                                   ) for 4th Quarter ended 30 June 2022 (Figures Finalised as at 2022/08/09)</t>
  </si>
  <si>
    <t>Limpopo: Blouberg (LIM351) - Table C4 Quarterly Budgeted Financial Performance ( Water management                                   ) for 4th Quarter ended 30 June 2022 (Figures Finalised as at 2022/08/09)</t>
  </si>
  <si>
    <t>Limpopo: Molemole (LIM353) - Table C4 Quarterly Budgeted Financial Performance ( Water management                                   ) for 4th Quarter ended 30 June 2022 (Figures Finalised as at 2022/08/09)</t>
  </si>
  <si>
    <t>Limpopo: Polokwane (LIM354) - Table C4 Quarterly Budgeted Financial Performance ( Water management                                   ) for 4th Quarter ended 30 June 2022 (Figures Finalised as at 2022/08/09)</t>
  </si>
  <si>
    <t>Limpopo: Lepelle-Nkumpi (LIM355) - Table C4 Quarterly Budgeted Financial Performance ( Water management                                   ) for 4th Quarter ended 30 June 2022 (Figures Finalised as at 2022/08/09)</t>
  </si>
  <si>
    <t>Limpopo: Capricorn (DC35) - Table C4 Quarterly Budgeted Financial Performance ( Water management                                   ) for 4th Quarter ended 30 June 2022 (Figures Finalised as at 2022/08/09)</t>
  </si>
  <si>
    <t>Limpopo: Thabazimbi (LIM361) - Table C4 Quarterly Budgeted Financial Performance ( Water management                                   ) for 4th Quarter ended 30 June 2022 (Figures Finalised as at 2022/08/09)</t>
  </si>
  <si>
    <t>Limpopo: Lephalale (LIM362) - Table C4 Quarterly Budgeted Financial Performance ( Water management                                   ) for 4th Quarter ended 30 June 2022 (Figures Finalised as at 2022/08/09)</t>
  </si>
  <si>
    <t>Limpopo: Bela Bela (LIM366) - Table C4 Quarterly Budgeted Financial Performance ( Water management                                   ) for 4th Quarter ended 30 June 2022 (Figures Finalised as at 2022/08/09)</t>
  </si>
  <si>
    <t>Limpopo: Mogalakwena (LIM367) - Table C4 Quarterly Budgeted Financial Performance ( Water management                                   ) for 4th Quarter ended 30 June 2022 (Figures Finalised as at 2022/08/09)</t>
  </si>
  <si>
    <t>Limpopo: Modimolle-Mookgopong (LIM368) - Table C4 Quarterly Budgeted Financial Performance ( Water management                                   ) for 4th Quarter ended 30 June 2022 (Figures Finalised as at 2022/08/09)</t>
  </si>
  <si>
    <t>Limpopo: Waterberg (DC36) - Table C4 Quarterly Budgeted Financial Performance ( Water management                                   ) for 4th Quarter ended 30 June 2022 (Figures Finalised as at 2022/08/09)</t>
  </si>
  <si>
    <t>Limpopo: Ephraim Mogale (LIM471) - Table C4 Quarterly Budgeted Financial Performance ( Water management                                   ) for 4th Quarter ended 30 June 2022 (Figures Finalised as at 2022/08/09)</t>
  </si>
  <si>
    <t>Limpopo: Elias Motsoaledi (LIM472) - Table C4 Quarterly Budgeted Financial Performance ( Water management                                   ) for 4th Quarter ended 30 June 2022 (Figures Finalised as at 2022/08/09)</t>
  </si>
  <si>
    <t>Limpopo: Makhuduthamaga (LIM473) - Table C4 Quarterly Budgeted Financial Performance ( Water management                                   ) for 4th Quarter ended 30 June 2022 (Figures Finalised as at 2022/08/09)</t>
  </si>
  <si>
    <t>Limpopo: Tubatse Fetakgomo (LIM476) - Table C4 Quarterly Budgeted Financial Performance ( Water management                                   ) for 4th Quarter ended 30 June 2022 (Figures Finalised as at 2022/08/09)</t>
  </si>
  <si>
    <t>Limpopo: Sekhukhune (DC47) - Table C4 Quarterly Budgeted Financial Performance ( Water management                                   ) for 4th Quarter ended 30 June 2022 (Figures Finalised as at 2022/08/09)</t>
  </si>
  <si>
    <t>Mpumalanga: Albert Luthuli (MP301) - Table C4 Quarterly Budgeted Financial Performance ( Water management                                   ) for 4th Quarter ended 30 June 2022 (Figures Finalised as at 2022/08/09)</t>
  </si>
  <si>
    <t>Mpumalanga: Msukaligwa (MP302) - Table C4 Quarterly Budgeted Financial Performance ( Water management                                   ) for 4th Quarter ended 30 June 2022 (Figures Finalised as at 2022/08/09)</t>
  </si>
  <si>
    <t>Mpumalanga: Mkhondo (MP303) - Table C4 Quarterly Budgeted Financial Performance ( Water management                                   ) for 4th Quarter ended 30 June 2022 (Figures Finalised as at 2022/08/09)</t>
  </si>
  <si>
    <t>Mpumalanga: Pixley Ka Seme (MP) (MP304) - Table C4 Quarterly Budgeted Financial Performance ( Water management                                   ) for 4th Quarter ended 30 June 2022 (Figures Finalised as at 2022/08/09)</t>
  </si>
  <si>
    <t>Mpumalanga: Lekwa (MP305) - Table C4 Quarterly Budgeted Financial Performance ( Water management                                   ) for 4th Quarter ended 30 June 2022 (Figures Finalised as at 2022/08/09)</t>
  </si>
  <si>
    <t>Mpumalanga: Dipaleseng (MP306) - Table C4 Quarterly Budgeted Financial Performance ( Water management                                   ) for 4th Quarter ended 30 June 2022 (Figures Finalised as at 2022/08/09)</t>
  </si>
  <si>
    <t>Mpumalanga: Govan Mbeki (MP307) - Table C4 Quarterly Budgeted Financial Performance ( Water management                                   ) for 4th Quarter ended 30 June 2022 (Figures Finalised as at 2022/08/09)</t>
  </si>
  <si>
    <t>Mpumalanga: Gert Sibande (DC30) - Table C4 Quarterly Budgeted Financial Performance ( Water management                                   ) for 4th Quarter ended 30 June 2022 (Figures Finalised as at 2022/08/09)</t>
  </si>
  <si>
    <t>Mpumalanga: Victor Khanye (MP311) - Table C4 Quarterly Budgeted Financial Performance ( Water management                                   ) for 4th Quarter ended 30 June 2022 (Figures Finalised as at 2022/08/09)</t>
  </si>
  <si>
    <t>Mpumalanga: Emalahleni (MP) (MP312) - Table C4 Quarterly Budgeted Financial Performance ( Water management                                   ) for 4th Quarter ended 30 June 2022 (Figures Finalised as at 2022/08/09)</t>
  </si>
  <si>
    <t>Mpumalanga: Steve Tshwete (MP313) - Table C4 Quarterly Budgeted Financial Performance ( Water management                                   ) for 4th Quarter ended 30 June 2022 (Figures Finalised as at 2022/08/09)</t>
  </si>
  <si>
    <t>Mpumalanga: Emakhazeni (MP314) - Table C4 Quarterly Budgeted Financial Performance ( Water management                                   ) for 4th Quarter ended 30 June 2022 (Figures Finalised as at 2022/08/09)</t>
  </si>
  <si>
    <t>Mpumalanga: Thembisile Hani (MP315) - Table C4 Quarterly Budgeted Financial Performance ( Water management                                   ) for 4th Quarter ended 30 June 2022 (Figures Finalised as at 2022/08/09)</t>
  </si>
  <si>
    <t>Mpumalanga: Dr J.S. Moroka (MP316) - Table C4 Quarterly Budgeted Financial Performance ( Water management                                   ) for 4th Quarter ended 30 June 2022 (Figures Finalised as at 2022/08/09)</t>
  </si>
  <si>
    <t>Mpumalanga: Nkangala (DC31) - Table C4 Quarterly Budgeted Financial Performance ( Water management                                   ) for 4th Quarter ended 30 June 2022 (Figures Finalised as at 2022/08/09)</t>
  </si>
  <si>
    <t>Mpumalanga: Thaba Chweu (MP321) - Table C4 Quarterly Budgeted Financial Performance ( Water management                                   ) for 4th Quarter ended 30 June 2022 (Figures Finalised as at 2022/08/09)</t>
  </si>
  <si>
    <t>Mpumalanga: Nkomazi (MP324) - Table C4 Quarterly Budgeted Financial Performance ( Water management                                   ) for 4th Quarter ended 30 June 2022 (Figures Finalised as at 2022/08/09)</t>
  </si>
  <si>
    <t>Mpumalanga: Bushbuckridge (MP325) - Table C4 Quarterly Budgeted Financial Performance ( Water management                                   ) for 4th Quarter ended 30 June 2022 (Figures Finalised as at 2022/08/09)</t>
  </si>
  <si>
    <t>Mpumalanga: City of Mbombela (MP326) - Table C4 Quarterly Budgeted Financial Performance ( Water management                                   ) for 4th Quarter ended 30 June 2022 (Figures Finalised as at 2022/08/09)</t>
  </si>
  <si>
    <t>Mpumalanga: Ehlanzeni (DC32) - Table C4 Quarterly Budgeted Financial Performance ( Water management                                   ) for 4th Quarter ended 30 June 2022 (Figures Finalised as at 2022/08/09)</t>
  </si>
  <si>
    <t>Northern Cape: Joe Morolong (NC451) - Table C4 Quarterly Budgeted Financial Performance ( Water management                                   ) for 4th Quarter ended 30 June 2022 (Figures Finalised as at 2022/08/09)</t>
  </si>
  <si>
    <t>Northern Cape: Ga-Segonyana (NC452) - Table C4 Quarterly Budgeted Financial Performance ( Water management                                   ) for 4th Quarter ended 30 June 2022 (Figures Finalised as at 2022/08/09)</t>
  </si>
  <si>
    <t>Northern Cape: Gamagara (NC453) - Table C4 Quarterly Budgeted Financial Performance ( Water management                                   ) for 4th Quarter ended 30 June 2022 (Figures Finalised as at 2022/08/09)</t>
  </si>
  <si>
    <t>Northern Cape: John Taolo Gaetsewe (DC45) - Table C4 Quarterly Budgeted Financial Performance ( Water management                                   ) for 4th Quarter ended 30 June 2022 (Figures Finalised as at 2022/08/09)</t>
  </si>
  <si>
    <t>Northern Cape: Richtersveld (NC061) - Table C4 Quarterly Budgeted Financial Performance ( Water management                                   ) for 4th Quarter ended 30 June 2022 (Figures Finalised as at 2022/08/09)</t>
  </si>
  <si>
    <t>Northern Cape: Nama Khoi (NC062) - Table C4 Quarterly Budgeted Financial Performance ( Water management                                   ) for 4th Quarter ended 30 June 2022 (Figures Finalised as at 2022/08/09)</t>
  </si>
  <si>
    <t>Northern Cape: Kamiesberg (NC064) - Table C4 Quarterly Budgeted Financial Performance ( Water management                                   ) for 4th Quarter ended 30 June 2022 (Figures Finalised as at 2022/08/09)</t>
  </si>
  <si>
    <t>Northern Cape: Hantam (NC065) - Table C4 Quarterly Budgeted Financial Performance ( Water management                                   ) for 4th Quarter ended 30 June 2022 (Figures Finalised as at 2022/08/09)</t>
  </si>
  <si>
    <t>Northern Cape: Karoo Hoogland (NC066) - Table C4 Quarterly Budgeted Financial Performance ( Water management                                   ) for 4th Quarter ended 30 June 2022 (Figures Finalised as at 2022/08/09)</t>
  </si>
  <si>
    <t>Northern Cape: Khai-Ma (NC067) - Table C4 Quarterly Budgeted Financial Performance ( Water management                                   ) for 4th Quarter ended 30 June 2022 (Figures Finalised as at 2022/08/09)</t>
  </si>
  <si>
    <t>Northern Cape: Namakwa (DC6) - Table C4 Quarterly Budgeted Financial Performance ( Water management                                   ) for 4th Quarter ended 30 June 2022 (Figures Finalised as at 2022/08/09)</t>
  </si>
  <si>
    <t>Northern Cape: Ubuntu (NC071) - Table C4 Quarterly Budgeted Financial Performance ( Water management                                   ) for 4th Quarter ended 30 June 2022 (Figures Finalised as at 2022/08/09)</t>
  </si>
  <si>
    <t>Northern Cape: Umsobomvu (NC072) - Table C4 Quarterly Budgeted Financial Performance ( Water management                                   ) for 4th Quarter ended 30 June 2022 (Figures Finalised as at 2022/08/09)</t>
  </si>
  <si>
    <t>Northern Cape: Emthanjeni (NC073) - Table C4 Quarterly Budgeted Financial Performance ( Water management                                   ) for 4th Quarter ended 30 June 2022 (Figures Finalised as at 2022/08/09)</t>
  </si>
  <si>
    <t>Northern Cape: Kareeberg (NC074) - Table C4 Quarterly Budgeted Financial Performance ( Water management                                   ) for 4th Quarter ended 30 June 2022 (Figures Finalised as at 2022/08/09)</t>
  </si>
  <si>
    <t>Northern Cape: Renosterberg (NC075) - Table C4 Quarterly Budgeted Financial Performance ( Water management                                   ) for 4th Quarter ended 30 June 2022 (Figures Finalised as at 2022/08/09)</t>
  </si>
  <si>
    <t>Northern Cape: Thembelihle (NC076) - Table C4 Quarterly Budgeted Financial Performance ( Water management                                   ) for 4th Quarter ended 30 June 2022 (Figures Finalised as at 2022/08/09)</t>
  </si>
  <si>
    <t>Northern Cape: Siyathemba (NC077) - Table C4 Quarterly Budgeted Financial Performance ( Water management                                   ) for 4th Quarter ended 30 June 2022 (Figures Finalised as at 2022/08/09)</t>
  </si>
  <si>
    <t>Northern Cape: Siyancuma (NC078) - Table C4 Quarterly Budgeted Financial Performance ( Water management                                   ) for 4th Quarter ended 30 June 2022 (Figures Finalised as at 2022/08/09)</t>
  </si>
  <si>
    <t>Northern Cape: Pixley Ka Seme (NC) (DC7) - Table C4 Quarterly Budgeted Financial Performance ( Water management                                   ) for 4th Quarter ended 30 June 2022 (Figures Finalised as at 2022/08/09)</t>
  </si>
  <si>
    <t>Northern Cape: !Kai! Garib (NC082) - Table C4 Quarterly Budgeted Financial Performance ( Water management                                   ) for 4th Quarter ended 30 June 2022 (Figures Finalised as at 2022/08/09)</t>
  </si>
  <si>
    <t>Northern Cape: !Kheis (NC084) - Table C4 Quarterly Budgeted Financial Performance ( Water management                                   ) for 4th Quarter ended 30 June 2022 (Figures Finalised as at 2022/08/09)</t>
  </si>
  <si>
    <t>Northern Cape: Tsantsabane (NC085) - Table C4 Quarterly Budgeted Financial Performance ( Water management                                   ) for 4th Quarter ended 30 June 2022 (Figures Finalised as at 2022/08/09)</t>
  </si>
  <si>
    <t>Northern Cape: Kgatelopele (NC086) - Table C4 Quarterly Budgeted Financial Performance ( Water management                                   ) for 4th Quarter ended 30 June 2022 (Figures Finalised as at 2022/08/09)</t>
  </si>
  <si>
    <t>Northern Cape: Dawid Kruiper (NC087) - Table C4 Quarterly Budgeted Financial Performance ( Water management                                   ) for 4th Quarter ended 30 June 2022 (Figures Finalised as at 2022/08/09)</t>
  </si>
  <si>
    <t>Northern Cape: Z F Mgcawu (DC8) - Table C4 Quarterly Budgeted Financial Performance ( Water management                                   ) for 4th Quarter ended 30 June 2022 (Figures Finalised as at 2022/08/09)</t>
  </si>
  <si>
    <t>Northern Cape: Sol Plaatje (NC091) - Table C4 Quarterly Budgeted Financial Performance ( Water management                                   ) for 4th Quarter ended 30 June 2022 (Figures Finalised as at 2022/08/09)</t>
  </si>
  <si>
    <t>Northern Cape: Dikgatlong (NC092) - Table C4 Quarterly Budgeted Financial Performance ( Water management                                   ) for 4th Quarter ended 30 June 2022 (Figures Finalised as at 2022/08/09)</t>
  </si>
  <si>
    <t>Northern Cape: Magareng (NC093) - Table C4 Quarterly Budgeted Financial Performance ( Water management                                   ) for 4th Quarter ended 30 June 2022 (Figures Finalised as at 2022/08/09)</t>
  </si>
  <si>
    <t>Northern Cape: Phokwane (NC094) - Table C4 Quarterly Budgeted Financial Performance ( Water management                                   ) for 4th Quarter ended 30 June 2022 (Figures Finalised as at 2022/08/09)</t>
  </si>
  <si>
    <t>Northern Cape: Frances Baard (DC9) - Table C4 Quarterly Budgeted Financial Performance ( Water management                                   ) for 4th Quarter ended 30 June 2022 (Figures Finalised as at 2022/08/09)</t>
  </si>
  <si>
    <t>North West: Moretele (NW371) - Table C4 Quarterly Budgeted Financial Performance ( Water management                                   ) for 4th Quarter ended 30 June 2022 (Figures Finalised as at 2022/08/09)</t>
  </si>
  <si>
    <t>North West: Madibeng (NW372) - Table C4 Quarterly Budgeted Financial Performance ( Water management                                   ) for 4th Quarter ended 30 June 2022 (Figures Finalised as at 2022/08/09)</t>
  </si>
  <si>
    <t>North West: Rustenburg (NW373) - Table C4 Quarterly Budgeted Financial Performance ( Water management                                   ) for 4th Quarter ended 30 June 2022 (Figures Finalised as at 2022/08/09)</t>
  </si>
  <si>
    <t>North West: Kgetlengrivier (NW374) - Table C4 Quarterly Budgeted Financial Performance ( Water management                                   ) for 4th Quarter ended 30 June 2022 (Figures Finalised as at 2022/08/09)</t>
  </si>
  <si>
    <t>North West: Moses Kotane (NW375) - Table C4 Quarterly Budgeted Financial Performance ( Water management                                   ) for 4th Quarter ended 30 June 2022 (Figures Finalised as at 2022/08/09)</t>
  </si>
  <si>
    <t>North West: Bojanala Platinum (DC37) - Table C4 Quarterly Budgeted Financial Performance ( Water management                                   ) for 4th Quarter ended 30 June 2022 (Figures Finalised as at 2022/08/09)</t>
  </si>
  <si>
    <t>North West: Ratlou (NW381) - Table C4 Quarterly Budgeted Financial Performance ( Water management                                   ) for 4th Quarter ended 30 June 2022 (Figures Finalised as at 2022/08/09)</t>
  </si>
  <si>
    <t>North West: Tswaing (NW382) - Table C4 Quarterly Budgeted Financial Performance ( Water management                                   ) for 4th Quarter ended 30 June 2022 (Figures Finalised as at 2022/08/09)</t>
  </si>
  <si>
    <t>North West: Mafikeng (NW383) - Table C4 Quarterly Budgeted Financial Performance ( Water management                                   ) for 4th Quarter ended 30 June 2022 (Figures Finalised as at 2022/08/09)</t>
  </si>
  <si>
    <t>North West: Ditsobotla (NW384) - Table C4 Quarterly Budgeted Financial Performance ( Water management                                   ) for 4th Quarter ended 30 June 2022 (Figures Finalised as at 2022/08/09)</t>
  </si>
  <si>
    <t>North West: Ramotshere Moiloa (NW385) - Table C4 Quarterly Budgeted Financial Performance ( Water management                                   ) for 4th Quarter ended 30 June 2022 (Figures Finalised as at 2022/08/09)</t>
  </si>
  <si>
    <t>North West: Ngaka Modiri Molema (DC38) - Table C4 Quarterly Budgeted Financial Performance ( Water management                                   ) for 4th Quarter ended 30 June 2022 (Figures Finalised as at 2022/08/09)</t>
  </si>
  <si>
    <t>North West: Naledi (NW) (NW392) - Table C4 Quarterly Budgeted Financial Performance ( Water management                                   ) for 4th Quarter ended 30 June 2022 (Figures Finalised as at 2022/08/09)</t>
  </si>
  <si>
    <t>North West: Mamusa (NW393) - Table C4 Quarterly Budgeted Financial Performance ( Water management                                   ) for 4th Quarter ended 30 June 2022 (Figures Finalised as at 2022/08/09)</t>
  </si>
  <si>
    <t>North West: Greater Taung (NW394) - Table C4 Quarterly Budgeted Financial Performance ( Water management                                   ) for 4th Quarter ended 30 June 2022 (Figures Finalised as at 2022/08/09)</t>
  </si>
  <si>
    <t>North West: Lekwa-Teemane (NW396) - Table C4 Quarterly Budgeted Financial Performance ( Water management                                   ) for 4th Quarter ended 30 June 2022 (Figures Finalised as at 2022/08/09)</t>
  </si>
  <si>
    <t>North West: Kagisano-Molopo (NW397) - Table C4 Quarterly Budgeted Financial Performance ( Water management                                   ) for 4th Quarter ended 30 June 2022 (Figures Finalised as at 2022/08/09)</t>
  </si>
  <si>
    <t>North West: Dr Ruth Segomotsi Mompati (DC39) - Table C4 Quarterly Budgeted Financial Performance ( Water management                                   ) for 4th Quarter ended 30 June 2022 (Figures Finalised as at 2022/08/09)</t>
  </si>
  <si>
    <t>North West: City of Matlosana (NW403) - Table C4 Quarterly Budgeted Financial Performance ( Water management                                   ) for 4th Quarter ended 30 June 2022 (Figures Finalised as at 2022/08/09)</t>
  </si>
  <si>
    <t>North West: Maquassi Hills (NW404) - Table C4 Quarterly Budgeted Financial Performance ( Water management                                   ) for 4th Quarter ended 30 June 2022 (Figures Finalised as at 2022/08/09)</t>
  </si>
  <si>
    <t>North West: J B Marks (NW405) - Table C4 Quarterly Budgeted Financial Performance ( Water management                                   ) for 4th Quarter ended 30 June 2022 (Figures Finalised as at 2022/08/09)</t>
  </si>
  <si>
    <t>North West: Dr Kenneth Kaunda (DC40) - Table C4 Quarterly Budgeted Financial Performance ( Water management                                   ) for 4th Quarter ended 30 June 2022 (Figures Finalised as at 2022/08/09)</t>
  </si>
  <si>
    <t>Western Cape: Cape Town (CPT) - Table C4 Quarterly Budgeted Financial Performance ( Water management                                   ) for 4th Quarter ended 30 June 2022 (Figures Finalised as at 2022/08/09)</t>
  </si>
  <si>
    <t>Western Cape: Matzikama (WC011) - Table C4 Quarterly Budgeted Financial Performance ( Water management                                   ) for 4th Quarter ended 30 June 2022 (Figures Finalised as at 2022/08/09)</t>
  </si>
  <si>
    <t>Western Cape: Cederberg (WC012) - Table C4 Quarterly Budgeted Financial Performance ( Water management                                   ) for 4th Quarter ended 30 June 2022 (Figures Finalised as at 2022/08/09)</t>
  </si>
  <si>
    <t>Western Cape: Bergrivier (WC013) - Table C4 Quarterly Budgeted Financial Performance ( Water management                                   ) for 4th Quarter ended 30 June 2022 (Figures Finalised as at 2022/08/09)</t>
  </si>
  <si>
    <t>Western Cape: Saldanha Bay (WC014) - Table C4 Quarterly Budgeted Financial Performance ( Water management                                   ) for 4th Quarter ended 30 June 2022 (Figures Finalised as at 2022/08/09)</t>
  </si>
  <si>
    <t>Western Cape: Swartland (WC015) - Table C4 Quarterly Budgeted Financial Performance ( Water management                                   ) for 4th Quarter ended 30 June 2022 (Figures Finalised as at 2022/08/09)</t>
  </si>
  <si>
    <t>Western Cape: West Coast (DC1) - Table C4 Quarterly Budgeted Financial Performance ( Water management                                   ) for 4th Quarter ended 30 June 2022 (Figures Finalised as at 2022/08/09)</t>
  </si>
  <si>
    <t>Western Cape: Witzenberg (WC022) - Table C4 Quarterly Budgeted Financial Performance ( Water management                                   ) for 4th Quarter ended 30 June 2022 (Figures Finalised as at 2022/08/09)</t>
  </si>
  <si>
    <t>Western Cape: Drakenstein (WC023) - Table C4 Quarterly Budgeted Financial Performance ( Water management                                   ) for 4th Quarter ended 30 June 2022 (Figures Finalised as at 2022/08/09)</t>
  </si>
  <si>
    <t>Western Cape: Stellenbosch (WC024) - Table C4 Quarterly Budgeted Financial Performance ( Water management                                   ) for 4th Quarter ended 30 June 2022 (Figures Finalised as at 2022/08/09)</t>
  </si>
  <si>
    <t>Western Cape: Breede Valley (WC025) - Table C4 Quarterly Budgeted Financial Performance ( Water management                                   ) for 4th Quarter ended 30 June 2022 (Figures Finalised as at 2022/08/09)</t>
  </si>
  <si>
    <t>Western Cape: Langeberg (WC026) - Table C4 Quarterly Budgeted Financial Performance ( Water management                                   ) for 4th Quarter ended 30 June 2022 (Figures Finalised as at 2022/08/09)</t>
  </si>
  <si>
    <t>Western Cape: Cape Winelands DM (DC2) - Table C4 Quarterly Budgeted Financial Performance ( Water management                                   ) for 4th Quarter ended 30 June 2022 (Figures Finalised as at 2022/08/09)</t>
  </si>
  <si>
    <t>Western Cape: Theewaterskloof (WC031) - Table C4 Quarterly Budgeted Financial Performance ( Water management                                   ) for 4th Quarter ended 30 June 2022 (Figures Finalised as at 2022/08/09)</t>
  </si>
  <si>
    <t>Western Cape: Overstrand (WC032) - Table C4 Quarterly Budgeted Financial Performance ( Water management                                   ) for 4th Quarter ended 30 June 2022 (Figures Finalised as at 2022/08/09)</t>
  </si>
  <si>
    <t>Western Cape: Cape Agulhas (WC033) - Table C4 Quarterly Budgeted Financial Performance ( Water management                                   ) for 4th Quarter ended 30 June 2022 (Figures Finalised as at 2022/08/09)</t>
  </si>
  <si>
    <t>Western Cape: Swellendam (WC034) - Table C4 Quarterly Budgeted Financial Performance ( Water management                                   ) for 4th Quarter ended 30 June 2022 (Figures Finalised as at 2022/08/09)</t>
  </si>
  <si>
    <t>Western Cape: Overberg (DC3) - Table C4 Quarterly Budgeted Financial Performance ( Water management                                   ) for 4th Quarter ended 30 June 2022 (Figures Finalised as at 2022/08/09)</t>
  </si>
  <si>
    <t>Western Cape: Kannaland (WC041) - Table C4 Quarterly Budgeted Financial Performance ( Water management                                   ) for 4th Quarter ended 30 June 2022 (Figures Finalised as at 2022/08/09)</t>
  </si>
  <si>
    <t>Western Cape: Hessequa (WC042) - Table C4 Quarterly Budgeted Financial Performance ( Water management                                   ) for 4th Quarter ended 30 June 2022 (Figures Finalised as at 2022/08/09)</t>
  </si>
  <si>
    <t>Western Cape: Mossel Bay (WC043) - Table C4 Quarterly Budgeted Financial Performance ( Water management                                   ) for 4th Quarter ended 30 June 2022 (Figures Finalised as at 2022/08/09)</t>
  </si>
  <si>
    <t>Western Cape: George (WC044) - Table C4 Quarterly Budgeted Financial Performance ( Water management                                   ) for 4th Quarter ended 30 June 2022 (Figures Finalised as at 2022/08/09)</t>
  </si>
  <si>
    <t>Western Cape: Oudtshoorn (WC045) - Table C4 Quarterly Budgeted Financial Performance ( Water management                                   ) for 4th Quarter ended 30 June 2022 (Figures Finalised as at 2022/08/09)</t>
  </si>
  <si>
    <t>Western Cape: Bitou (WC047) - Table C4 Quarterly Budgeted Financial Performance ( Water management                                   ) for 4th Quarter ended 30 June 2022 (Figures Finalised as at 2022/08/09)</t>
  </si>
  <si>
    <t>Western Cape: Knysna (WC048) - Table C4 Quarterly Budgeted Financial Performance ( Water management                                   ) for 4th Quarter ended 30 June 2022 (Figures Finalised as at 2022/08/09)</t>
  </si>
  <si>
    <t>Western Cape: Garden Route (DC4) - Table C4 Quarterly Budgeted Financial Performance ( Water management                                   ) for 4th Quarter ended 30 June 2022 (Figures Finalised as at 2022/08/09)</t>
  </si>
  <si>
    <t>Western Cape: Laingsburg (WC051) - Table C4 Quarterly Budgeted Financial Performance ( Water management                                   ) for 4th Quarter ended 30 June 2022 (Figures Finalised as at 2022/08/09)</t>
  </si>
  <si>
    <t>Western Cape: Prince Albert (WC052) - Table C4 Quarterly Budgeted Financial Performance ( Water management                                   ) for 4th Quarter ended 30 June 2022 (Figures Finalised as at 2022/08/09)</t>
  </si>
  <si>
    <t>Western Cape: Beaufort West (WC053) - Table C4 Quarterly Budgeted Financial Performance ( Water management                                   ) for 4th Quarter ended 30 June 2022 (Figures Finalised as at 2022/08/09)</t>
  </si>
  <si>
    <t>Western Cape: Central Karoo (DC5) - Table C4 Quarterly Budgeted Financial Performance ( Water management                                   ) for 4th Quarter ended 30 June 2022 (Figures Finalised as at 2022/08/09)</t>
  </si>
  <si>
    <t>Summary - Table C4 Quarterly Budgeted Financial Performance ( Water management                                   ) for 4th Quarter ended 30 June 2022 (Figures Finalised as at 2022/08/09)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</si>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</sst>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AA62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328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739074</v>
      </c>
      <c r="D5" s="6"/>
      <c r="E5" s="7">
        <v>-2851410</v>
      </c>
      <c r="F5" s="8">
        <v>-2851410</v>
      </c>
      <c r="G5" s="8">
        <v>209897</v>
      </c>
      <c r="H5" s="8">
        <v>-27559</v>
      </c>
      <c r="I5" s="8">
        <v>-27559</v>
      </c>
      <c r="J5" s="8">
        <v>154779</v>
      </c>
      <c r="K5" s="8">
        <v>-27559</v>
      </c>
      <c r="L5" s="8">
        <v>-27559</v>
      </c>
      <c r="M5" s="8">
        <v>-26950</v>
      </c>
      <c r="N5" s="8">
        <v>-82068</v>
      </c>
      <c r="O5" s="8">
        <v>-28168</v>
      </c>
      <c r="P5" s="8">
        <v>-27559</v>
      </c>
      <c r="Q5" s="8">
        <v>-27559</v>
      </c>
      <c r="R5" s="8">
        <v>-83286</v>
      </c>
      <c r="S5" s="8">
        <v>-27559</v>
      </c>
      <c r="T5" s="8">
        <v>-27559</v>
      </c>
      <c r="U5" s="8">
        <v>-27559</v>
      </c>
      <c r="V5" s="8">
        <v>-82677</v>
      </c>
      <c r="W5" s="8">
        <v>-93252</v>
      </c>
      <c r="X5" s="8">
        <v>-2851410</v>
      </c>
      <c r="Y5" s="8">
        <v>2758158</v>
      </c>
      <c r="Z5" s="2">
        <v>-96.729617978473797</v>
      </c>
      <c r="AA5" s="6">
        <v>-2851410</v>
      </c>
    </row>
    <row r="6" spans="1:27" ht="13.5" x14ac:dyDescent="0.25">
      <c r="A6" s="23" t="s">
        <v>34</v>
      </c>
      <c r="B6" s="24" t="s">
        <v>32</v>
      </c>
      <c r="C6" s="6">
        <v>11987057</v>
      </c>
      <c r="D6" s="6"/>
      <c r="E6" s="7">
        <v>97275</v>
      </c>
      <c r="F6" s="8">
        <v>-199604</v>
      </c>
      <c r="G6" s="8">
        <v>-2477079</v>
      </c>
      <c r="H6" s="8">
        <v>-3503347</v>
      </c>
      <c r="I6" s="8">
        <v>-3986498</v>
      </c>
      <c r="J6" s="8">
        <v>-9966924</v>
      </c>
      <c r="K6" s="8">
        <v>-2339495</v>
      </c>
      <c r="L6" s="8">
        <v>-2200237</v>
      </c>
      <c r="M6" s="8">
        <v>-1230602</v>
      </c>
      <c r="N6" s="8">
        <v>-5770334</v>
      </c>
      <c r="O6" s="8">
        <v>-1034473</v>
      </c>
      <c r="P6" s="8">
        <v>-3551276</v>
      </c>
      <c r="Q6" s="8">
        <v>-3405926</v>
      </c>
      <c r="R6" s="8">
        <v>-7991675</v>
      </c>
      <c r="S6" s="8">
        <v>-3329138</v>
      </c>
      <c r="T6" s="8">
        <v>-4586518</v>
      </c>
      <c r="U6" s="8">
        <v>-3507302</v>
      </c>
      <c r="V6" s="8">
        <v>-11422958</v>
      </c>
      <c r="W6" s="8">
        <v>-35151891</v>
      </c>
      <c r="X6" s="8">
        <v>-199604</v>
      </c>
      <c r="Y6" s="8">
        <v>-34952287</v>
      </c>
      <c r="Z6" s="2">
        <v>17510.814913528786</v>
      </c>
      <c r="AA6" s="6">
        <v>-199604</v>
      </c>
    </row>
    <row r="7" spans="1:27" ht="13.5" x14ac:dyDescent="0.25">
      <c r="A7" s="25" t="s">
        <v>35</v>
      </c>
      <c r="B7" s="24" t="s">
        <v>32</v>
      </c>
      <c r="C7" s="6">
        <v>36798963594</v>
      </c>
      <c r="D7" s="6">
        <v>592411672</v>
      </c>
      <c r="E7" s="7">
        <v>39162976880</v>
      </c>
      <c r="F7" s="8">
        <v>39712665470</v>
      </c>
      <c r="G7" s="8">
        <v>3180199042</v>
      </c>
      <c r="H7" s="8">
        <v>2939115651</v>
      </c>
      <c r="I7" s="8">
        <v>3469700018</v>
      </c>
      <c r="J7" s="8">
        <v>9589014711</v>
      </c>
      <c r="K7" s="8">
        <v>3571620255</v>
      </c>
      <c r="L7" s="8">
        <v>3350441029</v>
      </c>
      <c r="M7" s="8">
        <v>3387525872</v>
      </c>
      <c r="N7" s="8">
        <v>10309587156</v>
      </c>
      <c r="O7" s="8">
        <v>2993783241</v>
      </c>
      <c r="P7" s="8">
        <v>3387640148</v>
      </c>
      <c r="Q7" s="8">
        <v>3379397216</v>
      </c>
      <c r="R7" s="8">
        <v>9760820605</v>
      </c>
      <c r="S7" s="8">
        <v>3324979405</v>
      </c>
      <c r="T7" s="8">
        <v>2979842448</v>
      </c>
      <c r="U7" s="8">
        <v>1972818112</v>
      </c>
      <c r="V7" s="8">
        <v>8277639965</v>
      </c>
      <c r="W7" s="8">
        <v>37937062437</v>
      </c>
      <c r="X7" s="8">
        <v>39712665492</v>
      </c>
      <c r="Y7" s="8">
        <v>-1775603055</v>
      </c>
      <c r="Z7" s="2">
        <v>-4.4711253525847816</v>
      </c>
      <c r="AA7" s="6">
        <v>39712665470</v>
      </c>
    </row>
    <row r="8" spans="1:27" ht="13.5" x14ac:dyDescent="0.25">
      <c r="A8" s="25" t="s">
        <v>36</v>
      </c>
      <c r="B8" s="24" t="s">
        <v>32</v>
      </c>
      <c r="C8" s="6">
        <v>157008806</v>
      </c>
      <c r="D8" s="6">
        <v>1457690</v>
      </c>
      <c r="E8" s="7">
        <v>254289277</v>
      </c>
      <c r="F8" s="8">
        <v>243972517</v>
      </c>
      <c r="G8" s="8">
        <v>7822327</v>
      </c>
      <c r="H8" s="8">
        <v>23912882</v>
      </c>
      <c r="I8" s="8">
        <v>13701470</v>
      </c>
      <c r="J8" s="8">
        <v>45436679</v>
      </c>
      <c r="K8" s="8">
        <v>15187036</v>
      </c>
      <c r="L8" s="8">
        <v>15228219</v>
      </c>
      <c r="M8" s="8">
        <v>15452958</v>
      </c>
      <c r="N8" s="8">
        <v>45868213</v>
      </c>
      <c r="O8" s="8">
        <v>5843427</v>
      </c>
      <c r="P8" s="8">
        <v>52255373</v>
      </c>
      <c r="Q8" s="8">
        <v>1672118</v>
      </c>
      <c r="R8" s="8">
        <v>59770918</v>
      </c>
      <c r="S8" s="8">
        <v>20670002</v>
      </c>
      <c r="T8" s="8">
        <v>15260488</v>
      </c>
      <c r="U8" s="8">
        <v>14214307</v>
      </c>
      <c r="V8" s="8">
        <v>50144797</v>
      </c>
      <c r="W8" s="8">
        <v>201220607</v>
      </c>
      <c r="X8" s="8">
        <v>243972517</v>
      </c>
      <c r="Y8" s="8">
        <v>-42751910</v>
      </c>
      <c r="Z8" s="2">
        <v>-17.523248325548078</v>
      </c>
      <c r="AA8" s="6">
        <v>243972517</v>
      </c>
    </row>
    <row r="9" spans="1:27" ht="13.5" x14ac:dyDescent="0.25">
      <c r="A9" s="25" t="s">
        <v>37</v>
      </c>
      <c r="B9" s="24" t="s">
        <v>32</v>
      </c>
      <c r="C9" s="6">
        <v>17034231</v>
      </c>
      <c r="D9" s="6"/>
      <c r="E9" s="7">
        <v>22491679</v>
      </c>
      <c r="F9" s="8">
        <v>22446369</v>
      </c>
      <c r="G9" s="8">
        <v>1947517</v>
      </c>
      <c r="H9" s="8">
        <v>1948120</v>
      </c>
      <c r="I9" s="8">
        <v>1959317</v>
      </c>
      <c r="J9" s="8">
        <v>5854954</v>
      </c>
      <c r="K9" s="8">
        <v>1969798</v>
      </c>
      <c r="L9" s="8">
        <v>1101530</v>
      </c>
      <c r="M9" s="8">
        <v>241708</v>
      </c>
      <c r="N9" s="8">
        <v>3313036</v>
      </c>
      <c r="O9" s="8">
        <v>1536212</v>
      </c>
      <c r="P9" s="8">
        <v>2382949</v>
      </c>
      <c r="Q9" s="8">
        <v>1522924</v>
      </c>
      <c r="R9" s="8">
        <v>5442085</v>
      </c>
      <c r="S9" s="8">
        <v>1523106</v>
      </c>
      <c r="T9" s="8">
        <v>-1702676</v>
      </c>
      <c r="U9" s="8">
        <v>1520552</v>
      </c>
      <c r="V9" s="8">
        <v>1340982</v>
      </c>
      <c r="W9" s="8">
        <v>15951057</v>
      </c>
      <c r="X9" s="8">
        <v>22446369</v>
      </c>
      <c r="Y9" s="8">
        <v>-6495312</v>
      </c>
      <c r="Z9" s="2">
        <v>-28.937027632397914</v>
      </c>
      <c r="AA9" s="6">
        <v>22446369</v>
      </c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14518183</v>
      </c>
      <c r="D11" s="6"/>
      <c r="E11" s="7">
        <v>16806640</v>
      </c>
      <c r="F11" s="8">
        <v>17111027</v>
      </c>
      <c r="G11" s="8">
        <v>1227875</v>
      </c>
      <c r="H11" s="8">
        <v>1173393</v>
      </c>
      <c r="I11" s="8">
        <v>1147932</v>
      </c>
      <c r="J11" s="8">
        <v>3549200</v>
      </c>
      <c r="K11" s="8">
        <v>1193725</v>
      </c>
      <c r="L11" s="8">
        <v>1129768</v>
      </c>
      <c r="M11" s="8">
        <v>3473621</v>
      </c>
      <c r="N11" s="8">
        <v>5797114</v>
      </c>
      <c r="O11" s="8">
        <v>1149990</v>
      </c>
      <c r="P11" s="8">
        <v>1922712</v>
      </c>
      <c r="Q11" s="8">
        <v>1130211</v>
      </c>
      <c r="R11" s="8">
        <v>4202913</v>
      </c>
      <c r="S11" s="8">
        <v>1132156</v>
      </c>
      <c r="T11" s="8">
        <v>2464274</v>
      </c>
      <c r="U11" s="8">
        <v>1130946</v>
      </c>
      <c r="V11" s="8">
        <v>4727376</v>
      </c>
      <c r="W11" s="8">
        <v>18276603</v>
      </c>
      <c r="X11" s="8">
        <v>17111027</v>
      </c>
      <c r="Y11" s="8">
        <v>1165576</v>
      </c>
      <c r="Z11" s="2">
        <v>6.8118412763886127</v>
      </c>
      <c r="AA11" s="6">
        <v>17111027</v>
      </c>
    </row>
    <row r="12" spans="1:27" ht="13.5" x14ac:dyDescent="0.25">
      <c r="A12" s="25" t="s">
        <v>39</v>
      </c>
      <c r="B12" s="29" t="s">
        <v>32</v>
      </c>
      <c r="C12" s="6">
        <v>-515628</v>
      </c>
      <c r="D12" s="6"/>
      <c r="E12" s="7">
        <v>4095000</v>
      </c>
      <c r="F12" s="8">
        <v>5730713</v>
      </c>
      <c r="G12" s="8">
        <v>110861</v>
      </c>
      <c r="H12" s="8">
        <v>187307</v>
      </c>
      <c r="I12" s="8">
        <v>567413</v>
      </c>
      <c r="J12" s="8">
        <v>865581</v>
      </c>
      <c r="K12" s="8">
        <v>127254</v>
      </c>
      <c r="L12" s="8">
        <v>141785</v>
      </c>
      <c r="M12" s="8">
        <v>65906</v>
      </c>
      <c r="N12" s="8">
        <v>334945</v>
      </c>
      <c r="O12" s="8">
        <v>163217</v>
      </c>
      <c r="P12" s="8">
        <v>181306</v>
      </c>
      <c r="Q12" s="8">
        <v>508947</v>
      </c>
      <c r="R12" s="8">
        <v>853470</v>
      </c>
      <c r="S12" s="8">
        <v>85886</v>
      </c>
      <c r="T12" s="8">
        <v>577822</v>
      </c>
      <c r="U12" s="8">
        <v>-1609171</v>
      </c>
      <c r="V12" s="8">
        <v>-945463</v>
      </c>
      <c r="W12" s="8">
        <v>1108533</v>
      </c>
      <c r="X12" s="8">
        <v>5730713</v>
      </c>
      <c r="Y12" s="8">
        <v>-4622180</v>
      </c>
      <c r="Z12" s="2">
        <v>-80.65628133881421</v>
      </c>
      <c r="AA12" s="6">
        <v>5730713</v>
      </c>
    </row>
    <row r="13" spans="1:27" ht="13.5" x14ac:dyDescent="0.25">
      <c r="A13" s="23" t="s">
        <v>40</v>
      </c>
      <c r="B13" s="29" t="s">
        <v>32</v>
      </c>
      <c r="C13" s="6">
        <v>1943026692</v>
      </c>
      <c r="D13" s="6"/>
      <c r="E13" s="7">
        <v>2131579517</v>
      </c>
      <c r="F13" s="8">
        <v>2268535481</v>
      </c>
      <c r="G13" s="8">
        <v>148204927</v>
      </c>
      <c r="H13" s="8">
        <v>170239845</v>
      </c>
      <c r="I13" s="8">
        <v>164494170</v>
      </c>
      <c r="J13" s="8">
        <v>482938942</v>
      </c>
      <c r="K13" s="8">
        <v>171250421</v>
      </c>
      <c r="L13" s="8">
        <v>165427870</v>
      </c>
      <c r="M13" s="8">
        <v>213311082</v>
      </c>
      <c r="N13" s="8">
        <v>549989373</v>
      </c>
      <c r="O13" s="8">
        <v>137919902</v>
      </c>
      <c r="P13" s="8">
        <v>210569974</v>
      </c>
      <c r="Q13" s="8">
        <v>213342907</v>
      </c>
      <c r="R13" s="8">
        <v>561832783</v>
      </c>
      <c r="S13" s="8">
        <v>223479827</v>
      </c>
      <c r="T13" s="8">
        <v>399752333</v>
      </c>
      <c r="U13" s="8">
        <v>231843814</v>
      </c>
      <c r="V13" s="8">
        <v>855075974</v>
      </c>
      <c r="W13" s="8">
        <v>2449837072</v>
      </c>
      <c r="X13" s="8">
        <v>2268535480</v>
      </c>
      <c r="Y13" s="8">
        <v>181301592</v>
      </c>
      <c r="Z13" s="2">
        <v>7.9920104225127657</v>
      </c>
      <c r="AA13" s="6">
        <v>2268535481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9997044</v>
      </c>
      <c r="D15" s="6">
        <v>131398</v>
      </c>
      <c r="E15" s="7">
        <v>7206498</v>
      </c>
      <c r="F15" s="8">
        <v>2770946</v>
      </c>
      <c r="G15" s="8">
        <v>868977</v>
      </c>
      <c r="H15" s="8">
        <v>1139262</v>
      </c>
      <c r="I15" s="8">
        <v>939414</v>
      </c>
      <c r="J15" s="8">
        <v>2947653</v>
      </c>
      <c r="K15" s="8">
        <v>869182</v>
      </c>
      <c r="L15" s="8">
        <v>1013743</v>
      </c>
      <c r="M15" s="8">
        <v>843339</v>
      </c>
      <c r="N15" s="8">
        <v>2726264</v>
      </c>
      <c r="O15" s="8">
        <v>1281444</v>
      </c>
      <c r="P15" s="8">
        <v>1230648</v>
      </c>
      <c r="Q15" s="8">
        <v>12071099</v>
      </c>
      <c r="R15" s="8">
        <v>14583191</v>
      </c>
      <c r="S15" s="8">
        <v>1070345</v>
      </c>
      <c r="T15" s="8">
        <v>-503434</v>
      </c>
      <c r="U15" s="8">
        <v>60871</v>
      </c>
      <c r="V15" s="8">
        <v>627782</v>
      </c>
      <c r="W15" s="8">
        <v>20884890</v>
      </c>
      <c r="X15" s="8">
        <v>2770946</v>
      </c>
      <c r="Y15" s="8">
        <v>18113944</v>
      </c>
      <c r="Z15" s="2">
        <v>653.7097438925191</v>
      </c>
      <c r="AA15" s="6">
        <v>2770946</v>
      </c>
    </row>
    <row r="16" spans="1:27" ht="13.5" x14ac:dyDescent="0.25">
      <c r="A16" s="23" t="s">
        <v>43</v>
      </c>
      <c r="B16" s="29" t="s">
        <v>32</v>
      </c>
      <c r="C16" s="6">
        <v>6025</v>
      </c>
      <c r="D16" s="6"/>
      <c r="E16" s="7">
        <v>4896</v>
      </c>
      <c r="F16" s="8">
        <v>4896</v>
      </c>
      <c r="G16" s="8">
        <v>285</v>
      </c>
      <c r="H16" s="8">
        <v>570</v>
      </c>
      <c r="I16" s="8">
        <v>650</v>
      </c>
      <c r="J16" s="8">
        <v>1505</v>
      </c>
      <c r="K16" s="8">
        <v>310</v>
      </c>
      <c r="L16" s="8">
        <v>95</v>
      </c>
      <c r="M16" s="8">
        <v>1115</v>
      </c>
      <c r="N16" s="8">
        <v>1520</v>
      </c>
      <c r="O16" s="8">
        <v>1315</v>
      </c>
      <c r="P16" s="8">
        <v>380</v>
      </c>
      <c r="Q16" s="8">
        <v>230</v>
      </c>
      <c r="R16" s="8">
        <v>1925</v>
      </c>
      <c r="S16" s="8">
        <v>310</v>
      </c>
      <c r="T16" s="8">
        <v>175</v>
      </c>
      <c r="U16" s="8">
        <v>705</v>
      </c>
      <c r="V16" s="8">
        <v>1190</v>
      </c>
      <c r="W16" s="8">
        <v>6140</v>
      </c>
      <c r="X16" s="8">
        <v>4896</v>
      </c>
      <c r="Y16" s="8">
        <v>1244</v>
      </c>
      <c r="Z16" s="2">
        <v>25.408496732026144</v>
      </c>
      <c r="AA16" s="6">
        <v>4896</v>
      </c>
    </row>
    <row r="17" spans="1:27" ht="13.5" x14ac:dyDescent="0.25">
      <c r="A17" s="23" t="s">
        <v>44</v>
      </c>
      <c r="B17" s="29" t="s">
        <v>32</v>
      </c>
      <c r="C17" s="6">
        <v>1228043</v>
      </c>
      <c r="D17" s="6"/>
      <c r="E17" s="7">
        <v>2694110</v>
      </c>
      <c r="F17" s="8">
        <v>2419700</v>
      </c>
      <c r="G17" s="8">
        <v>100608</v>
      </c>
      <c r="H17" s="8">
        <v>82019</v>
      </c>
      <c r="I17" s="8">
        <v>50061</v>
      </c>
      <c r="J17" s="8">
        <v>232688</v>
      </c>
      <c r="K17" s="8">
        <v>165512</v>
      </c>
      <c r="L17" s="8">
        <v>125590</v>
      </c>
      <c r="M17" s="8">
        <v>1108789</v>
      </c>
      <c r="N17" s="8">
        <v>1399891</v>
      </c>
      <c r="O17" s="8">
        <v>657182</v>
      </c>
      <c r="P17" s="8">
        <v>126962</v>
      </c>
      <c r="Q17" s="8">
        <v>85092</v>
      </c>
      <c r="R17" s="8">
        <v>869236</v>
      </c>
      <c r="S17" s="8">
        <v>160660</v>
      </c>
      <c r="T17" s="8">
        <v>618946</v>
      </c>
      <c r="U17" s="8">
        <v>101660</v>
      </c>
      <c r="V17" s="8">
        <v>881266</v>
      </c>
      <c r="W17" s="8">
        <v>3383081</v>
      </c>
      <c r="X17" s="8">
        <v>2419700</v>
      </c>
      <c r="Y17" s="8">
        <v>963381</v>
      </c>
      <c r="Z17" s="2">
        <v>39.814067859652027</v>
      </c>
      <c r="AA17" s="6">
        <v>2419700</v>
      </c>
    </row>
    <row r="18" spans="1:27" ht="13.5" x14ac:dyDescent="0.25">
      <c r="A18" s="23" t="s">
        <v>45</v>
      </c>
      <c r="B18" s="29" t="s">
        <v>32</v>
      </c>
      <c r="C18" s="6">
        <v>8696088079</v>
      </c>
      <c r="D18" s="6">
        <v>24569595</v>
      </c>
      <c r="E18" s="7">
        <v>9886972322</v>
      </c>
      <c r="F18" s="8">
        <v>9039507124</v>
      </c>
      <c r="G18" s="8">
        <v>2887147409</v>
      </c>
      <c r="H18" s="8">
        <v>78736401</v>
      </c>
      <c r="I18" s="8">
        <v>315148449</v>
      </c>
      <c r="J18" s="8">
        <v>3281032259</v>
      </c>
      <c r="K18" s="8">
        <v>119299875</v>
      </c>
      <c r="L18" s="8">
        <v>34030074</v>
      </c>
      <c r="M18" s="8">
        <v>2368150278</v>
      </c>
      <c r="N18" s="8">
        <v>2521480227</v>
      </c>
      <c r="O18" s="8">
        <v>810880915</v>
      </c>
      <c r="P18" s="8">
        <v>449604575</v>
      </c>
      <c r="Q18" s="8">
        <v>2172963249</v>
      </c>
      <c r="R18" s="8">
        <v>3433448739</v>
      </c>
      <c r="S18" s="8">
        <v>179236755</v>
      </c>
      <c r="T18" s="8">
        <v>322729411</v>
      </c>
      <c r="U18" s="8">
        <v>423636128</v>
      </c>
      <c r="V18" s="8">
        <v>925602294</v>
      </c>
      <c r="W18" s="8">
        <v>10161563519</v>
      </c>
      <c r="X18" s="8">
        <v>9039507118</v>
      </c>
      <c r="Y18" s="8">
        <v>1122056401</v>
      </c>
      <c r="Z18" s="2">
        <v>12.412805104890012</v>
      </c>
      <c r="AA18" s="6">
        <v>9039507124</v>
      </c>
    </row>
    <row r="19" spans="1:27" ht="13.5" x14ac:dyDescent="0.25">
      <c r="A19" s="23" t="s">
        <v>46</v>
      </c>
      <c r="B19" s="29" t="s">
        <v>32</v>
      </c>
      <c r="C19" s="6">
        <v>569380520</v>
      </c>
      <c r="D19" s="6">
        <v>329113</v>
      </c>
      <c r="E19" s="7">
        <v>334910033</v>
      </c>
      <c r="F19" s="26">
        <v>203572906</v>
      </c>
      <c r="G19" s="26">
        <v>23371659</v>
      </c>
      <c r="H19" s="26">
        <v>-1271334</v>
      </c>
      <c r="I19" s="26">
        <v>-1394781</v>
      </c>
      <c r="J19" s="26">
        <v>20705544</v>
      </c>
      <c r="K19" s="26">
        <v>9650357</v>
      </c>
      <c r="L19" s="26">
        <v>-5582036</v>
      </c>
      <c r="M19" s="26">
        <v>-5024872</v>
      </c>
      <c r="N19" s="26">
        <v>-956551</v>
      </c>
      <c r="O19" s="26">
        <v>7641327</v>
      </c>
      <c r="P19" s="26">
        <v>12276673</v>
      </c>
      <c r="Q19" s="26">
        <v>17121949</v>
      </c>
      <c r="R19" s="26">
        <v>37039949</v>
      </c>
      <c r="S19" s="26">
        <v>11958662</v>
      </c>
      <c r="T19" s="26">
        <v>10074877</v>
      </c>
      <c r="U19" s="26">
        <v>13756231</v>
      </c>
      <c r="V19" s="26">
        <v>35789770</v>
      </c>
      <c r="W19" s="26">
        <v>92578712</v>
      </c>
      <c r="X19" s="26">
        <v>203572907</v>
      </c>
      <c r="Y19" s="26">
        <v>-110994195</v>
      </c>
      <c r="Z19" s="27">
        <v>-54.523068239134588</v>
      </c>
      <c r="AA19" s="28">
        <v>203572906</v>
      </c>
    </row>
    <row r="20" spans="1:27" ht="13.5" x14ac:dyDescent="0.25">
      <c r="A20" s="23" t="s">
        <v>47</v>
      </c>
      <c r="B20" s="29" t="s">
        <v>32</v>
      </c>
      <c r="C20" s="6">
        <v>9764347</v>
      </c>
      <c r="D20" s="6"/>
      <c r="E20" s="7">
        <v>2096502487</v>
      </c>
      <c r="F20" s="8">
        <v>5332237707</v>
      </c>
      <c r="G20" s="8">
        <v>29291157</v>
      </c>
      <c r="H20" s="8">
        <v>25029016</v>
      </c>
      <c r="I20" s="30">
        <v>29719180</v>
      </c>
      <c r="J20" s="8">
        <v>84039353</v>
      </c>
      <c r="K20" s="8">
        <v>31673226</v>
      </c>
      <c r="L20" s="8">
        <v>509728671</v>
      </c>
      <c r="M20" s="8">
        <v>33775566</v>
      </c>
      <c r="N20" s="8">
        <v>575177463</v>
      </c>
      <c r="O20" s="8">
        <v>740369252</v>
      </c>
      <c r="P20" s="30">
        <v>549049635</v>
      </c>
      <c r="Q20" s="8">
        <v>23732182</v>
      </c>
      <c r="R20" s="8">
        <v>1313151069</v>
      </c>
      <c r="S20" s="8">
        <v>792982673</v>
      </c>
      <c r="T20" s="8">
        <v>474986708</v>
      </c>
      <c r="U20" s="8">
        <v>666448606</v>
      </c>
      <c r="V20" s="8">
        <v>1934417987</v>
      </c>
      <c r="W20" s="30">
        <v>3906785872</v>
      </c>
      <c r="X20" s="8">
        <v>5332237709</v>
      </c>
      <c r="Y20" s="8">
        <v>-1425451837</v>
      </c>
      <c r="Z20" s="2">
        <v>-26.73271363341615</v>
      </c>
      <c r="AA20" s="6">
        <v>5332237707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48229226067</v>
      </c>
      <c r="D21" s="33">
        <f t="shared" si="0"/>
        <v>618899468</v>
      </c>
      <c r="E21" s="34">
        <f t="shared" si="0"/>
        <v>53917775204</v>
      </c>
      <c r="F21" s="35">
        <f t="shared" si="0"/>
        <v>56847923842</v>
      </c>
      <c r="G21" s="35">
        <f t="shared" si="0"/>
        <v>6278025462</v>
      </c>
      <c r="H21" s="35">
        <f t="shared" si="0"/>
        <v>3236762226</v>
      </c>
      <c r="I21" s="35">
        <f t="shared" si="0"/>
        <v>3992019236</v>
      </c>
      <c r="J21" s="35">
        <f t="shared" si="0"/>
        <v>13506806924</v>
      </c>
      <c r="K21" s="35">
        <f t="shared" si="0"/>
        <v>3920639897</v>
      </c>
      <c r="L21" s="35">
        <f t="shared" si="0"/>
        <v>4070558542</v>
      </c>
      <c r="M21" s="35">
        <f t="shared" si="0"/>
        <v>6017667810</v>
      </c>
      <c r="N21" s="35">
        <f t="shared" si="0"/>
        <v>14008866249</v>
      </c>
      <c r="O21" s="35">
        <f t="shared" si="0"/>
        <v>4700164783</v>
      </c>
      <c r="P21" s="35">
        <f t="shared" si="0"/>
        <v>4663662500</v>
      </c>
      <c r="Q21" s="35">
        <f t="shared" si="0"/>
        <v>5820114639</v>
      </c>
      <c r="R21" s="35">
        <f t="shared" si="0"/>
        <v>15183941922</v>
      </c>
      <c r="S21" s="35">
        <f t="shared" si="0"/>
        <v>4553923090</v>
      </c>
      <c r="T21" s="35">
        <f t="shared" si="0"/>
        <v>4199487295</v>
      </c>
      <c r="U21" s="35">
        <f t="shared" si="0"/>
        <v>3320387900</v>
      </c>
      <c r="V21" s="35">
        <f t="shared" si="0"/>
        <v>12073798285</v>
      </c>
      <c r="W21" s="35">
        <f t="shared" si="0"/>
        <v>54773413380</v>
      </c>
      <c r="X21" s="35">
        <f t="shared" si="0"/>
        <v>56847923860</v>
      </c>
      <c r="Y21" s="35">
        <f t="shared" si="0"/>
        <v>-2074510480</v>
      </c>
      <c r="Z21" s="36">
        <f>+IF(X21&lt;&gt;0,+(Y21/X21)*100,0)</f>
        <v>-3.6492282200294941</v>
      </c>
      <c r="AA21" s="33">
        <f>SUM(AA5:AA20)</f>
        <v>56847923842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9433886510</v>
      </c>
      <c r="D24" s="6">
        <v>81197443</v>
      </c>
      <c r="E24" s="7">
        <v>9753926770</v>
      </c>
      <c r="F24" s="8">
        <v>9584257675</v>
      </c>
      <c r="G24" s="8">
        <v>705596667</v>
      </c>
      <c r="H24" s="8">
        <v>743694571</v>
      </c>
      <c r="I24" s="8">
        <v>752403217</v>
      </c>
      <c r="J24" s="8">
        <v>2201694455</v>
      </c>
      <c r="K24" s="8">
        <v>799665609</v>
      </c>
      <c r="L24" s="8">
        <v>1002164859</v>
      </c>
      <c r="M24" s="8">
        <v>939499337</v>
      </c>
      <c r="N24" s="8">
        <v>2741329805</v>
      </c>
      <c r="O24" s="8">
        <v>814243589</v>
      </c>
      <c r="P24" s="8">
        <v>737255786</v>
      </c>
      <c r="Q24" s="8">
        <v>777749147</v>
      </c>
      <c r="R24" s="8">
        <v>2329248522</v>
      </c>
      <c r="S24" s="8">
        <v>799211845</v>
      </c>
      <c r="T24" s="8">
        <v>826890502</v>
      </c>
      <c r="U24" s="8">
        <v>794581215</v>
      </c>
      <c r="V24" s="8">
        <v>2420683562</v>
      </c>
      <c r="W24" s="8">
        <v>9692956344</v>
      </c>
      <c r="X24" s="8">
        <v>9584258053</v>
      </c>
      <c r="Y24" s="8">
        <v>108698291</v>
      </c>
      <c r="Z24" s="2">
        <v>1.1341336011500232</v>
      </c>
      <c r="AA24" s="6">
        <v>9584257675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9204694823</v>
      </c>
      <c r="D26" s="6">
        <v>3422850</v>
      </c>
      <c r="E26" s="7">
        <v>5672904963</v>
      </c>
      <c r="F26" s="8">
        <v>7029235522</v>
      </c>
      <c r="G26" s="8">
        <v>196816654</v>
      </c>
      <c r="H26" s="8">
        <v>278465423</v>
      </c>
      <c r="I26" s="8">
        <v>2953758352</v>
      </c>
      <c r="J26" s="8">
        <v>3429040429</v>
      </c>
      <c r="K26" s="8">
        <v>286500870</v>
      </c>
      <c r="L26" s="8">
        <v>294191084</v>
      </c>
      <c r="M26" s="8">
        <v>651750300</v>
      </c>
      <c r="N26" s="8">
        <v>1232442254</v>
      </c>
      <c r="O26" s="8">
        <v>-2763746474</v>
      </c>
      <c r="P26" s="8">
        <v>376080977</v>
      </c>
      <c r="Q26" s="8">
        <v>573655943</v>
      </c>
      <c r="R26" s="8">
        <v>-1814009554</v>
      </c>
      <c r="S26" s="8">
        <v>-191855755</v>
      </c>
      <c r="T26" s="8">
        <v>634828849</v>
      </c>
      <c r="U26" s="8">
        <v>482946190</v>
      </c>
      <c r="V26" s="8">
        <v>925919284</v>
      </c>
      <c r="W26" s="8">
        <v>3773392413</v>
      </c>
      <c r="X26" s="8">
        <v>7029235527</v>
      </c>
      <c r="Y26" s="8">
        <v>-3255843114</v>
      </c>
      <c r="Z26" s="2">
        <v>-46.31859469630772</v>
      </c>
      <c r="AA26" s="6">
        <v>7029235522</v>
      </c>
    </row>
    <row r="27" spans="1:27" ht="13.5" x14ac:dyDescent="0.25">
      <c r="A27" s="25" t="s">
        <v>53</v>
      </c>
      <c r="B27" s="24" t="s">
        <v>32</v>
      </c>
      <c r="C27" s="6">
        <v>5054866704</v>
      </c>
      <c r="D27" s="6">
        <v>27025840</v>
      </c>
      <c r="E27" s="7">
        <v>3979580387</v>
      </c>
      <c r="F27" s="8">
        <v>4009885340</v>
      </c>
      <c r="G27" s="8">
        <v>135453393</v>
      </c>
      <c r="H27" s="8">
        <v>186193575</v>
      </c>
      <c r="I27" s="8">
        <v>211502636</v>
      </c>
      <c r="J27" s="8">
        <v>533149604</v>
      </c>
      <c r="K27" s="8">
        <v>240509912</v>
      </c>
      <c r="L27" s="8">
        <v>255254826</v>
      </c>
      <c r="M27" s="8">
        <v>322960426</v>
      </c>
      <c r="N27" s="8">
        <v>818725164</v>
      </c>
      <c r="O27" s="8">
        <v>201515981</v>
      </c>
      <c r="P27" s="8">
        <v>311018228</v>
      </c>
      <c r="Q27" s="8">
        <v>368061755</v>
      </c>
      <c r="R27" s="8">
        <v>880595964</v>
      </c>
      <c r="S27" s="8">
        <v>181647194</v>
      </c>
      <c r="T27" s="8">
        <v>259527297</v>
      </c>
      <c r="U27" s="8">
        <v>264052447</v>
      </c>
      <c r="V27" s="8">
        <v>705226938</v>
      </c>
      <c r="W27" s="8">
        <v>2937697670</v>
      </c>
      <c r="X27" s="8">
        <v>4009885359</v>
      </c>
      <c r="Y27" s="8">
        <v>-1072187689</v>
      </c>
      <c r="Z27" s="2">
        <v>-26.738612030229863</v>
      </c>
      <c r="AA27" s="6">
        <v>4009885340</v>
      </c>
    </row>
    <row r="28" spans="1:27" ht="13.5" x14ac:dyDescent="0.25">
      <c r="A28" s="25" t="s">
        <v>54</v>
      </c>
      <c r="B28" s="24" t="s">
        <v>32</v>
      </c>
      <c r="C28" s="6">
        <v>609061072</v>
      </c>
      <c r="D28" s="6">
        <v>19288545</v>
      </c>
      <c r="E28" s="7">
        <v>604859113</v>
      </c>
      <c r="F28" s="8">
        <v>585970062</v>
      </c>
      <c r="G28" s="8">
        <v>31452831</v>
      </c>
      <c r="H28" s="8">
        <v>18023946</v>
      </c>
      <c r="I28" s="8">
        <v>36550836</v>
      </c>
      <c r="J28" s="8">
        <v>86027613</v>
      </c>
      <c r="K28" s="8">
        <v>41516504</v>
      </c>
      <c r="L28" s="8">
        <v>49980446</v>
      </c>
      <c r="M28" s="8">
        <v>91926908</v>
      </c>
      <c r="N28" s="8">
        <v>183423858</v>
      </c>
      <c r="O28" s="8">
        <v>39067407</v>
      </c>
      <c r="P28" s="8">
        <v>17506551</v>
      </c>
      <c r="Q28" s="8">
        <v>28630269</v>
      </c>
      <c r="R28" s="8">
        <v>85204227</v>
      </c>
      <c r="S28" s="8">
        <v>38773441</v>
      </c>
      <c r="T28" s="8">
        <v>49599790</v>
      </c>
      <c r="U28" s="8">
        <v>105750224</v>
      </c>
      <c r="V28" s="8">
        <v>194123455</v>
      </c>
      <c r="W28" s="8">
        <v>548779153</v>
      </c>
      <c r="X28" s="8">
        <v>585970058</v>
      </c>
      <c r="Y28" s="8">
        <v>-37190905</v>
      </c>
      <c r="Z28" s="2">
        <v>-6.3468951172928358</v>
      </c>
      <c r="AA28" s="6">
        <v>585970062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27513557054</v>
      </c>
      <c r="D30" s="6">
        <v>276448112</v>
      </c>
      <c r="E30" s="7">
        <v>29250213783</v>
      </c>
      <c r="F30" s="8">
        <v>32003477953</v>
      </c>
      <c r="G30" s="8">
        <v>1930499920</v>
      </c>
      <c r="H30" s="8">
        <v>1604566613</v>
      </c>
      <c r="I30" s="8">
        <v>2195221396</v>
      </c>
      <c r="J30" s="8">
        <v>5730287929</v>
      </c>
      <c r="K30" s="8">
        <v>3401445204</v>
      </c>
      <c r="L30" s="8">
        <v>2729218988</v>
      </c>
      <c r="M30" s="8">
        <v>2732290745</v>
      </c>
      <c r="N30" s="8">
        <v>8862954937</v>
      </c>
      <c r="O30" s="8">
        <v>2459795894</v>
      </c>
      <c r="P30" s="8">
        <v>1652161157</v>
      </c>
      <c r="Q30" s="8">
        <v>2544526405</v>
      </c>
      <c r="R30" s="8">
        <v>6656483456</v>
      </c>
      <c r="S30" s="8">
        <v>2840111982</v>
      </c>
      <c r="T30" s="8">
        <v>3694274783</v>
      </c>
      <c r="U30" s="8">
        <v>1452609745</v>
      </c>
      <c r="V30" s="8">
        <v>7986996510</v>
      </c>
      <c r="W30" s="8">
        <v>29236722832</v>
      </c>
      <c r="X30" s="8">
        <v>32003478055</v>
      </c>
      <c r="Y30" s="8">
        <v>-2766755223</v>
      </c>
      <c r="Z30" s="2">
        <v>-8.6451704350544532</v>
      </c>
      <c r="AA30" s="6">
        <v>32003477953</v>
      </c>
    </row>
    <row r="31" spans="1:27" ht="13.5" x14ac:dyDescent="0.25">
      <c r="A31" s="25" t="s">
        <v>57</v>
      </c>
      <c r="B31" s="24" t="s">
        <v>32</v>
      </c>
      <c r="C31" s="6">
        <v>6160462446</v>
      </c>
      <c r="D31" s="6">
        <v>81971908</v>
      </c>
      <c r="E31" s="7">
        <v>5645838361</v>
      </c>
      <c r="F31" s="8">
        <v>6363305421</v>
      </c>
      <c r="G31" s="8">
        <v>107954027</v>
      </c>
      <c r="H31" s="8">
        <v>423250287</v>
      </c>
      <c r="I31" s="8">
        <v>348102550</v>
      </c>
      <c r="J31" s="8">
        <v>879306864</v>
      </c>
      <c r="K31" s="8">
        <v>408148682</v>
      </c>
      <c r="L31" s="8">
        <v>570555643</v>
      </c>
      <c r="M31" s="8">
        <v>597844393</v>
      </c>
      <c r="N31" s="8">
        <v>1576548718</v>
      </c>
      <c r="O31" s="8">
        <v>398534911</v>
      </c>
      <c r="P31" s="8">
        <v>432138068</v>
      </c>
      <c r="Q31" s="8">
        <v>585699495</v>
      </c>
      <c r="R31" s="8">
        <v>1416372474</v>
      </c>
      <c r="S31" s="8">
        <v>456553360</v>
      </c>
      <c r="T31" s="8">
        <v>517271160</v>
      </c>
      <c r="U31" s="8">
        <v>941687478</v>
      </c>
      <c r="V31" s="8">
        <v>1915511998</v>
      </c>
      <c r="W31" s="8">
        <v>5787740054</v>
      </c>
      <c r="X31" s="8">
        <v>6363305484</v>
      </c>
      <c r="Y31" s="8">
        <v>-575565430</v>
      </c>
      <c r="Z31" s="2">
        <v>-9.0450699160555974</v>
      </c>
      <c r="AA31" s="6">
        <v>6363305421</v>
      </c>
    </row>
    <row r="32" spans="1:27" ht="13.5" x14ac:dyDescent="0.25">
      <c r="A32" s="25" t="s">
        <v>45</v>
      </c>
      <c r="B32" s="24" t="s">
        <v>32</v>
      </c>
      <c r="C32" s="6">
        <v>562793376</v>
      </c>
      <c r="D32" s="6"/>
      <c r="E32" s="7">
        <v>683973239</v>
      </c>
      <c r="F32" s="8">
        <v>607407840</v>
      </c>
      <c r="G32" s="8">
        <v>66994</v>
      </c>
      <c r="H32" s="8">
        <v>41299963</v>
      </c>
      <c r="I32" s="8">
        <v>36609607</v>
      </c>
      <c r="J32" s="8">
        <v>77976564</v>
      </c>
      <c r="K32" s="8">
        <v>36564021</v>
      </c>
      <c r="L32" s="8">
        <v>39556901</v>
      </c>
      <c r="M32" s="8">
        <v>50699649</v>
      </c>
      <c r="N32" s="8">
        <v>126820571</v>
      </c>
      <c r="O32" s="8">
        <v>27973454</v>
      </c>
      <c r="P32" s="8">
        <v>33218553</v>
      </c>
      <c r="Q32" s="8">
        <v>83953875</v>
      </c>
      <c r="R32" s="8">
        <v>145145882</v>
      </c>
      <c r="S32" s="8">
        <v>38417588</v>
      </c>
      <c r="T32" s="8">
        <v>77626941</v>
      </c>
      <c r="U32" s="8">
        <v>125724144</v>
      </c>
      <c r="V32" s="8">
        <v>241768673</v>
      </c>
      <c r="W32" s="8">
        <v>591711690</v>
      </c>
      <c r="X32" s="8">
        <v>607407837</v>
      </c>
      <c r="Y32" s="8">
        <v>-15696147</v>
      </c>
      <c r="Z32" s="2">
        <v>-2.5841199345605412</v>
      </c>
      <c r="AA32" s="6">
        <v>607407840</v>
      </c>
    </row>
    <row r="33" spans="1:27" ht="13.5" x14ac:dyDescent="0.25">
      <c r="A33" s="25" t="s">
        <v>58</v>
      </c>
      <c r="B33" s="24" t="s">
        <v>32</v>
      </c>
      <c r="C33" s="6">
        <v>2095294531</v>
      </c>
      <c r="D33" s="6">
        <v>32728852</v>
      </c>
      <c r="E33" s="7">
        <v>2232753405</v>
      </c>
      <c r="F33" s="8">
        <v>2266701995</v>
      </c>
      <c r="G33" s="8">
        <v>104857635</v>
      </c>
      <c r="H33" s="8">
        <v>172864122</v>
      </c>
      <c r="I33" s="8">
        <v>245646859</v>
      </c>
      <c r="J33" s="8">
        <v>523368616</v>
      </c>
      <c r="K33" s="8">
        <v>189580757</v>
      </c>
      <c r="L33" s="8">
        <v>189068594</v>
      </c>
      <c r="M33" s="8">
        <v>196135396</v>
      </c>
      <c r="N33" s="8">
        <v>574784747</v>
      </c>
      <c r="O33" s="8">
        <v>206922617</v>
      </c>
      <c r="P33" s="8">
        <v>202845037</v>
      </c>
      <c r="Q33" s="8">
        <v>189925924</v>
      </c>
      <c r="R33" s="8">
        <v>599693578</v>
      </c>
      <c r="S33" s="8">
        <v>146041057</v>
      </c>
      <c r="T33" s="8">
        <v>232699968</v>
      </c>
      <c r="U33" s="8">
        <v>274800521</v>
      </c>
      <c r="V33" s="8">
        <v>653541546</v>
      </c>
      <c r="W33" s="8">
        <v>2351388487</v>
      </c>
      <c r="X33" s="8">
        <v>2266702249</v>
      </c>
      <c r="Y33" s="8">
        <v>84686238</v>
      </c>
      <c r="Z33" s="2">
        <v>3.7360989092131964</v>
      </c>
      <c r="AA33" s="6">
        <v>2266701995</v>
      </c>
    </row>
    <row r="34" spans="1:27" ht="13.5" x14ac:dyDescent="0.25">
      <c r="A34" s="23" t="s">
        <v>59</v>
      </c>
      <c r="B34" s="29" t="s">
        <v>32</v>
      </c>
      <c r="C34" s="6">
        <v>264516157</v>
      </c>
      <c r="D34" s="6"/>
      <c r="E34" s="7">
        <v>1995026259</v>
      </c>
      <c r="F34" s="8">
        <v>2717392078</v>
      </c>
      <c r="G34" s="8">
        <v>113599594</v>
      </c>
      <c r="H34" s="8">
        <v>106945463</v>
      </c>
      <c r="I34" s="8">
        <v>119542583</v>
      </c>
      <c r="J34" s="8">
        <v>340087640</v>
      </c>
      <c r="K34" s="8">
        <v>-792904713</v>
      </c>
      <c r="L34" s="8">
        <v>242507368</v>
      </c>
      <c r="M34" s="8">
        <v>118501801</v>
      </c>
      <c r="N34" s="8">
        <v>-431895544</v>
      </c>
      <c r="O34" s="8">
        <v>137583271</v>
      </c>
      <c r="P34" s="8">
        <v>736093488</v>
      </c>
      <c r="Q34" s="8">
        <v>136187964</v>
      </c>
      <c r="R34" s="8">
        <v>1009864723</v>
      </c>
      <c r="S34" s="8">
        <v>114362892</v>
      </c>
      <c r="T34" s="8">
        <v>211547150</v>
      </c>
      <c r="U34" s="8">
        <v>264043096</v>
      </c>
      <c r="V34" s="8">
        <v>589953138</v>
      </c>
      <c r="W34" s="8">
        <v>1508009957</v>
      </c>
      <c r="X34" s="8">
        <v>2717392076</v>
      </c>
      <c r="Y34" s="8">
        <v>-1209382119</v>
      </c>
      <c r="Z34" s="2">
        <v>-44.505249341133357</v>
      </c>
      <c r="AA34" s="6">
        <v>2717392078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60899132673</v>
      </c>
      <c r="D35" s="33">
        <f>SUM(D24:D34)</f>
        <v>522083550</v>
      </c>
      <c r="E35" s="34">
        <f t="shared" si="1"/>
        <v>59819076280</v>
      </c>
      <c r="F35" s="35">
        <f t="shared" si="1"/>
        <v>65167633886</v>
      </c>
      <c r="G35" s="35">
        <f t="shared" si="1"/>
        <v>3326297715</v>
      </c>
      <c r="H35" s="35">
        <f t="shared" si="1"/>
        <v>3575303963</v>
      </c>
      <c r="I35" s="35">
        <f t="shared" si="1"/>
        <v>6899338036</v>
      </c>
      <c r="J35" s="35">
        <f t="shared" si="1"/>
        <v>13800939714</v>
      </c>
      <c r="K35" s="35">
        <f t="shared" si="1"/>
        <v>4611026846</v>
      </c>
      <c r="L35" s="35">
        <f t="shared" si="1"/>
        <v>5372498709</v>
      </c>
      <c r="M35" s="35">
        <f t="shared" si="1"/>
        <v>5701608955</v>
      </c>
      <c r="N35" s="35">
        <f t="shared" si="1"/>
        <v>15685134510</v>
      </c>
      <c r="O35" s="35">
        <f t="shared" si="1"/>
        <v>1521890650</v>
      </c>
      <c r="P35" s="35">
        <f t="shared" si="1"/>
        <v>4498317845</v>
      </c>
      <c r="Q35" s="35">
        <f t="shared" si="1"/>
        <v>5288390777</v>
      </c>
      <c r="R35" s="35">
        <f t="shared" si="1"/>
        <v>11308599272</v>
      </c>
      <c r="S35" s="35">
        <f t="shared" si="1"/>
        <v>4423263604</v>
      </c>
      <c r="T35" s="35">
        <f t="shared" si="1"/>
        <v>6504266440</v>
      </c>
      <c r="U35" s="35">
        <f t="shared" si="1"/>
        <v>4706195060</v>
      </c>
      <c r="V35" s="35">
        <f t="shared" si="1"/>
        <v>15633725104</v>
      </c>
      <c r="W35" s="35">
        <f t="shared" si="1"/>
        <v>56428398600</v>
      </c>
      <c r="X35" s="35">
        <f t="shared" si="1"/>
        <v>65167634698</v>
      </c>
      <c r="Y35" s="35">
        <f t="shared" si="1"/>
        <v>-8739236098</v>
      </c>
      <c r="Z35" s="36">
        <f>+IF(X35&lt;&gt;0,+(Y35/X35)*100,0)</f>
        <v>-13.410393270370157</v>
      </c>
      <c r="AA35" s="33">
        <f>SUM(AA24:AA34)</f>
        <v>65167633886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-12669906606</v>
      </c>
      <c r="D37" s="46">
        <f>+D21-D35</f>
        <v>96815918</v>
      </c>
      <c r="E37" s="47">
        <f t="shared" si="2"/>
        <v>-5901301076</v>
      </c>
      <c r="F37" s="48">
        <f t="shared" si="2"/>
        <v>-8319710044</v>
      </c>
      <c r="G37" s="48">
        <f t="shared" si="2"/>
        <v>2951727747</v>
      </c>
      <c r="H37" s="48">
        <f t="shared" si="2"/>
        <v>-338541737</v>
      </c>
      <c r="I37" s="48">
        <f t="shared" si="2"/>
        <v>-2907318800</v>
      </c>
      <c r="J37" s="48">
        <f t="shared" si="2"/>
        <v>-294132790</v>
      </c>
      <c r="K37" s="48">
        <f t="shared" si="2"/>
        <v>-690386949</v>
      </c>
      <c r="L37" s="48">
        <f t="shared" si="2"/>
        <v>-1301940167</v>
      </c>
      <c r="M37" s="48">
        <f t="shared" si="2"/>
        <v>316058855</v>
      </c>
      <c r="N37" s="48">
        <f t="shared" si="2"/>
        <v>-1676268261</v>
      </c>
      <c r="O37" s="48">
        <f t="shared" si="2"/>
        <v>3178274133</v>
      </c>
      <c r="P37" s="48">
        <f t="shared" si="2"/>
        <v>165344655</v>
      </c>
      <c r="Q37" s="48">
        <f t="shared" si="2"/>
        <v>531723862</v>
      </c>
      <c r="R37" s="48">
        <f t="shared" si="2"/>
        <v>3875342650</v>
      </c>
      <c r="S37" s="48">
        <f t="shared" si="2"/>
        <v>130659486</v>
      </c>
      <c r="T37" s="48">
        <f t="shared" si="2"/>
        <v>-2304779145</v>
      </c>
      <c r="U37" s="48">
        <f t="shared" si="2"/>
        <v>-1385807160</v>
      </c>
      <c r="V37" s="48">
        <f t="shared" si="2"/>
        <v>-3559926819</v>
      </c>
      <c r="W37" s="48">
        <f t="shared" si="2"/>
        <v>-1654985220</v>
      </c>
      <c r="X37" s="48">
        <f>IF(F21=F35,0,X21-X35)</f>
        <v>-8319710838</v>
      </c>
      <c r="Y37" s="48">
        <f t="shared" si="2"/>
        <v>6664725618</v>
      </c>
      <c r="Z37" s="49">
        <f>+IF(X37&lt;&gt;0,+(Y37/X37)*100,0)</f>
        <v>-80.107659361898612</v>
      </c>
      <c r="AA37" s="46">
        <f>+AA21-AA35</f>
        <v>-8319710044</v>
      </c>
    </row>
    <row r="38" spans="1:27" ht="23.1" customHeight="1" x14ac:dyDescent="0.25">
      <c r="A38" s="50" t="s">
        <v>62</v>
      </c>
      <c r="B38" s="29" t="s">
        <v>32</v>
      </c>
      <c r="C38" s="6">
        <v>8679595420</v>
      </c>
      <c r="D38" s="6">
        <v>60923746</v>
      </c>
      <c r="E38" s="7">
        <v>10750720711</v>
      </c>
      <c r="F38" s="8">
        <v>11676014840</v>
      </c>
      <c r="G38" s="8">
        <v>151214489</v>
      </c>
      <c r="H38" s="8">
        <v>405963158</v>
      </c>
      <c r="I38" s="8">
        <v>402274136</v>
      </c>
      <c r="J38" s="8">
        <v>959451783</v>
      </c>
      <c r="K38" s="8">
        <v>611128845</v>
      </c>
      <c r="L38" s="8">
        <v>336278537</v>
      </c>
      <c r="M38" s="8">
        <v>1092024452</v>
      </c>
      <c r="N38" s="8">
        <v>2039431834</v>
      </c>
      <c r="O38" s="8">
        <v>185329323</v>
      </c>
      <c r="P38" s="8">
        <v>429128295</v>
      </c>
      <c r="Q38" s="8">
        <v>671808724</v>
      </c>
      <c r="R38" s="8">
        <v>1286266342</v>
      </c>
      <c r="S38" s="8">
        <v>471097299</v>
      </c>
      <c r="T38" s="8">
        <v>523247008</v>
      </c>
      <c r="U38" s="8">
        <v>1500689685</v>
      </c>
      <c r="V38" s="8">
        <v>2495033992</v>
      </c>
      <c r="W38" s="8">
        <v>6780183951</v>
      </c>
      <c r="X38" s="8">
        <v>11676014837</v>
      </c>
      <c r="Y38" s="8">
        <v>-4895830886</v>
      </c>
      <c r="Z38" s="2">
        <v>-41.93066687861387</v>
      </c>
      <c r="AA38" s="6">
        <v>11676014840</v>
      </c>
    </row>
    <row r="39" spans="1:27" ht="57" customHeight="1" x14ac:dyDescent="0.25">
      <c r="A39" s="50" t="s">
        <v>63</v>
      </c>
      <c r="B39" s="29" t="s">
        <v>32</v>
      </c>
      <c r="C39" s="28">
        <v>240578253</v>
      </c>
      <c r="D39" s="28">
        <v>820600</v>
      </c>
      <c r="E39" s="7">
        <v>44226991</v>
      </c>
      <c r="F39" s="26">
        <v>57908222</v>
      </c>
      <c r="G39" s="26">
        <v>2049059</v>
      </c>
      <c r="H39" s="26">
        <v>8104040</v>
      </c>
      <c r="I39" s="26">
        <v>1892538</v>
      </c>
      <c r="J39" s="26">
        <v>12045637</v>
      </c>
      <c r="K39" s="26">
        <v>809006</v>
      </c>
      <c r="L39" s="26">
        <v>6213264</v>
      </c>
      <c r="M39" s="26">
        <v>2269256</v>
      </c>
      <c r="N39" s="26">
        <v>9291526</v>
      </c>
      <c r="O39" s="26">
        <v>3912305</v>
      </c>
      <c r="P39" s="26">
        <v>2599726</v>
      </c>
      <c r="Q39" s="26">
        <v>3409736</v>
      </c>
      <c r="R39" s="26">
        <v>9921767</v>
      </c>
      <c r="S39" s="26">
        <v>3342991</v>
      </c>
      <c r="T39" s="26">
        <v>3664339</v>
      </c>
      <c r="U39" s="26">
        <v>3993052</v>
      </c>
      <c r="V39" s="26">
        <v>11000382</v>
      </c>
      <c r="W39" s="26">
        <v>42259312</v>
      </c>
      <c r="X39" s="26">
        <v>57908223</v>
      </c>
      <c r="Y39" s="26">
        <v>-15648911</v>
      </c>
      <c r="Z39" s="27">
        <v>-27.023642220898402</v>
      </c>
      <c r="AA39" s="28">
        <v>57908222</v>
      </c>
    </row>
    <row r="40" spans="1:27" ht="13.5" x14ac:dyDescent="0.25">
      <c r="A40" s="23" t="s">
        <v>64</v>
      </c>
      <c r="B40" s="29" t="s">
        <v>32</v>
      </c>
      <c r="C40" s="51">
        <v>37191479</v>
      </c>
      <c r="D40" s="51"/>
      <c r="E40" s="7">
        <v>6731000</v>
      </c>
      <c r="F40" s="8">
        <v>6731000</v>
      </c>
      <c r="G40" s="52"/>
      <c r="H40" s="52"/>
      <c r="I40" s="52"/>
      <c r="J40" s="8"/>
      <c r="K40" s="52"/>
      <c r="L40" s="52"/>
      <c r="M40" s="8"/>
      <c r="N40" s="52"/>
      <c r="O40" s="52"/>
      <c r="P40" s="52">
        <v>6962</v>
      </c>
      <c r="Q40" s="8"/>
      <c r="R40" s="52">
        <v>6962</v>
      </c>
      <c r="S40" s="52"/>
      <c r="T40" s="8"/>
      <c r="U40" s="52">
        <v>3104959</v>
      </c>
      <c r="V40" s="52">
        <v>3104959</v>
      </c>
      <c r="W40" s="52">
        <v>3111921</v>
      </c>
      <c r="X40" s="8">
        <v>8031000</v>
      </c>
      <c r="Y40" s="52">
        <v>-4919079</v>
      </c>
      <c r="Z40" s="53">
        <v>-61.251139335076573</v>
      </c>
      <c r="AA40" s="54">
        <v>6731000</v>
      </c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-3712541454</v>
      </c>
      <c r="D41" s="56">
        <f>SUM(D37:D40)</f>
        <v>158560264</v>
      </c>
      <c r="E41" s="57">
        <f t="shared" si="3"/>
        <v>4900377626</v>
      </c>
      <c r="F41" s="58">
        <f t="shared" si="3"/>
        <v>3420944018</v>
      </c>
      <c r="G41" s="58">
        <f t="shared" si="3"/>
        <v>3104991295</v>
      </c>
      <c r="H41" s="58">
        <f t="shared" si="3"/>
        <v>75525461</v>
      </c>
      <c r="I41" s="58">
        <f t="shared" si="3"/>
        <v>-2503152126</v>
      </c>
      <c r="J41" s="58">
        <f t="shared" si="3"/>
        <v>677364630</v>
      </c>
      <c r="K41" s="58">
        <f t="shared" si="3"/>
        <v>-78449098</v>
      </c>
      <c r="L41" s="58">
        <f t="shared" si="3"/>
        <v>-959448366</v>
      </c>
      <c r="M41" s="58">
        <f t="shared" si="3"/>
        <v>1410352563</v>
      </c>
      <c r="N41" s="58">
        <f t="shared" si="3"/>
        <v>372455099</v>
      </c>
      <c r="O41" s="58">
        <f t="shared" si="3"/>
        <v>3367515761</v>
      </c>
      <c r="P41" s="58">
        <f t="shared" si="3"/>
        <v>597079638</v>
      </c>
      <c r="Q41" s="58">
        <f t="shared" si="3"/>
        <v>1206942322</v>
      </c>
      <c r="R41" s="58">
        <f t="shared" si="3"/>
        <v>5171537721</v>
      </c>
      <c r="S41" s="58">
        <f t="shared" si="3"/>
        <v>605099776</v>
      </c>
      <c r="T41" s="58">
        <f t="shared" si="3"/>
        <v>-1777867798</v>
      </c>
      <c r="U41" s="58">
        <f t="shared" si="3"/>
        <v>121980536</v>
      </c>
      <c r="V41" s="58">
        <f t="shared" si="3"/>
        <v>-1050787486</v>
      </c>
      <c r="W41" s="58">
        <f t="shared" si="3"/>
        <v>5170569964</v>
      </c>
      <c r="X41" s="58">
        <f t="shared" si="3"/>
        <v>3422243222</v>
      </c>
      <c r="Y41" s="58">
        <f t="shared" si="3"/>
        <v>1748326742</v>
      </c>
      <c r="Z41" s="59">
        <f>+IF(X41&lt;&gt;0,+(Y41/X41)*100,0)</f>
        <v>51.08715624771569</v>
      </c>
      <c r="AA41" s="56">
        <f>SUM(AA37:AA40)</f>
        <v>3420944018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-3712541454</v>
      </c>
      <c r="D43" s="64">
        <f>+D41-D42</f>
        <v>158560264</v>
      </c>
      <c r="E43" s="65">
        <f t="shared" si="4"/>
        <v>4900377626</v>
      </c>
      <c r="F43" s="66">
        <f t="shared" si="4"/>
        <v>3420944018</v>
      </c>
      <c r="G43" s="66">
        <f t="shared" si="4"/>
        <v>3104991295</v>
      </c>
      <c r="H43" s="66">
        <f t="shared" si="4"/>
        <v>75525461</v>
      </c>
      <c r="I43" s="66">
        <f t="shared" si="4"/>
        <v>-2503152126</v>
      </c>
      <c r="J43" s="66">
        <f t="shared" si="4"/>
        <v>677364630</v>
      </c>
      <c r="K43" s="66">
        <f t="shared" si="4"/>
        <v>-78449098</v>
      </c>
      <c r="L43" s="66">
        <f t="shared" si="4"/>
        <v>-959448366</v>
      </c>
      <c r="M43" s="66">
        <f t="shared" si="4"/>
        <v>1410352563</v>
      </c>
      <c r="N43" s="66">
        <f t="shared" si="4"/>
        <v>372455099</v>
      </c>
      <c r="O43" s="66">
        <f t="shared" si="4"/>
        <v>3367515761</v>
      </c>
      <c r="P43" s="66">
        <f t="shared" si="4"/>
        <v>597079638</v>
      </c>
      <c r="Q43" s="66">
        <f t="shared" si="4"/>
        <v>1206942322</v>
      </c>
      <c r="R43" s="66">
        <f t="shared" si="4"/>
        <v>5171537721</v>
      </c>
      <c r="S43" s="66">
        <f t="shared" si="4"/>
        <v>605099776</v>
      </c>
      <c r="T43" s="66">
        <f t="shared" si="4"/>
        <v>-1777867798</v>
      </c>
      <c r="U43" s="66">
        <f t="shared" si="4"/>
        <v>121980536</v>
      </c>
      <c r="V43" s="66">
        <f t="shared" si="4"/>
        <v>-1050787486</v>
      </c>
      <c r="W43" s="66">
        <f t="shared" si="4"/>
        <v>5170569964</v>
      </c>
      <c r="X43" s="66">
        <f t="shared" si="4"/>
        <v>3422243222</v>
      </c>
      <c r="Y43" s="66">
        <f t="shared" si="4"/>
        <v>1748326742</v>
      </c>
      <c r="Z43" s="67">
        <f>+IF(X43&lt;&gt;0,+(Y43/X43)*100,0)</f>
        <v>51.08715624771569</v>
      </c>
      <c r="AA43" s="64">
        <f>+AA41-AA42</f>
        <v>3420944018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-3712541454</v>
      </c>
      <c r="D45" s="56">
        <f>SUM(D43:D44)</f>
        <v>158560264</v>
      </c>
      <c r="E45" s="57">
        <f t="shared" si="5"/>
        <v>4900377626</v>
      </c>
      <c r="F45" s="58">
        <f t="shared" si="5"/>
        <v>3420944018</v>
      </c>
      <c r="G45" s="58">
        <f t="shared" si="5"/>
        <v>3104991295</v>
      </c>
      <c r="H45" s="58">
        <f t="shared" si="5"/>
        <v>75525461</v>
      </c>
      <c r="I45" s="58">
        <f t="shared" si="5"/>
        <v>-2503152126</v>
      </c>
      <c r="J45" s="58">
        <f t="shared" si="5"/>
        <v>677364630</v>
      </c>
      <c r="K45" s="58">
        <f t="shared" si="5"/>
        <v>-78449098</v>
      </c>
      <c r="L45" s="58">
        <f t="shared" si="5"/>
        <v>-959448366</v>
      </c>
      <c r="M45" s="58">
        <f t="shared" si="5"/>
        <v>1410352563</v>
      </c>
      <c r="N45" s="58">
        <f t="shared" si="5"/>
        <v>372455099</v>
      </c>
      <c r="O45" s="58">
        <f t="shared" si="5"/>
        <v>3367515761</v>
      </c>
      <c r="P45" s="58">
        <f t="shared" si="5"/>
        <v>597079638</v>
      </c>
      <c r="Q45" s="58">
        <f t="shared" si="5"/>
        <v>1206942322</v>
      </c>
      <c r="R45" s="58">
        <f t="shared" si="5"/>
        <v>5171537721</v>
      </c>
      <c r="S45" s="58">
        <f t="shared" si="5"/>
        <v>605099776</v>
      </c>
      <c r="T45" s="58">
        <f t="shared" si="5"/>
        <v>-1777867798</v>
      </c>
      <c r="U45" s="58">
        <f t="shared" si="5"/>
        <v>121980536</v>
      </c>
      <c r="V45" s="58">
        <f t="shared" si="5"/>
        <v>-1050787486</v>
      </c>
      <c r="W45" s="58">
        <f t="shared" si="5"/>
        <v>5170569964</v>
      </c>
      <c r="X45" s="58">
        <f t="shared" si="5"/>
        <v>3422243222</v>
      </c>
      <c r="Y45" s="58">
        <f t="shared" si="5"/>
        <v>1748326742</v>
      </c>
      <c r="Z45" s="59">
        <f>+IF(X45&lt;&gt;0,+(Y45/X45)*100,0)</f>
        <v>51.08715624771569</v>
      </c>
      <c r="AA45" s="56">
        <f>SUM(AA43:AA44)</f>
        <v>3420944018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-3712541454</v>
      </c>
      <c r="D47" s="71">
        <f>SUM(D45:D46)</f>
        <v>158560264</v>
      </c>
      <c r="E47" s="72">
        <f t="shared" si="6"/>
        <v>4900377626</v>
      </c>
      <c r="F47" s="73">
        <f t="shared" si="6"/>
        <v>3420944018</v>
      </c>
      <c r="G47" s="73">
        <f t="shared" si="6"/>
        <v>3104991295</v>
      </c>
      <c r="H47" s="74">
        <f t="shared" si="6"/>
        <v>75525461</v>
      </c>
      <c r="I47" s="74">
        <f t="shared" si="6"/>
        <v>-2503152126</v>
      </c>
      <c r="J47" s="74">
        <f t="shared" si="6"/>
        <v>677364630</v>
      </c>
      <c r="K47" s="74">
        <f t="shared" si="6"/>
        <v>-78449098</v>
      </c>
      <c r="L47" s="74">
        <f t="shared" si="6"/>
        <v>-959448366</v>
      </c>
      <c r="M47" s="73">
        <f t="shared" si="6"/>
        <v>1410352563</v>
      </c>
      <c r="N47" s="73">
        <f t="shared" si="6"/>
        <v>372455099</v>
      </c>
      <c r="O47" s="74">
        <f t="shared" si="6"/>
        <v>3367515761</v>
      </c>
      <c r="P47" s="74">
        <f t="shared" si="6"/>
        <v>597079638</v>
      </c>
      <c r="Q47" s="74">
        <f t="shared" si="6"/>
        <v>1206942322</v>
      </c>
      <c r="R47" s="74">
        <f t="shared" si="6"/>
        <v>5171537721</v>
      </c>
      <c r="S47" s="74">
        <f t="shared" si="6"/>
        <v>605099776</v>
      </c>
      <c r="T47" s="73">
        <f t="shared" si="6"/>
        <v>-1777867798</v>
      </c>
      <c r="U47" s="73">
        <f t="shared" si="6"/>
        <v>121980536</v>
      </c>
      <c r="V47" s="74">
        <f t="shared" si="6"/>
        <v>-1050787486</v>
      </c>
      <c r="W47" s="74">
        <f t="shared" si="6"/>
        <v>5170569964</v>
      </c>
      <c r="X47" s="74">
        <f t="shared" si="6"/>
        <v>3422243222</v>
      </c>
      <c r="Y47" s="74">
        <f t="shared" si="6"/>
        <v>1748326742</v>
      </c>
      <c r="Z47" s="75">
        <f>+IF(X47&lt;&gt;0,+(Y47/X47)*100,0)</f>
        <v>51.08715624771569</v>
      </c>
      <c r="AA47" s="76">
        <f>SUM(AA45:AA46)</f>
        <v>3420944018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opLeftCell="Z24" workbookViewId="0">
      <selection activeCell="AT40" sqref="AT40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1214596751</v>
      </c>
      <c r="D7" s="6"/>
      <c r="E7" s="7">
        <v>795707988</v>
      </c>
      <c r="F7" s="8">
        <v>795707988</v>
      </c>
      <c r="G7" s="8">
        <v>118877500</v>
      </c>
      <c r="H7" s="8">
        <v>-90104378</v>
      </c>
      <c r="I7" s="8">
        <v>253105569</v>
      </c>
      <c r="J7" s="8">
        <v>281878691</v>
      </c>
      <c r="K7" s="8">
        <v>160068034</v>
      </c>
      <c r="L7" s="8">
        <v>111340072</v>
      </c>
      <c r="M7" s="8">
        <v>118352414</v>
      </c>
      <c r="N7" s="8">
        <v>389760520</v>
      </c>
      <c r="O7" s="8">
        <v>110584600</v>
      </c>
      <c r="P7" s="8">
        <v>124095830</v>
      </c>
      <c r="Q7" s="8">
        <v>129035795</v>
      </c>
      <c r="R7" s="8">
        <v>363716225</v>
      </c>
      <c r="S7" s="8">
        <v>86817152</v>
      </c>
      <c r="T7" s="8">
        <v>60933058</v>
      </c>
      <c r="U7" s="8">
        <v>43104051</v>
      </c>
      <c r="V7" s="8">
        <v>190854261</v>
      </c>
      <c r="W7" s="8">
        <v>1226209697</v>
      </c>
      <c r="X7" s="8">
        <v>795707988</v>
      </c>
      <c r="Y7" s="8">
        <v>430501709</v>
      </c>
      <c r="Z7" s="2">
        <v>54.102976907654224</v>
      </c>
      <c r="AA7" s="6">
        <v>795707988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177412098</v>
      </c>
      <c r="D18" s="6"/>
      <c r="E18" s="7">
        <v>193556599</v>
      </c>
      <c r="F18" s="8">
        <v>193556599</v>
      </c>
      <c r="G18" s="8">
        <v>80648600</v>
      </c>
      <c r="H18" s="8"/>
      <c r="I18" s="8"/>
      <c r="J18" s="8">
        <v>80648600</v>
      </c>
      <c r="K18" s="8"/>
      <c r="L18" s="8"/>
      <c r="M18" s="8">
        <v>64518797</v>
      </c>
      <c r="N18" s="8">
        <v>64518797</v>
      </c>
      <c r="O18" s="8"/>
      <c r="P18" s="8"/>
      <c r="Q18" s="8">
        <v>48389201</v>
      </c>
      <c r="R18" s="8">
        <v>48389201</v>
      </c>
      <c r="S18" s="8"/>
      <c r="T18" s="8"/>
      <c r="U18" s="8"/>
      <c r="V18" s="8"/>
      <c r="W18" s="8">
        <v>193556598</v>
      </c>
      <c r="X18" s="8">
        <v>193556599</v>
      </c>
      <c r="Y18" s="8">
        <v>-1</v>
      </c>
      <c r="Z18" s="2"/>
      <c r="AA18" s="6">
        <v>193556599</v>
      </c>
    </row>
    <row r="19" spans="1:27" ht="13.5" x14ac:dyDescent="0.25">
      <c r="A19" s="23" t="s">
        <v>46</v>
      </c>
      <c r="B19" s="29" t="s">
        <v>32</v>
      </c>
      <c r="C19" s="6">
        <v>348477</v>
      </c>
      <c r="D19" s="6"/>
      <c r="E19" s="7">
        <v>712344</v>
      </c>
      <c r="F19" s="26">
        <v>712344</v>
      </c>
      <c r="G19" s="26">
        <v>3780</v>
      </c>
      <c r="H19" s="26">
        <v>6574</v>
      </c>
      <c r="I19" s="26">
        <v>3287</v>
      </c>
      <c r="J19" s="26">
        <v>13641</v>
      </c>
      <c r="K19" s="26">
        <v>9861</v>
      </c>
      <c r="L19" s="26">
        <v>6574</v>
      </c>
      <c r="M19" s="26"/>
      <c r="N19" s="26">
        <v>16435</v>
      </c>
      <c r="O19" s="26"/>
      <c r="P19" s="26"/>
      <c r="Q19" s="26"/>
      <c r="R19" s="26"/>
      <c r="S19" s="26"/>
      <c r="T19" s="26"/>
      <c r="U19" s="26"/>
      <c r="V19" s="26"/>
      <c r="W19" s="26">
        <v>30076</v>
      </c>
      <c r="X19" s="26">
        <v>712344</v>
      </c>
      <c r="Y19" s="26">
        <v>-682268</v>
      </c>
      <c r="Z19" s="27">
        <v>-95.777882596049096</v>
      </c>
      <c r="AA19" s="28">
        <v>712344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1392357326</v>
      </c>
      <c r="D21" s="33">
        <f t="shared" si="0"/>
        <v>0</v>
      </c>
      <c r="E21" s="34">
        <f t="shared" si="0"/>
        <v>989976931</v>
      </c>
      <c r="F21" s="35">
        <f t="shared" si="0"/>
        <v>989976931</v>
      </c>
      <c r="G21" s="35">
        <f t="shared" si="0"/>
        <v>199529880</v>
      </c>
      <c r="H21" s="35">
        <f t="shared" si="0"/>
        <v>-90097804</v>
      </c>
      <c r="I21" s="35">
        <f t="shared" si="0"/>
        <v>253108856</v>
      </c>
      <c r="J21" s="35">
        <f t="shared" si="0"/>
        <v>362540932</v>
      </c>
      <c r="K21" s="35">
        <f t="shared" si="0"/>
        <v>160077895</v>
      </c>
      <c r="L21" s="35">
        <f t="shared" si="0"/>
        <v>111346646</v>
      </c>
      <c r="M21" s="35">
        <f t="shared" si="0"/>
        <v>182871211</v>
      </c>
      <c r="N21" s="35">
        <f t="shared" si="0"/>
        <v>454295752</v>
      </c>
      <c r="O21" s="35">
        <f t="shared" si="0"/>
        <v>110584600</v>
      </c>
      <c r="P21" s="35">
        <f t="shared" si="0"/>
        <v>124095830</v>
      </c>
      <c r="Q21" s="35">
        <f t="shared" si="0"/>
        <v>177424996</v>
      </c>
      <c r="R21" s="35">
        <f t="shared" si="0"/>
        <v>412105426</v>
      </c>
      <c r="S21" s="35">
        <f t="shared" si="0"/>
        <v>86817152</v>
      </c>
      <c r="T21" s="35">
        <f t="shared" si="0"/>
        <v>60933058</v>
      </c>
      <c r="U21" s="35">
        <f t="shared" si="0"/>
        <v>43104051</v>
      </c>
      <c r="V21" s="35">
        <f t="shared" si="0"/>
        <v>190854261</v>
      </c>
      <c r="W21" s="35">
        <f t="shared" si="0"/>
        <v>1419796371</v>
      </c>
      <c r="X21" s="35">
        <f t="shared" si="0"/>
        <v>989976931</v>
      </c>
      <c r="Y21" s="35">
        <f t="shared" si="0"/>
        <v>429819440</v>
      </c>
      <c r="Z21" s="36">
        <f>+IF(X21&lt;&gt;0,+(Y21/X21)*100,0)</f>
        <v>43.417116757036837</v>
      </c>
      <c r="AA21" s="33">
        <f>SUM(AA5:AA20)</f>
        <v>989976931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148780598</v>
      </c>
      <c r="D24" s="6"/>
      <c r="E24" s="7">
        <v>150490315</v>
      </c>
      <c r="F24" s="8">
        <v>150096687</v>
      </c>
      <c r="G24" s="8">
        <v>12683148</v>
      </c>
      <c r="H24" s="8">
        <v>12031421</v>
      </c>
      <c r="I24" s="8">
        <v>11815885</v>
      </c>
      <c r="J24" s="8">
        <v>36530454</v>
      </c>
      <c r="K24" s="8">
        <v>12966536</v>
      </c>
      <c r="L24" s="8">
        <v>23513196</v>
      </c>
      <c r="M24" s="8">
        <v>13988266</v>
      </c>
      <c r="N24" s="8">
        <v>50467998</v>
      </c>
      <c r="O24" s="8">
        <v>12543845</v>
      </c>
      <c r="P24" s="8">
        <v>12634282</v>
      </c>
      <c r="Q24" s="8">
        <v>12615471</v>
      </c>
      <c r="R24" s="8">
        <v>37793598</v>
      </c>
      <c r="S24" s="8">
        <v>12593273</v>
      </c>
      <c r="T24" s="8">
        <v>11875647</v>
      </c>
      <c r="U24" s="8">
        <v>12765036</v>
      </c>
      <c r="V24" s="8">
        <v>37233956</v>
      </c>
      <c r="W24" s="8">
        <v>162026006</v>
      </c>
      <c r="X24" s="8">
        <v>150096687</v>
      </c>
      <c r="Y24" s="8">
        <v>11929319</v>
      </c>
      <c r="Z24" s="2">
        <v>7.9477563685333044</v>
      </c>
      <c r="AA24" s="6">
        <v>150096687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589681462</v>
      </c>
      <c r="D26" s="6"/>
      <c r="E26" s="7">
        <v>118682700</v>
      </c>
      <c r="F26" s="8">
        <v>131602204</v>
      </c>
      <c r="G26" s="8"/>
      <c r="H26" s="8">
        <v>19780450</v>
      </c>
      <c r="I26" s="8">
        <v>9890225</v>
      </c>
      <c r="J26" s="8">
        <v>29670675</v>
      </c>
      <c r="K26" s="8">
        <v>9890225</v>
      </c>
      <c r="L26" s="8">
        <v>9890225</v>
      </c>
      <c r="M26" s="8">
        <v>9890225</v>
      </c>
      <c r="N26" s="8">
        <v>29670675</v>
      </c>
      <c r="O26" s="8">
        <v>9890225</v>
      </c>
      <c r="P26" s="8">
        <v>9890225</v>
      </c>
      <c r="Q26" s="8">
        <v>9890225</v>
      </c>
      <c r="R26" s="8">
        <v>29670675</v>
      </c>
      <c r="S26" s="8">
        <v>9890225</v>
      </c>
      <c r="T26" s="8">
        <v>9890225</v>
      </c>
      <c r="U26" s="8">
        <v>22822869</v>
      </c>
      <c r="V26" s="8">
        <v>42603319</v>
      </c>
      <c r="W26" s="8">
        <v>131615344</v>
      </c>
      <c r="X26" s="8">
        <v>131602204</v>
      </c>
      <c r="Y26" s="8">
        <v>13140</v>
      </c>
      <c r="Z26" s="2">
        <v>9.9846352117324722E-3</v>
      </c>
      <c r="AA26" s="6">
        <v>131602204</v>
      </c>
    </row>
    <row r="27" spans="1:27" ht="13.5" x14ac:dyDescent="0.25">
      <c r="A27" s="25" t="s">
        <v>53</v>
      </c>
      <c r="B27" s="24" t="s">
        <v>32</v>
      </c>
      <c r="C27" s="6">
        <v>122982073</v>
      </c>
      <c r="D27" s="6"/>
      <c r="E27" s="7">
        <v>54285466</v>
      </c>
      <c r="F27" s="8">
        <v>54285466</v>
      </c>
      <c r="G27" s="8">
        <v>13419575</v>
      </c>
      <c r="H27" s="8">
        <v>25051140</v>
      </c>
      <c r="I27" s="8">
        <v>12235274</v>
      </c>
      <c r="J27" s="8">
        <v>50705989</v>
      </c>
      <c r="K27" s="8">
        <v>12512305</v>
      </c>
      <c r="L27" s="8">
        <v>12044330</v>
      </c>
      <c r="M27" s="8">
        <v>12579321</v>
      </c>
      <c r="N27" s="8">
        <v>37135956</v>
      </c>
      <c r="O27" s="8">
        <v>8778609</v>
      </c>
      <c r="P27" s="8">
        <v>10862667</v>
      </c>
      <c r="Q27" s="8">
        <v>12005302</v>
      </c>
      <c r="R27" s="8">
        <v>31646578</v>
      </c>
      <c r="S27" s="8">
        <v>11771036</v>
      </c>
      <c r="T27" s="8">
        <v>11469204</v>
      </c>
      <c r="U27" s="8">
        <v>11694762</v>
      </c>
      <c r="V27" s="8">
        <v>34935002</v>
      </c>
      <c r="W27" s="8">
        <v>154423525</v>
      </c>
      <c r="X27" s="8">
        <v>54285466</v>
      </c>
      <c r="Y27" s="8">
        <v>100138059</v>
      </c>
      <c r="Z27" s="2">
        <v>184.46568921412594</v>
      </c>
      <c r="AA27" s="6">
        <v>54285466</v>
      </c>
    </row>
    <row r="28" spans="1:27" ht="13.5" x14ac:dyDescent="0.25">
      <c r="A28" s="25" t="s">
        <v>54</v>
      </c>
      <c r="B28" s="24" t="s">
        <v>32</v>
      </c>
      <c r="C28" s="6">
        <v>9023351</v>
      </c>
      <c r="D28" s="6"/>
      <c r="E28" s="7">
        <v>17669555</v>
      </c>
      <c r="F28" s="8">
        <v>6369188</v>
      </c>
      <c r="G28" s="8">
        <v>607719</v>
      </c>
      <c r="H28" s="8">
        <v>607719</v>
      </c>
      <c r="I28" s="8">
        <v>588115</v>
      </c>
      <c r="J28" s="8">
        <v>1803553</v>
      </c>
      <c r="K28" s="8">
        <v>582273</v>
      </c>
      <c r="L28" s="8">
        <v>563490</v>
      </c>
      <c r="M28" s="8">
        <v>582273</v>
      </c>
      <c r="N28" s="8">
        <v>1728036</v>
      </c>
      <c r="O28" s="8">
        <v>548115</v>
      </c>
      <c r="P28" s="8">
        <v>495072</v>
      </c>
      <c r="Q28" s="8">
        <v>548115</v>
      </c>
      <c r="R28" s="8">
        <v>1591302</v>
      </c>
      <c r="S28" s="8">
        <v>504590</v>
      </c>
      <c r="T28" s="8">
        <v>521409</v>
      </c>
      <c r="U28" s="8">
        <v>504590</v>
      </c>
      <c r="V28" s="8">
        <v>1530589</v>
      </c>
      <c r="W28" s="8">
        <v>6653480</v>
      </c>
      <c r="X28" s="8">
        <v>6369188</v>
      </c>
      <c r="Y28" s="8">
        <v>284292</v>
      </c>
      <c r="Z28" s="2">
        <v>4.4635517117723644</v>
      </c>
      <c r="AA28" s="6">
        <v>6369188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254050929</v>
      </c>
      <c r="D30" s="6"/>
      <c r="E30" s="7">
        <v>295454713</v>
      </c>
      <c r="F30" s="8">
        <v>280586329</v>
      </c>
      <c r="G30" s="8">
        <v>22517270</v>
      </c>
      <c r="H30" s="8">
        <v>330711</v>
      </c>
      <c r="I30" s="8">
        <v>41207447</v>
      </c>
      <c r="J30" s="8">
        <v>64055428</v>
      </c>
      <c r="K30" s="8">
        <v>28460776</v>
      </c>
      <c r="L30" s="8">
        <v>21340254</v>
      </c>
      <c r="M30" s="8">
        <v>23684809</v>
      </c>
      <c r="N30" s="8">
        <v>73485839</v>
      </c>
      <c r="O30" s="8">
        <v>16736518</v>
      </c>
      <c r="P30" s="8">
        <v>31791539</v>
      </c>
      <c r="Q30" s="8">
        <v>19323113</v>
      </c>
      <c r="R30" s="8">
        <v>67851170</v>
      </c>
      <c r="S30" s="8">
        <v>25829000</v>
      </c>
      <c r="T30" s="8">
        <v>19225201</v>
      </c>
      <c r="U30" s="8">
        <v>23246049</v>
      </c>
      <c r="V30" s="8">
        <v>68300250</v>
      </c>
      <c r="W30" s="8">
        <v>273692687</v>
      </c>
      <c r="X30" s="8">
        <v>280586329</v>
      </c>
      <c r="Y30" s="8">
        <v>-6893642</v>
      </c>
      <c r="Z30" s="2">
        <v>-2.4568702347575888</v>
      </c>
      <c r="AA30" s="6">
        <v>280586329</v>
      </c>
    </row>
    <row r="31" spans="1:27" ht="13.5" x14ac:dyDescent="0.25">
      <c r="A31" s="25" t="s">
        <v>57</v>
      </c>
      <c r="B31" s="24" t="s">
        <v>32</v>
      </c>
      <c r="C31" s="6">
        <v>41851898</v>
      </c>
      <c r="D31" s="6"/>
      <c r="E31" s="7">
        <v>52631296</v>
      </c>
      <c r="F31" s="8">
        <v>52970034</v>
      </c>
      <c r="G31" s="8">
        <v>438827</v>
      </c>
      <c r="H31" s="8">
        <v>1310739</v>
      </c>
      <c r="I31" s="8">
        <v>4505130</v>
      </c>
      <c r="J31" s="8">
        <v>6254696</v>
      </c>
      <c r="K31" s="8">
        <v>4284751</v>
      </c>
      <c r="L31" s="8">
        <v>4599866</v>
      </c>
      <c r="M31" s="8">
        <v>4324510</v>
      </c>
      <c r="N31" s="8">
        <v>13209127</v>
      </c>
      <c r="O31" s="8">
        <v>2783940</v>
      </c>
      <c r="P31" s="8">
        <v>5295000</v>
      </c>
      <c r="Q31" s="8">
        <v>5388759</v>
      </c>
      <c r="R31" s="8">
        <v>13467699</v>
      </c>
      <c r="S31" s="8">
        <v>8668066</v>
      </c>
      <c r="T31" s="8">
        <v>9829966</v>
      </c>
      <c r="U31" s="8">
        <v>2839789</v>
      </c>
      <c r="V31" s="8">
        <v>21337821</v>
      </c>
      <c r="W31" s="8">
        <v>54269343</v>
      </c>
      <c r="X31" s="8">
        <v>52970034</v>
      </c>
      <c r="Y31" s="8">
        <v>1299309</v>
      </c>
      <c r="Z31" s="2">
        <v>2.4529132830082756</v>
      </c>
      <c r="AA31" s="6">
        <v>52970034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40746526</v>
      </c>
      <c r="D33" s="6"/>
      <c r="E33" s="7">
        <v>36175917</v>
      </c>
      <c r="F33" s="8">
        <v>39175917</v>
      </c>
      <c r="G33" s="8">
        <v>438011</v>
      </c>
      <c r="H33" s="8">
        <v>2175034</v>
      </c>
      <c r="I33" s="8">
        <v>4478458</v>
      </c>
      <c r="J33" s="8">
        <v>7091503</v>
      </c>
      <c r="K33" s="8">
        <v>2870754</v>
      </c>
      <c r="L33" s="8">
        <v>2967774</v>
      </c>
      <c r="M33" s="8">
        <v>2385645</v>
      </c>
      <c r="N33" s="8">
        <v>8224173</v>
      </c>
      <c r="O33" s="8">
        <v>2470456</v>
      </c>
      <c r="P33" s="8">
        <v>3814125</v>
      </c>
      <c r="Q33" s="8">
        <v>1725159</v>
      </c>
      <c r="R33" s="8">
        <v>8009740</v>
      </c>
      <c r="S33" s="8">
        <v>441104</v>
      </c>
      <c r="T33" s="8">
        <v>199705</v>
      </c>
      <c r="U33" s="8">
        <v>4818162</v>
      </c>
      <c r="V33" s="8">
        <v>5458971</v>
      </c>
      <c r="W33" s="8">
        <v>28784387</v>
      </c>
      <c r="X33" s="8">
        <v>39175917</v>
      </c>
      <c r="Y33" s="8">
        <v>-10391530</v>
      </c>
      <c r="Z33" s="2">
        <v>-26.525301245660692</v>
      </c>
      <c r="AA33" s="6">
        <v>39175917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1207116837</v>
      </c>
      <c r="D35" s="33">
        <f>SUM(D24:D34)</f>
        <v>0</v>
      </c>
      <c r="E35" s="34">
        <f t="shared" si="1"/>
        <v>725389962</v>
      </c>
      <c r="F35" s="35">
        <f t="shared" si="1"/>
        <v>715085825</v>
      </c>
      <c r="G35" s="35">
        <f t="shared" si="1"/>
        <v>50104550</v>
      </c>
      <c r="H35" s="35">
        <f t="shared" si="1"/>
        <v>61287214</v>
      </c>
      <c r="I35" s="35">
        <f t="shared" si="1"/>
        <v>84720534</v>
      </c>
      <c r="J35" s="35">
        <f t="shared" si="1"/>
        <v>196112298</v>
      </c>
      <c r="K35" s="35">
        <f t="shared" si="1"/>
        <v>71567620</v>
      </c>
      <c r="L35" s="35">
        <f t="shared" si="1"/>
        <v>74919135</v>
      </c>
      <c r="M35" s="35">
        <f t="shared" si="1"/>
        <v>67435049</v>
      </c>
      <c r="N35" s="35">
        <f t="shared" si="1"/>
        <v>213921804</v>
      </c>
      <c r="O35" s="35">
        <f t="shared" si="1"/>
        <v>53751708</v>
      </c>
      <c r="P35" s="35">
        <f t="shared" si="1"/>
        <v>74782910</v>
      </c>
      <c r="Q35" s="35">
        <f t="shared" si="1"/>
        <v>61496144</v>
      </c>
      <c r="R35" s="35">
        <f t="shared" si="1"/>
        <v>190030762</v>
      </c>
      <c r="S35" s="35">
        <f t="shared" si="1"/>
        <v>69697294</v>
      </c>
      <c r="T35" s="35">
        <f t="shared" si="1"/>
        <v>63011357</v>
      </c>
      <c r="U35" s="35">
        <f t="shared" si="1"/>
        <v>78691257</v>
      </c>
      <c r="V35" s="35">
        <f t="shared" si="1"/>
        <v>211399908</v>
      </c>
      <c r="W35" s="35">
        <f t="shared" si="1"/>
        <v>811464772</v>
      </c>
      <c r="X35" s="35">
        <f t="shared" si="1"/>
        <v>715085825</v>
      </c>
      <c r="Y35" s="35">
        <f t="shared" si="1"/>
        <v>96378947</v>
      </c>
      <c r="Z35" s="36">
        <f>+IF(X35&lt;&gt;0,+(Y35/X35)*100,0)</f>
        <v>13.477955181114098</v>
      </c>
      <c r="AA35" s="33">
        <f>SUM(AA24:AA34)</f>
        <v>715085825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185240489</v>
      </c>
      <c r="D37" s="46">
        <f>+D21-D35</f>
        <v>0</v>
      </c>
      <c r="E37" s="47">
        <f t="shared" si="2"/>
        <v>264586969</v>
      </c>
      <c r="F37" s="48">
        <f t="shared" si="2"/>
        <v>274891106</v>
      </c>
      <c r="G37" s="48">
        <f t="shared" si="2"/>
        <v>149425330</v>
      </c>
      <c r="H37" s="48">
        <f t="shared" si="2"/>
        <v>-151385018</v>
      </c>
      <c r="I37" s="48">
        <f t="shared" si="2"/>
        <v>168388322</v>
      </c>
      <c r="J37" s="48">
        <f t="shared" si="2"/>
        <v>166428634</v>
      </c>
      <c r="K37" s="48">
        <f t="shared" si="2"/>
        <v>88510275</v>
      </c>
      <c r="L37" s="48">
        <f t="shared" si="2"/>
        <v>36427511</v>
      </c>
      <c r="M37" s="48">
        <f t="shared" si="2"/>
        <v>115436162</v>
      </c>
      <c r="N37" s="48">
        <f t="shared" si="2"/>
        <v>240373948</v>
      </c>
      <c r="O37" s="48">
        <f t="shared" si="2"/>
        <v>56832892</v>
      </c>
      <c r="P37" s="48">
        <f t="shared" si="2"/>
        <v>49312920</v>
      </c>
      <c r="Q37" s="48">
        <f t="shared" si="2"/>
        <v>115928852</v>
      </c>
      <c r="R37" s="48">
        <f t="shared" si="2"/>
        <v>222074664</v>
      </c>
      <c r="S37" s="48">
        <f t="shared" si="2"/>
        <v>17119858</v>
      </c>
      <c r="T37" s="48">
        <f t="shared" si="2"/>
        <v>-2078299</v>
      </c>
      <c r="U37" s="48">
        <f t="shared" si="2"/>
        <v>-35587206</v>
      </c>
      <c r="V37" s="48">
        <f t="shared" si="2"/>
        <v>-20545647</v>
      </c>
      <c r="W37" s="48">
        <f t="shared" si="2"/>
        <v>608331599</v>
      </c>
      <c r="X37" s="48">
        <f>IF(F21=F35,0,X21-X35)</f>
        <v>274891106</v>
      </c>
      <c r="Y37" s="48">
        <f t="shared" si="2"/>
        <v>333440493</v>
      </c>
      <c r="Z37" s="49">
        <f>+IF(X37&lt;&gt;0,+(Y37/X37)*100,0)</f>
        <v>121.2991201686969</v>
      </c>
      <c r="AA37" s="46">
        <f>+AA21-AA35</f>
        <v>274891106</v>
      </c>
    </row>
    <row r="38" spans="1:27" ht="23.1" customHeight="1" x14ac:dyDescent="0.25">
      <c r="A38" s="50" t="s">
        <v>62</v>
      </c>
      <c r="B38" s="29" t="s">
        <v>32</v>
      </c>
      <c r="C38" s="6">
        <v>64044187</v>
      </c>
      <c r="D38" s="6"/>
      <c r="E38" s="7">
        <v>87443410</v>
      </c>
      <c r="F38" s="8">
        <v>89589835</v>
      </c>
      <c r="G38" s="8"/>
      <c r="H38" s="8"/>
      <c r="I38" s="8"/>
      <c r="J38" s="8"/>
      <c r="K38" s="8">
        <v>2878609</v>
      </c>
      <c r="L38" s="8">
        <v>4613949</v>
      </c>
      <c r="M38" s="8">
        <v>3079350</v>
      </c>
      <c r="N38" s="8">
        <v>10571908</v>
      </c>
      <c r="O38" s="8">
        <v>4996303</v>
      </c>
      <c r="P38" s="8">
        <v>2382184</v>
      </c>
      <c r="Q38" s="8">
        <v>4209210</v>
      </c>
      <c r="R38" s="8">
        <v>11587697</v>
      </c>
      <c r="S38" s="8">
        <v>8647083</v>
      </c>
      <c r="T38" s="8">
        <v>15136987</v>
      </c>
      <c r="U38" s="8">
        <v>21654642</v>
      </c>
      <c r="V38" s="8">
        <v>45438712</v>
      </c>
      <c r="W38" s="8">
        <v>67598317</v>
      </c>
      <c r="X38" s="8">
        <v>89589835</v>
      </c>
      <c r="Y38" s="8">
        <v>-21991518</v>
      </c>
      <c r="Z38" s="2">
        <v>-24.546889722478003</v>
      </c>
      <c r="AA38" s="6">
        <v>89589835</v>
      </c>
    </row>
    <row r="39" spans="1:27" ht="57" customHeight="1" x14ac:dyDescent="0.25">
      <c r="A39" s="50" t="s">
        <v>63</v>
      </c>
      <c r="B39" s="29" t="s">
        <v>32</v>
      </c>
      <c r="C39" s="28">
        <v>1178337</v>
      </c>
      <c r="D39" s="28"/>
      <c r="E39" s="7"/>
      <c r="F39" s="26"/>
      <c r="G39" s="26"/>
      <c r="H39" s="26"/>
      <c r="I39" s="26"/>
      <c r="J39" s="26"/>
      <c r="K39" s="26"/>
      <c r="L39" s="26">
        <v>197769</v>
      </c>
      <c r="M39" s="26"/>
      <c r="N39" s="26">
        <v>197769</v>
      </c>
      <c r="O39" s="26"/>
      <c r="P39" s="26">
        <v>3780</v>
      </c>
      <c r="Q39" s="26"/>
      <c r="R39" s="26">
        <v>3780</v>
      </c>
      <c r="S39" s="26"/>
      <c r="T39" s="26"/>
      <c r="U39" s="26"/>
      <c r="V39" s="26"/>
      <c r="W39" s="26">
        <v>201549</v>
      </c>
      <c r="X39" s="26"/>
      <c r="Y39" s="26">
        <v>201549</v>
      </c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250463013</v>
      </c>
      <c r="D41" s="56">
        <f>SUM(D37:D40)</f>
        <v>0</v>
      </c>
      <c r="E41" s="57">
        <f t="shared" si="3"/>
        <v>352030379</v>
      </c>
      <c r="F41" s="58">
        <f t="shared" si="3"/>
        <v>364480941</v>
      </c>
      <c r="G41" s="58">
        <f t="shared" si="3"/>
        <v>149425330</v>
      </c>
      <c r="H41" s="58">
        <f t="shared" si="3"/>
        <v>-151385018</v>
      </c>
      <c r="I41" s="58">
        <f t="shared" si="3"/>
        <v>168388322</v>
      </c>
      <c r="J41" s="58">
        <f t="shared" si="3"/>
        <v>166428634</v>
      </c>
      <c r="K41" s="58">
        <f t="shared" si="3"/>
        <v>91388884</v>
      </c>
      <c r="L41" s="58">
        <f t="shared" si="3"/>
        <v>41239229</v>
      </c>
      <c r="M41" s="58">
        <f t="shared" si="3"/>
        <v>118515512</v>
      </c>
      <c r="N41" s="58">
        <f t="shared" si="3"/>
        <v>251143625</v>
      </c>
      <c r="O41" s="58">
        <f t="shared" si="3"/>
        <v>61829195</v>
      </c>
      <c r="P41" s="58">
        <f t="shared" si="3"/>
        <v>51698884</v>
      </c>
      <c r="Q41" s="58">
        <f t="shared" si="3"/>
        <v>120138062</v>
      </c>
      <c r="R41" s="58">
        <f t="shared" si="3"/>
        <v>233666141</v>
      </c>
      <c r="S41" s="58">
        <f t="shared" si="3"/>
        <v>25766941</v>
      </c>
      <c r="T41" s="58">
        <f t="shared" si="3"/>
        <v>13058688</v>
      </c>
      <c r="U41" s="58">
        <f t="shared" si="3"/>
        <v>-13932564</v>
      </c>
      <c r="V41" s="58">
        <f t="shared" si="3"/>
        <v>24893065</v>
      </c>
      <c r="W41" s="58">
        <f t="shared" si="3"/>
        <v>676131465</v>
      </c>
      <c r="X41" s="58">
        <f t="shared" si="3"/>
        <v>364480941</v>
      </c>
      <c r="Y41" s="58">
        <f t="shared" si="3"/>
        <v>311650524</v>
      </c>
      <c r="Z41" s="59">
        <f>+IF(X41&lt;&gt;0,+(Y41/X41)*100,0)</f>
        <v>85.505300536414055</v>
      </c>
      <c r="AA41" s="56">
        <f>SUM(AA37:AA40)</f>
        <v>364480941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250463013</v>
      </c>
      <c r="D43" s="64">
        <f>+D41-D42</f>
        <v>0</v>
      </c>
      <c r="E43" s="65">
        <f t="shared" si="4"/>
        <v>352030379</v>
      </c>
      <c r="F43" s="66">
        <f t="shared" si="4"/>
        <v>364480941</v>
      </c>
      <c r="G43" s="66">
        <f t="shared" si="4"/>
        <v>149425330</v>
      </c>
      <c r="H43" s="66">
        <f t="shared" si="4"/>
        <v>-151385018</v>
      </c>
      <c r="I43" s="66">
        <f t="shared" si="4"/>
        <v>168388322</v>
      </c>
      <c r="J43" s="66">
        <f t="shared" si="4"/>
        <v>166428634</v>
      </c>
      <c r="K43" s="66">
        <f t="shared" si="4"/>
        <v>91388884</v>
      </c>
      <c r="L43" s="66">
        <f t="shared" si="4"/>
        <v>41239229</v>
      </c>
      <c r="M43" s="66">
        <f t="shared" si="4"/>
        <v>118515512</v>
      </c>
      <c r="N43" s="66">
        <f t="shared" si="4"/>
        <v>251143625</v>
      </c>
      <c r="O43" s="66">
        <f t="shared" si="4"/>
        <v>61829195</v>
      </c>
      <c r="P43" s="66">
        <f t="shared" si="4"/>
        <v>51698884</v>
      </c>
      <c r="Q43" s="66">
        <f t="shared" si="4"/>
        <v>120138062</v>
      </c>
      <c r="R43" s="66">
        <f t="shared" si="4"/>
        <v>233666141</v>
      </c>
      <c r="S43" s="66">
        <f t="shared" si="4"/>
        <v>25766941</v>
      </c>
      <c r="T43" s="66">
        <f t="shared" si="4"/>
        <v>13058688</v>
      </c>
      <c r="U43" s="66">
        <f t="shared" si="4"/>
        <v>-13932564</v>
      </c>
      <c r="V43" s="66">
        <f t="shared" si="4"/>
        <v>24893065</v>
      </c>
      <c r="W43" s="66">
        <f t="shared" si="4"/>
        <v>676131465</v>
      </c>
      <c r="X43" s="66">
        <f t="shared" si="4"/>
        <v>364480941</v>
      </c>
      <c r="Y43" s="66">
        <f t="shared" si="4"/>
        <v>311650524</v>
      </c>
      <c r="Z43" s="67">
        <f>+IF(X43&lt;&gt;0,+(Y43/X43)*100,0)</f>
        <v>85.505300536414055</v>
      </c>
      <c r="AA43" s="64">
        <f>+AA41-AA42</f>
        <v>364480941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250463013</v>
      </c>
      <c r="D45" s="56">
        <f>SUM(D43:D44)</f>
        <v>0</v>
      </c>
      <c r="E45" s="57">
        <f t="shared" si="5"/>
        <v>352030379</v>
      </c>
      <c r="F45" s="58">
        <f t="shared" si="5"/>
        <v>364480941</v>
      </c>
      <c r="G45" s="58">
        <f t="shared" si="5"/>
        <v>149425330</v>
      </c>
      <c r="H45" s="58">
        <f t="shared" si="5"/>
        <v>-151385018</v>
      </c>
      <c r="I45" s="58">
        <f t="shared" si="5"/>
        <v>168388322</v>
      </c>
      <c r="J45" s="58">
        <f t="shared" si="5"/>
        <v>166428634</v>
      </c>
      <c r="K45" s="58">
        <f t="shared" si="5"/>
        <v>91388884</v>
      </c>
      <c r="L45" s="58">
        <f t="shared" si="5"/>
        <v>41239229</v>
      </c>
      <c r="M45" s="58">
        <f t="shared" si="5"/>
        <v>118515512</v>
      </c>
      <c r="N45" s="58">
        <f t="shared" si="5"/>
        <v>251143625</v>
      </c>
      <c r="O45" s="58">
        <f t="shared" si="5"/>
        <v>61829195</v>
      </c>
      <c r="P45" s="58">
        <f t="shared" si="5"/>
        <v>51698884</v>
      </c>
      <c r="Q45" s="58">
        <f t="shared" si="5"/>
        <v>120138062</v>
      </c>
      <c r="R45" s="58">
        <f t="shared" si="5"/>
        <v>233666141</v>
      </c>
      <c r="S45" s="58">
        <f t="shared" si="5"/>
        <v>25766941</v>
      </c>
      <c r="T45" s="58">
        <f t="shared" si="5"/>
        <v>13058688</v>
      </c>
      <c r="U45" s="58">
        <f t="shared" si="5"/>
        <v>-13932564</v>
      </c>
      <c r="V45" s="58">
        <f t="shared" si="5"/>
        <v>24893065</v>
      </c>
      <c r="W45" s="58">
        <f t="shared" si="5"/>
        <v>676131465</v>
      </c>
      <c r="X45" s="58">
        <f t="shared" si="5"/>
        <v>364480941</v>
      </c>
      <c r="Y45" s="58">
        <f t="shared" si="5"/>
        <v>311650524</v>
      </c>
      <c r="Z45" s="59">
        <f>+IF(X45&lt;&gt;0,+(Y45/X45)*100,0)</f>
        <v>85.505300536414055</v>
      </c>
      <c r="AA45" s="56">
        <f>SUM(AA43:AA44)</f>
        <v>364480941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250463013</v>
      </c>
      <c r="D47" s="71">
        <f>SUM(D45:D46)</f>
        <v>0</v>
      </c>
      <c r="E47" s="72">
        <f t="shared" si="6"/>
        <v>352030379</v>
      </c>
      <c r="F47" s="73">
        <f t="shared" si="6"/>
        <v>364480941</v>
      </c>
      <c r="G47" s="73">
        <f t="shared" si="6"/>
        <v>149425330</v>
      </c>
      <c r="H47" s="74">
        <f t="shared" si="6"/>
        <v>-151385018</v>
      </c>
      <c r="I47" s="74">
        <f t="shared" si="6"/>
        <v>168388322</v>
      </c>
      <c r="J47" s="74">
        <f t="shared" si="6"/>
        <v>166428634</v>
      </c>
      <c r="K47" s="74">
        <f t="shared" si="6"/>
        <v>91388884</v>
      </c>
      <c r="L47" s="74">
        <f t="shared" si="6"/>
        <v>41239229</v>
      </c>
      <c r="M47" s="73">
        <f t="shared" si="6"/>
        <v>118515512</v>
      </c>
      <c r="N47" s="73">
        <f t="shared" si="6"/>
        <v>251143625</v>
      </c>
      <c r="O47" s="74">
        <f t="shared" si="6"/>
        <v>61829195</v>
      </c>
      <c r="P47" s="74">
        <f t="shared" si="6"/>
        <v>51698884</v>
      </c>
      <c r="Q47" s="74">
        <f t="shared" si="6"/>
        <v>120138062</v>
      </c>
      <c r="R47" s="74">
        <f t="shared" si="6"/>
        <v>233666141</v>
      </c>
      <c r="S47" s="74">
        <f t="shared" si="6"/>
        <v>25766941</v>
      </c>
      <c r="T47" s="73">
        <f t="shared" si="6"/>
        <v>13058688</v>
      </c>
      <c r="U47" s="73">
        <f t="shared" si="6"/>
        <v>-13932564</v>
      </c>
      <c r="V47" s="74">
        <f t="shared" si="6"/>
        <v>24893065</v>
      </c>
      <c r="W47" s="74">
        <f t="shared" si="6"/>
        <v>676131465</v>
      </c>
      <c r="X47" s="74">
        <f t="shared" si="6"/>
        <v>364480941</v>
      </c>
      <c r="Y47" s="74">
        <f t="shared" si="6"/>
        <v>311650524</v>
      </c>
      <c r="Z47" s="75">
        <f>+IF(X47&lt;&gt;0,+(Y47/X47)*100,0)</f>
        <v>85.505300536414055</v>
      </c>
      <c r="AA47" s="76">
        <f>SUM(AA45:AA46)</f>
        <v>364480941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1578366943</v>
      </c>
      <c r="D7" s="6"/>
      <c r="E7" s="7">
        <v>1379941530</v>
      </c>
      <c r="F7" s="8">
        <v>2565492490</v>
      </c>
      <c r="G7" s="8">
        <v>261058244</v>
      </c>
      <c r="H7" s="8">
        <v>169309057</v>
      </c>
      <c r="I7" s="8">
        <v>351096998</v>
      </c>
      <c r="J7" s="8">
        <v>781464299</v>
      </c>
      <c r="K7" s="8">
        <v>317072837</v>
      </c>
      <c r="L7" s="8">
        <v>229086133</v>
      </c>
      <c r="M7" s="8">
        <v>187370449</v>
      </c>
      <c r="N7" s="8">
        <v>733529419</v>
      </c>
      <c r="O7" s="8">
        <v>201664975</v>
      </c>
      <c r="P7" s="8">
        <v>283889439</v>
      </c>
      <c r="Q7" s="8">
        <v>176387767</v>
      </c>
      <c r="R7" s="8">
        <v>661942181</v>
      </c>
      <c r="S7" s="8">
        <v>166391543</v>
      </c>
      <c r="T7" s="8">
        <v>98192529</v>
      </c>
      <c r="U7" s="8">
        <v>208003739</v>
      </c>
      <c r="V7" s="8">
        <v>472587811</v>
      </c>
      <c r="W7" s="8">
        <v>2649523710</v>
      </c>
      <c r="X7" s="8">
        <v>2565492490</v>
      </c>
      <c r="Y7" s="8">
        <v>84031220</v>
      </c>
      <c r="Z7" s="2">
        <v>3.2754420575208933</v>
      </c>
      <c r="AA7" s="6">
        <v>2565492490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619700</v>
      </c>
      <c r="D11" s="6"/>
      <c r="E11" s="7">
        <v>530000</v>
      </c>
      <c r="F11" s="8">
        <v>530000</v>
      </c>
      <c r="G11" s="8"/>
      <c r="H11" s="8">
        <v>55111</v>
      </c>
      <c r="I11" s="8">
        <v>55111</v>
      </c>
      <c r="J11" s="8">
        <v>110222</v>
      </c>
      <c r="K11" s="8">
        <v>56213</v>
      </c>
      <c r="L11" s="8">
        <v>56640</v>
      </c>
      <c r="M11" s="8">
        <v>57239</v>
      </c>
      <c r="N11" s="8">
        <v>170092</v>
      </c>
      <c r="O11" s="8">
        <v>59186</v>
      </c>
      <c r="P11" s="8">
        <v>59186</v>
      </c>
      <c r="Q11" s="8">
        <v>60699</v>
      </c>
      <c r="R11" s="8">
        <v>179071</v>
      </c>
      <c r="S11" s="8">
        <v>60699</v>
      </c>
      <c r="T11" s="8">
        <v>32741</v>
      </c>
      <c r="U11" s="8">
        <v>56132</v>
      </c>
      <c r="V11" s="8">
        <v>149572</v>
      </c>
      <c r="W11" s="8">
        <v>608957</v>
      </c>
      <c r="X11" s="8">
        <v>530000</v>
      </c>
      <c r="Y11" s="8">
        <v>78957</v>
      </c>
      <c r="Z11" s="2">
        <v>14.89754716981132</v>
      </c>
      <c r="AA11" s="6">
        <v>530000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168265336</v>
      </c>
      <c r="D13" s="6"/>
      <c r="E13" s="7">
        <v>124651480</v>
      </c>
      <c r="F13" s="8">
        <v>124651480</v>
      </c>
      <c r="G13" s="8"/>
      <c r="H13" s="8">
        <v>14155204</v>
      </c>
      <c r="I13" s="8">
        <v>15459850</v>
      </c>
      <c r="J13" s="8">
        <v>29615054</v>
      </c>
      <c r="K13" s="8">
        <v>17242941</v>
      </c>
      <c r="L13" s="8">
        <v>18624034</v>
      </c>
      <c r="M13" s="8">
        <v>19551997</v>
      </c>
      <c r="N13" s="8">
        <v>55418972</v>
      </c>
      <c r="O13" s="8">
        <v>21237970</v>
      </c>
      <c r="P13" s="8">
        <v>22198750</v>
      </c>
      <c r="Q13" s="8">
        <v>24026756</v>
      </c>
      <c r="R13" s="8">
        <v>67463476</v>
      </c>
      <c r="S13" s="8">
        <v>25000541</v>
      </c>
      <c r="T13" s="8">
        <v>26517642</v>
      </c>
      <c r="U13" s="8">
        <v>26990099</v>
      </c>
      <c r="V13" s="8">
        <v>78508282</v>
      </c>
      <c r="W13" s="8">
        <v>231005784</v>
      </c>
      <c r="X13" s="8">
        <v>124651480</v>
      </c>
      <c r="Y13" s="8">
        <v>106354304</v>
      </c>
      <c r="Z13" s="2">
        <v>85.321332727056259</v>
      </c>
      <c r="AA13" s="6">
        <v>124651480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222973120</v>
      </c>
      <c r="D18" s="6"/>
      <c r="E18" s="7">
        <v>256898480</v>
      </c>
      <c r="F18" s="8">
        <v>264441400</v>
      </c>
      <c r="G18" s="8"/>
      <c r="H18" s="8"/>
      <c r="I18" s="8">
        <v>107040977</v>
      </c>
      <c r="J18" s="8">
        <v>107040977</v>
      </c>
      <c r="K18" s="8"/>
      <c r="L18" s="8"/>
      <c r="M18" s="8"/>
      <c r="N18" s="8"/>
      <c r="O18" s="8"/>
      <c r="P18" s="8"/>
      <c r="Q18" s="8">
        <v>85632726</v>
      </c>
      <c r="R18" s="8">
        <v>85632726</v>
      </c>
      <c r="S18" s="8"/>
      <c r="T18" s="8"/>
      <c r="U18" s="8">
        <v>64224676</v>
      </c>
      <c r="V18" s="8">
        <v>64224676</v>
      </c>
      <c r="W18" s="8">
        <v>256898379</v>
      </c>
      <c r="X18" s="8">
        <v>264441400</v>
      </c>
      <c r="Y18" s="8">
        <v>-7543021</v>
      </c>
      <c r="Z18" s="2">
        <v>-2.8524357381257244</v>
      </c>
      <c r="AA18" s="6">
        <v>264441400</v>
      </c>
    </row>
    <row r="19" spans="1:27" ht="13.5" x14ac:dyDescent="0.25">
      <c r="A19" s="23" t="s">
        <v>46</v>
      </c>
      <c r="B19" s="29" t="s">
        <v>32</v>
      </c>
      <c r="C19" s="6">
        <v>23887</v>
      </c>
      <c r="D19" s="6"/>
      <c r="E19" s="7"/>
      <c r="F19" s="26">
        <v>10020</v>
      </c>
      <c r="G19" s="26"/>
      <c r="H19" s="26">
        <v>-4170840</v>
      </c>
      <c r="I19" s="26">
        <v>-3456299</v>
      </c>
      <c r="J19" s="26">
        <v>-7627139</v>
      </c>
      <c r="K19" s="26">
        <v>-334927</v>
      </c>
      <c r="L19" s="26">
        <v>508703</v>
      </c>
      <c r="M19" s="26">
        <v>-12455767</v>
      </c>
      <c r="N19" s="26">
        <v>-12281991</v>
      </c>
      <c r="O19" s="26">
        <v>-732712</v>
      </c>
      <c r="P19" s="26">
        <v>-2812805</v>
      </c>
      <c r="Q19" s="26">
        <v>-7035449</v>
      </c>
      <c r="R19" s="26">
        <v>-10580966</v>
      </c>
      <c r="S19" s="26">
        <v>-5277535</v>
      </c>
      <c r="T19" s="26">
        <v>-3329021</v>
      </c>
      <c r="U19" s="26">
        <v>-4597987</v>
      </c>
      <c r="V19" s="26">
        <v>-13204543</v>
      </c>
      <c r="W19" s="26">
        <v>-43694639</v>
      </c>
      <c r="X19" s="26">
        <v>10020</v>
      </c>
      <c r="Y19" s="26">
        <v>-43704659</v>
      </c>
      <c r="Z19" s="27">
        <v>-436174.24151696602</v>
      </c>
      <c r="AA19" s="28">
        <v>10020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1970248986</v>
      </c>
      <c r="D21" s="33">
        <f t="shared" si="0"/>
        <v>0</v>
      </c>
      <c r="E21" s="34">
        <f t="shared" si="0"/>
        <v>1762021490</v>
      </c>
      <c r="F21" s="35">
        <f t="shared" si="0"/>
        <v>2955125390</v>
      </c>
      <c r="G21" s="35">
        <f t="shared" si="0"/>
        <v>261058244</v>
      </c>
      <c r="H21" s="35">
        <f t="shared" si="0"/>
        <v>179348532</v>
      </c>
      <c r="I21" s="35">
        <f t="shared" si="0"/>
        <v>470196637</v>
      </c>
      <c r="J21" s="35">
        <f t="shared" si="0"/>
        <v>910603413</v>
      </c>
      <c r="K21" s="35">
        <f t="shared" si="0"/>
        <v>334037064</v>
      </c>
      <c r="L21" s="35">
        <f t="shared" si="0"/>
        <v>248275510</v>
      </c>
      <c r="M21" s="35">
        <f t="shared" si="0"/>
        <v>194523918</v>
      </c>
      <c r="N21" s="35">
        <f t="shared" si="0"/>
        <v>776836492</v>
      </c>
      <c r="O21" s="35">
        <f t="shared" si="0"/>
        <v>222229419</v>
      </c>
      <c r="P21" s="35">
        <f t="shared" si="0"/>
        <v>303334570</v>
      </c>
      <c r="Q21" s="35">
        <f t="shared" si="0"/>
        <v>279072499</v>
      </c>
      <c r="R21" s="35">
        <f t="shared" si="0"/>
        <v>804636488</v>
      </c>
      <c r="S21" s="35">
        <f t="shared" si="0"/>
        <v>186175248</v>
      </c>
      <c r="T21" s="35">
        <f t="shared" si="0"/>
        <v>121413891</v>
      </c>
      <c r="U21" s="35">
        <f t="shared" si="0"/>
        <v>294676659</v>
      </c>
      <c r="V21" s="35">
        <f t="shared" si="0"/>
        <v>602265798</v>
      </c>
      <c r="W21" s="35">
        <f t="shared" si="0"/>
        <v>3094342191</v>
      </c>
      <c r="X21" s="35">
        <f t="shared" si="0"/>
        <v>2955125390</v>
      </c>
      <c r="Y21" s="35">
        <f t="shared" si="0"/>
        <v>139216801</v>
      </c>
      <c r="Z21" s="36">
        <f>+IF(X21&lt;&gt;0,+(Y21/X21)*100,0)</f>
        <v>4.7110285563889391</v>
      </c>
      <c r="AA21" s="33">
        <f>SUM(AA5:AA20)</f>
        <v>2955125390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221195384</v>
      </c>
      <c r="D24" s="6"/>
      <c r="E24" s="7">
        <v>212154110</v>
      </c>
      <c r="F24" s="8">
        <v>220084370</v>
      </c>
      <c r="G24" s="8">
        <v>84013</v>
      </c>
      <c r="H24" s="8">
        <v>9226776</v>
      </c>
      <c r="I24" s="8">
        <v>14646954</v>
      </c>
      <c r="J24" s="8">
        <v>23957743</v>
      </c>
      <c r="K24" s="8">
        <v>16542355</v>
      </c>
      <c r="L24" s="8">
        <v>19983161</v>
      </c>
      <c r="M24" s="8">
        <v>15893435</v>
      </c>
      <c r="N24" s="8">
        <v>52418951</v>
      </c>
      <c r="O24" s="8">
        <v>15097725</v>
      </c>
      <c r="P24" s="8">
        <v>15025617</v>
      </c>
      <c r="Q24" s="8">
        <v>16272285</v>
      </c>
      <c r="R24" s="8">
        <v>46395627</v>
      </c>
      <c r="S24" s="8">
        <v>17290099</v>
      </c>
      <c r="T24" s="8">
        <v>15141910</v>
      </c>
      <c r="U24" s="8">
        <v>18433998</v>
      </c>
      <c r="V24" s="8">
        <v>50866007</v>
      </c>
      <c r="W24" s="8">
        <v>173638328</v>
      </c>
      <c r="X24" s="8">
        <v>220084370</v>
      </c>
      <c r="Y24" s="8">
        <v>-46446042</v>
      </c>
      <c r="Z24" s="2">
        <v>-21.103743986908295</v>
      </c>
      <c r="AA24" s="6">
        <v>220084370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925954831</v>
      </c>
      <c r="D26" s="6"/>
      <c r="E26" s="7">
        <v>206991230</v>
      </c>
      <c r="F26" s="8">
        <v>1385365950</v>
      </c>
      <c r="G26" s="8"/>
      <c r="H26" s="8"/>
      <c r="I26" s="8">
        <v>11658904</v>
      </c>
      <c r="J26" s="8">
        <v>11658904</v>
      </c>
      <c r="K26" s="8">
        <v>9546350</v>
      </c>
      <c r="L26" s="8">
        <v>16052647</v>
      </c>
      <c r="M26" s="8">
        <v>30113625</v>
      </c>
      <c r="N26" s="8">
        <v>55712622</v>
      </c>
      <c r="O26" s="8">
        <v>13560042</v>
      </c>
      <c r="P26" s="8">
        <v>12266780</v>
      </c>
      <c r="Q26" s="8">
        <v>21016204</v>
      </c>
      <c r="R26" s="8">
        <v>46843026</v>
      </c>
      <c r="S26" s="8">
        <v>15563393</v>
      </c>
      <c r="T26" s="8">
        <v>21085418</v>
      </c>
      <c r="U26" s="8">
        <v>20366264</v>
      </c>
      <c r="V26" s="8">
        <v>57015075</v>
      </c>
      <c r="W26" s="8">
        <v>171229627</v>
      </c>
      <c r="X26" s="8">
        <v>1385365950</v>
      </c>
      <c r="Y26" s="8">
        <v>-1214136323</v>
      </c>
      <c r="Z26" s="2">
        <v>-87.640115811998982</v>
      </c>
      <c r="AA26" s="6">
        <v>1385365950</v>
      </c>
    </row>
    <row r="27" spans="1:27" ht="13.5" x14ac:dyDescent="0.25">
      <c r="A27" s="25" t="s">
        <v>53</v>
      </c>
      <c r="B27" s="24" t="s">
        <v>32</v>
      </c>
      <c r="C27" s="6">
        <v>155182617</v>
      </c>
      <c r="D27" s="6"/>
      <c r="E27" s="7">
        <v>58188790</v>
      </c>
      <c r="F27" s="8">
        <v>58188790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58188790</v>
      </c>
      <c r="Y27" s="8">
        <v>-58188790</v>
      </c>
      <c r="Z27" s="2">
        <v>-100</v>
      </c>
      <c r="AA27" s="6">
        <v>58188790</v>
      </c>
    </row>
    <row r="28" spans="1:27" ht="13.5" x14ac:dyDescent="0.25">
      <c r="A28" s="25" t="s">
        <v>54</v>
      </c>
      <c r="B28" s="24" t="s">
        <v>32</v>
      </c>
      <c r="C28" s="6">
        <v>23186982</v>
      </c>
      <c r="D28" s="6"/>
      <c r="E28" s="7">
        <v>25133030</v>
      </c>
      <c r="F28" s="8">
        <v>25133030</v>
      </c>
      <c r="G28" s="8"/>
      <c r="H28" s="8">
        <v>-8660707</v>
      </c>
      <c r="I28" s="8">
        <v>2984592</v>
      </c>
      <c r="J28" s="8">
        <v>-5676115</v>
      </c>
      <c r="K28" s="8"/>
      <c r="L28" s="8">
        <v>2279724</v>
      </c>
      <c r="M28" s="8"/>
      <c r="N28" s="8">
        <v>2279724</v>
      </c>
      <c r="O28" s="8">
        <v>8174238</v>
      </c>
      <c r="P28" s="8"/>
      <c r="Q28" s="8">
        <v>2861638</v>
      </c>
      <c r="R28" s="8">
        <v>11035876</v>
      </c>
      <c r="S28" s="8"/>
      <c r="T28" s="8">
        <v>2199606</v>
      </c>
      <c r="U28" s="8"/>
      <c r="V28" s="8">
        <v>2199606</v>
      </c>
      <c r="W28" s="8">
        <v>9839091</v>
      </c>
      <c r="X28" s="8">
        <v>25133030</v>
      </c>
      <c r="Y28" s="8">
        <v>-15293939</v>
      </c>
      <c r="Z28" s="2">
        <v>-60.851950600464811</v>
      </c>
      <c r="AA28" s="6">
        <v>25133030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164015087</v>
      </c>
      <c r="D30" s="6"/>
      <c r="E30" s="7">
        <v>130079810</v>
      </c>
      <c r="F30" s="8">
        <v>129377910</v>
      </c>
      <c r="G30" s="8"/>
      <c r="H30" s="8">
        <v>381896</v>
      </c>
      <c r="I30" s="8">
        <v>7117932</v>
      </c>
      <c r="J30" s="8">
        <v>7499828</v>
      </c>
      <c r="K30" s="8">
        <v>3173310</v>
      </c>
      <c r="L30" s="8">
        <v>4208998</v>
      </c>
      <c r="M30" s="8">
        <v>5662345</v>
      </c>
      <c r="N30" s="8">
        <v>13044653</v>
      </c>
      <c r="O30" s="8">
        <v>3995049</v>
      </c>
      <c r="P30" s="8">
        <v>4485317</v>
      </c>
      <c r="Q30" s="8">
        <v>4054615</v>
      </c>
      <c r="R30" s="8">
        <v>12534981</v>
      </c>
      <c r="S30" s="8">
        <v>2267772</v>
      </c>
      <c r="T30" s="8">
        <v>6276799</v>
      </c>
      <c r="U30" s="8">
        <v>5056404</v>
      </c>
      <c r="V30" s="8">
        <v>13600975</v>
      </c>
      <c r="W30" s="8">
        <v>46680437</v>
      </c>
      <c r="X30" s="8">
        <v>129377910</v>
      </c>
      <c r="Y30" s="8">
        <v>-82697473</v>
      </c>
      <c r="Z30" s="2">
        <v>-63.919314355905108</v>
      </c>
      <c r="AA30" s="6">
        <v>129377910</v>
      </c>
    </row>
    <row r="31" spans="1:27" ht="13.5" x14ac:dyDescent="0.25">
      <c r="A31" s="25" t="s">
        <v>57</v>
      </c>
      <c r="B31" s="24" t="s">
        <v>32</v>
      </c>
      <c r="C31" s="6">
        <v>71564700</v>
      </c>
      <c r="D31" s="6"/>
      <c r="E31" s="7">
        <v>161980830</v>
      </c>
      <c r="F31" s="8">
        <v>145832560</v>
      </c>
      <c r="G31" s="8"/>
      <c r="H31" s="8">
        <v>17466996</v>
      </c>
      <c r="I31" s="8">
        <v>5901719</v>
      </c>
      <c r="J31" s="8">
        <v>23368715</v>
      </c>
      <c r="K31" s="8">
        <v>5650459</v>
      </c>
      <c r="L31" s="8">
        <v>7454339</v>
      </c>
      <c r="M31" s="8">
        <v>14497977</v>
      </c>
      <c r="N31" s="8">
        <v>27602775</v>
      </c>
      <c r="O31" s="8">
        <v>8748716</v>
      </c>
      <c r="P31" s="8">
        <v>6176729</v>
      </c>
      <c r="Q31" s="8">
        <v>-323137</v>
      </c>
      <c r="R31" s="8">
        <v>14602308</v>
      </c>
      <c r="S31" s="8">
        <v>5000901</v>
      </c>
      <c r="T31" s="8">
        <v>5733250</v>
      </c>
      <c r="U31" s="8">
        <v>3477728</v>
      </c>
      <c r="V31" s="8">
        <v>14211879</v>
      </c>
      <c r="W31" s="8">
        <v>79785677</v>
      </c>
      <c r="X31" s="8">
        <v>145832560</v>
      </c>
      <c r="Y31" s="8">
        <v>-66046883</v>
      </c>
      <c r="Z31" s="2">
        <v>-45.28953136391489</v>
      </c>
      <c r="AA31" s="6">
        <v>145832560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107923998</v>
      </c>
      <c r="D33" s="6"/>
      <c r="E33" s="7">
        <v>116025950</v>
      </c>
      <c r="F33" s="8">
        <v>116581060</v>
      </c>
      <c r="G33" s="8"/>
      <c r="H33" s="8">
        <v>8805062</v>
      </c>
      <c r="I33" s="8">
        <v>15468667</v>
      </c>
      <c r="J33" s="8">
        <v>24273729</v>
      </c>
      <c r="K33" s="8">
        <v>4717602</v>
      </c>
      <c r="L33" s="8">
        <v>8407153</v>
      </c>
      <c r="M33" s="8">
        <v>18162475</v>
      </c>
      <c r="N33" s="8">
        <v>31287230</v>
      </c>
      <c r="O33" s="8">
        <v>9934519</v>
      </c>
      <c r="P33" s="8">
        <v>5898159</v>
      </c>
      <c r="Q33" s="8">
        <v>346169</v>
      </c>
      <c r="R33" s="8">
        <v>16178847</v>
      </c>
      <c r="S33" s="8">
        <v>9481584</v>
      </c>
      <c r="T33" s="8">
        <v>11025521</v>
      </c>
      <c r="U33" s="8">
        <v>4843865</v>
      </c>
      <c r="V33" s="8">
        <v>25350970</v>
      </c>
      <c r="W33" s="8">
        <v>97090776</v>
      </c>
      <c r="X33" s="8">
        <v>116581060</v>
      </c>
      <c r="Y33" s="8">
        <v>-19490284</v>
      </c>
      <c r="Z33" s="2">
        <v>-16.71822507017864</v>
      </c>
      <c r="AA33" s="6">
        <v>116581060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57678800</v>
      </c>
      <c r="F34" s="8">
        <v>64676710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64676710</v>
      </c>
      <c r="Y34" s="8">
        <v>-64676710</v>
      </c>
      <c r="Z34" s="2">
        <v>-100</v>
      </c>
      <c r="AA34" s="6">
        <v>64676710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1669023599</v>
      </c>
      <c r="D35" s="33">
        <f>SUM(D24:D34)</f>
        <v>0</v>
      </c>
      <c r="E35" s="34">
        <f t="shared" si="1"/>
        <v>968232550</v>
      </c>
      <c r="F35" s="35">
        <f t="shared" si="1"/>
        <v>2145240380</v>
      </c>
      <c r="G35" s="35">
        <f t="shared" si="1"/>
        <v>84013</v>
      </c>
      <c r="H35" s="35">
        <f t="shared" si="1"/>
        <v>27220023</v>
      </c>
      <c r="I35" s="35">
        <f t="shared" si="1"/>
        <v>57778768</v>
      </c>
      <c r="J35" s="35">
        <f t="shared" si="1"/>
        <v>85082804</v>
      </c>
      <c r="K35" s="35">
        <f t="shared" si="1"/>
        <v>39630076</v>
      </c>
      <c r="L35" s="35">
        <f t="shared" si="1"/>
        <v>58386022</v>
      </c>
      <c r="M35" s="35">
        <f t="shared" si="1"/>
        <v>84329857</v>
      </c>
      <c r="N35" s="35">
        <f t="shared" si="1"/>
        <v>182345955</v>
      </c>
      <c r="O35" s="35">
        <f t="shared" si="1"/>
        <v>59510289</v>
      </c>
      <c r="P35" s="35">
        <f t="shared" si="1"/>
        <v>43852602</v>
      </c>
      <c r="Q35" s="35">
        <f t="shared" si="1"/>
        <v>44227774</v>
      </c>
      <c r="R35" s="35">
        <f t="shared" si="1"/>
        <v>147590665</v>
      </c>
      <c r="S35" s="35">
        <f t="shared" si="1"/>
        <v>49603749</v>
      </c>
      <c r="T35" s="35">
        <f t="shared" si="1"/>
        <v>61462504</v>
      </c>
      <c r="U35" s="35">
        <f t="shared" si="1"/>
        <v>52178259</v>
      </c>
      <c r="V35" s="35">
        <f t="shared" si="1"/>
        <v>163244512</v>
      </c>
      <c r="W35" s="35">
        <f t="shared" si="1"/>
        <v>578263936</v>
      </c>
      <c r="X35" s="35">
        <f t="shared" si="1"/>
        <v>2145240380</v>
      </c>
      <c r="Y35" s="35">
        <f t="shared" si="1"/>
        <v>-1566976444</v>
      </c>
      <c r="Z35" s="36">
        <f>+IF(X35&lt;&gt;0,+(Y35/X35)*100,0)</f>
        <v>-73.044329139469212</v>
      </c>
      <c r="AA35" s="33">
        <f>SUM(AA24:AA34)</f>
        <v>2145240380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301225387</v>
      </c>
      <c r="D37" s="46">
        <f>+D21-D35</f>
        <v>0</v>
      </c>
      <c r="E37" s="47">
        <f t="shared" si="2"/>
        <v>793788940</v>
      </c>
      <c r="F37" s="48">
        <f t="shared" si="2"/>
        <v>809885010</v>
      </c>
      <c r="G37" s="48">
        <f t="shared" si="2"/>
        <v>260974231</v>
      </c>
      <c r="H37" s="48">
        <f t="shared" si="2"/>
        <v>152128509</v>
      </c>
      <c r="I37" s="48">
        <f t="shared" si="2"/>
        <v>412417869</v>
      </c>
      <c r="J37" s="48">
        <f t="shared" si="2"/>
        <v>825520609</v>
      </c>
      <c r="K37" s="48">
        <f t="shared" si="2"/>
        <v>294406988</v>
      </c>
      <c r="L37" s="48">
        <f t="shared" si="2"/>
        <v>189889488</v>
      </c>
      <c r="M37" s="48">
        <f t="shared" si="2"/>
        <v>110194061</v>
      </c>
      <c r="N37" s="48">
        <f t="shared" si="2"/>
        <v>594490537</v>
      </c>
      <c r="O37" s="48">
        <f t="shared" si="2"/>
        <v>162719130</v>
      </c>
      <c r="P37" s="48">
        <f t="shared" si="2"/>
        <v>259481968</v>
      </c>
      <c r="Q37" s="48">
        <f t="shared" si="2"/>
        <v>234844725</v>
      </c>
      <c r="R37" s="48">
        <f t="shared" si="2"/>
        <v>657045823</v>
      </c>
      <c r="S37" s="48">
        <f t="shared" si="2"/>
        <v>136571499</v>
      </c>
      <c r="T37" s="48">
        <f t="shared" si="2"/>
        <v>59951387</v>
      </c>
      <c r="U37" s="48">
        <f t="shared" si="2"/>
        <v>242498400</v>
      </c>
      <c r="V37" s="48">
        <f t="shared" si="2"/>
        <v>439021286</v>
      </c>
      <c r="W37" s="48">
        <f t="shared" si="2"/>
        <v>2516078255</v>
      </c>
      <c r="X37" s="48">
        <f>IF(F21=F35,0,X21-X35)</f>
        <v>809885010</v>
      </c>
      <c r="Y37" s="48">
        <f t="shared" si="2"/>
        <v>1706193245</v>
      </c>
      <c r="Z37" s="49">
        <f>+IF(X37&lt;&gt;0,+(Y37/X37)*100,0)</f>
        <v>210.67104884432916</v>
      </c>
      <c r="AA37" s="46">
        <f>+AA21-AA35</f>
        <v>809885010</v>
      </c>
    </row>
    <row r="38" spans="1:27" ht="23.1" customHeight="1" x14ac:dyDescent="0.25">
      <c r="A38" s="50" t="s">
        <v>62</v>
      </c>
      <c r="B38" s="29" t="s">
        <v>32</v>
      </c>
      <c r="C38" s="6">
        <v>151839121</v>
      </c>
      <c r="D38" s="6"/>
      <c r="E38" s="7">
        <v>355442360</v>
      </c>
      <c r="F38" s="8">
        <v>405728450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405728450</v>
      </c>
      <c r="Y38" s="8">
        <v>-405728450</v>
      </c>
      <c r="Z38" s="2">
        <v>-100</v>
      </c>
      <c r="AA38" s="6">
        <v>405728450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453064508</v>
      </c>
      <c r="D41" s="56">
        <f>SUM(D37:D40)</f>
        <v>0</v>
      </c>
      <c r="E41" s="57">
        <f t="shared" si="3"/>
        <v>1149231300</v>
      </c>
      <c r="F41" s="58">
        <f t="shared" si="3"/>
        <v>1215613460</v>
      </c>
      <c r="G41" s="58">
        <f t="shared" si="3"/>
        <v>260974231</v>
      </c>
      <c r="H41" s="58">
        <f t="shared" si="3"/>
        <v>152128509</v>
      </c>
      <c r="I41" s="58">
        <f t="shared" si="3"/>
        <v>412417869</v>
      </c>
      <c r="J41" s="58">
        <f t="shared" si="3"/>
        <v>825520609</v>
      </c>
      <c r="K41" s="58">
        <f t="shared" si="3"/>
        <v>294406988</v>
      </c>
      <c r="L41" s="58">
        <f t="shared" si="3"/>
        <v>189889488</v>
      </c>
      <c r="M41" s="58">
        <f t="shared" si="3"/>
        <v>110194061</v>
      </c>
      <c r="N41" s="58">
        <f t="shared" si="3"/>
        <v>594490537</v>
      </c>
      <c r="O41" s="58">
        <f t="shared" si="3"/>
        <v>162719130</v>
      </c>
      <c r="P41" s="58">
        <f t="shared" si="3"/>
        <v>259481968</v>
      </c>
      <c r="Q41" s="58">
        <f t="shared" si="3"/>
        <v>234844725</v>
      </c>
      <c r="R41" s="58">
        <f t="shared" si="3"/>
        <v>657045823</v>
      </c>
      <c r="S41" s="58">
        <f t="shared" si="3"/>
        <v>136571499</v>
      </c>
      <c r="T41" s="58">
        <f t="shared" si="3"/>
        <v>59951387</v>
      </c>
      <c r="U41" s="58">
        <f t="shared" si="3"/>
        <v>242498400</v>
      </c>
      <c r="V41" s="58">
        <f t="shared" si="3"/>
        <v>439021286</v>
      </c>
      <c r="W41" s="58">
        <f t="shared" si="3"/>
        <v>2516078255</v>
      </c>
      <c r="X41" s="58">
        <f t="shared" si="3"/>
        <v>1215613460</v>
      </c>
      <c r="Y41" s="58">
        <f t="shared" si="3"/>
        <v>1300464795</v>
      </c>
      <c r="Z41" s="59">
        <f>+IF(X41&lt;&gt;0,+(Y41/X41)*100,0)</f>
        <v>106.98012466890586</v>
      </c>
      <c r="AA41" s="56">
        <f>SUM(AA37:AA40)</f>
        <v>1215613460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453064508</v>
      </c>
      <c r="D43" s="64">
        <f>+D41-D42</f>
        <v>0</v>
      </c>
      <c r="E43" s="65">
        <f t="shared" si="4"/>
        <v>1149231300</v>
      </c>
      <c r="F43" s="66">
        <f t="shared" si="4"/>
        <v>1215613460</v>
      </c>
      <c r="G43" s="66">
        <f t="shared" si="4"/>
        <v>260974231</v>
      </c>
      <c r="H43" s="66">
        <f t="shared" si="4"/>
        <v>152128509</v>
      </c>
      <c r="I43" s="66">
        <f t="shared" si="4"/>
        <v>412417869</v>
      </c>
      <c r="J43" s="66">
        <f t="shared" si="4"/>
        <v>825520609</v>
      </c>
      <c r="K43" s="66">
        <f t="shared" si="4"/>
        <v>294406988</v>
      </c>
      <c r="L43" s="66">
        <f t="shared" si="4"/>
        <v>189889488</v>
      </c>
      <c r="M43" s="66">
        <f t="shared" si="4"/>
        <v>110194061</v>
      </c>
      <c r="N43" s="66">
        <f t="shared" si="4"/>
        <v>594490537</v>
      </c>
      <c r="O43" s="66">
        <f t="shared" si="4"/>
        <v>162719130</v>
      </c>
      <c r="P43" s="66">
        <f t="shared" si="4"/>
        <v>259481968</v>
      </c>
      <c r="Q43" s="66">
        <f t="shared" si="4"/>
        <v>234844725</v>
      </c>
      <c r="R43" s="66">
        <f t="shared" si="4"/>
        <v>657045823</v>
      </c>
      <c r="S43" s="66">
        <f t="shared" si="4"/>
        <v>136571499</v>
      </c>
      <c r="T43" s="66">
        <f t="shared" si="4"/>
        <v>59951387</v>
      </c>
      <c r="U43" s="66">
        <f t="shared" si="4"/>
        <v>242498400</v>
      </c>
      <c r="V43" s="66">
        <f t="shared" si="4"/>
        <v>439021286</v>
      </c>
      <c r="W43" s="66">
        <f t="shared" si="4"/>
        <v>2516078255</v>
      </c>
      <c r="X43" s="66">
        <f t="shared" si="4"/>
        <v>1215613460</v>
      </c>
      <c r="Y43" s="66">
        <f t="shared" si="4"/>
        <v>1300464795</v>
      </c>
      <c r="Z43" s="67">
        <f>+IF(X43&lt;&gt;0,+(Y43/X43)*100,0)</f>
        <v>106.98012466890586</v>
      </c>
      <c r="AA43" s="64">
        <f>+AA41-AA42</f>
        <v>1215613460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453064508</v>
      </c>
      <c r="D45" s="56">
        <f>SUM(D43:D44)</f>
        <v>0</v>
      </c>
      <c r="E45" s="57">
        <f t="shared" si="5"/>
        <v>1149231300</v>
      </c>
      <c r="F45" s="58">
        <f t="shared" si="5"/>
        <v>1215613460</v>
      </c>
      <c r="G45" s="58">
        <f t="shared" si="5"/>
        <v>260974231</v>
      </c>
      <c r="H45" s="58">
        <f t="shared" si="5"/>
        <v>152128509</v>
      </c>
      <c r="I45" s="58">
        <f t="shared" si="5"/>
        <v>412417869</v>
      </c>
      <c r="J45" s="58">
        <f t="shared" si="5"/>
        <v>825520609</v>
      </c>
      <c r="K45" s="58">
        <f t="shared" si="5"/>
        <v>294406988</v>
      </c>
      <c r="L45" s="58">
        <f t="shared" si="5"/>
        <v>189889488</v>
      </c>
      <c r="M45" s="58">
        <f t="shared" si="5"/>
        <v>110194061</v>
      </c>
      <c r="N45" s="58">
        <f t="shared" si="5"/>
        <v>594490537</v>
      </c>
      <c r="O45" s="58">
        <f t="shared" si="5"/>
        <v>162719130</v>
      </c>
      <c r="P45" s="58">
        <f t="shared" si="5"/>
        <v>259481968</v>
      </c>
      <c r="Q45" s="58">
        <f t="shared" si="5"/>
        <v>234844725</v>
      </c>
      <c r="R45" s="58">
        <f t="shared" si="5"/>
        <v>657045823</v>
      </c>
      <c r="S45" s="58">
        <f t="shared" si="5"/>
        <v>136571499</v>
      </c>
      <c r="T45" s="58">
        <f t="shared" si="5"/>
        <v>59951387</v>
      </c>
      <c r="U45" s="58">
        <f t="shared" si="5"/>
        <v>242498400</v>
      </c>
      <c r="V45" s="58">
        <f t="shared" si="5"/>
        <v>439021286</v>
      </c>
      <c r="W45" s="58">
        <f t="shared" si="5"/>
        <v>2516078255</v>
      </c>
      <c r="X45" s="58">
        <f t="shared" si="5"/>
        <v>1215613460</v>
      </c>
      <c r="Y45" s="58">
        <f t="shared" si="5"/>
        <v>1300464795</v>
      </c>
      <c r="Z45" s="59">
        <f>+IF(X45&lt;&gt;0,+(Y45/X45)*100,0)</f>
        <v>106.98012466890586</v>
      </c>
      <c r="AA45" s="56">
        <f>SUM(AA43:AA44)</f>
        <v>1215613460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453064508</v>
      </c>
      <c r="D47" s="71">
        <f>SUM(D45:D46)</f>
        <v>0</v>
      </c>
      <c r="E47" s="72">
        <f t="shared" si="6"/>
        <v>1149231300</v>
      </c>
      <c r="F47" s="73">
        <f t="shared" si="6"/>
        <v>1215613460</v>
      </c>
      <c r="G47" s="73">
        <f t="shared" si="6"/>
        <v>260974231</v>
      </c>
      <c r="H47" s="74">
        <f t="shared" si="6"/>
        <v>152128509</v>
      </c>
      <c r="I47" s="74">
        <f t="shared" si="6"/>
        <v>412417869</v>
      </c>
      <c r="J47" s="74">
        <f t="shared" si="6"/>
        <v>825520609</v>
      </c>
      <c r="K47" s="74">
        <f t="shared" si="6"/>
        <v>294406988</v>
      </c>
      <c r="L47" s="74">
        <f t="shared" si="6"/>
        <v>189889488</v>
      </c>
      <c r="M47" s="73">
        <f t="shared" si="6"/>
        <v>110194061</v>
      </c>
      <c r="N47" s="73">
        <f t="shared" si="6"/>
        <v>594490537</v>
      </c>
      <c r="O47" s="74">
        <f t="shared" si="6"/>
        <v>162719130</v>
      </c>
      <c r="P47" s="74">
        <f t="shared" si="6"/>
        <v>259481968</v>
      </c>
      <c r="Q47" s="74">
        <f t="shared" si="6"/>
        <v>234844725</v>
      </c>
      <c r="R47" s="74">
        <f t="shared" si="6"/>
        <v>657045823</v>
      </c>
      <c r="S47" s="74">
        <f t="shared" si="6"/>
        <v>136571499</v>
      </c>
      <c r="T47" s="73">
        <f t="shared" si="6"/>
        <v>59951387</v>
      </c>
      <c r="U47" s="73">
        <f t="shared" si="6"/>
        <v>242498400</v>
      </c>
      <c r="V47" s="74">
        <f t="shared" si="6"/>
        <v>439021286</v>
      </c>
      <c r="W47" s="74">
        <f t="shared" si="6"/>
        <v>2516078255</v>
      </c>
      <c r="X47" s="74">
        <f t="shared" si="6"/>
        <v>1215613460</v>
      </c>
      <c r="Y47" s="74">
        <f t="shared" si="6"/>
        <v>1300464795</v>
      </c>
      <c r="Z47" s="75">
        <f>+IF(X47&lt;&gt;0,+(Y47/X47)*100,0)</f>
        <v>106.98012466890586</v>
      </c>
      <c r="AA47" s="76">
        <f>SUM(AA45:AA46)</f>
        <v>1215613460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45054472</v>
      </c>
      <c r="D7" s="6"/>
      <c r="E7" s="7">
        <v>46335051</v>
      </c>
      <c r="F7" s="8">
        <v>46335051</v>
      </c>
      <c r="G7" s="8">
        <v>5983244</v>
      </c>
      <c r="H7" s="8">
        <v>2009651</v>
      </c>
      <c r="I7" s="8">
        <v>4309688</v>
      </c>
      <c r="J7" s="8">
        <v>12302583</v>
      </c>
      <c r="K7" s="8">
        <v>3579107</v>
      </c>
      <c r="L7" s="8">
        <v>3240285</v>
      </c>
      <c r="M7" s="8">
        <v>4227086</v>
      </c>
      <c r="N7" s="8">
        <v>11046478</v>
      </c>
      <c r="O7" s="8">
        <v>3779491</v>
      </c>
      <c r="P7" s="8">
        <v>4071636</v>
      </c>
      <c r="Q7" s="8">
        <v>3701433</v>
      </c>
      <c r="R7" s="8">
        <v>11552560</v>
      </c>
      <c r="S7" s="8">
        <v>3463493</v>
      </c>
      <c r="T7" s="8">
        <v>3774607</v>
      </c>
      <c r="U7" s="8">
        <v>3603331</v>
      </c>
      <c r="V7" s="8">
        <v>10841431</v>
      </c>
      <c r="W7" s="8">
        <v>45743052</v>
      </c>
      <c r="X7" s="8">
        <v>46335051</v>
      </c>
      <c r="Y7" s="8">
        <v>-591999</v>
      </c>
      <c r="Z7" s="2">
        <v>-1.2776483185483059</v>
      </c>
      <c r="AA7" s="6">
        <v>46335051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22929</v>
      </c>
      <c r="D11" s="6"/>
      <c r="E11" s="7">
        <v>33919</v>
      </c>
      <c r="F11" s="8">
        <v>33919</v>
      </c>
      <c r="G11" s="8">
        <v>1744</v>
      </c>
      <c r="H11" s="8"/>
      <c r="I11" s="8"/>
      <c r="J11" s="8">
        <v>1744</v>
      </c>
      <c r="K11" s="8">
        <v>15353</v>
      </c>
      <c r="L11" s="8"/>
      <c r="M11" s="8">
        <v>974</v>
      </c>
      <c r="N11" s="8">
        <v>16327</v>
      </c>
      <c r="O11" s="8">
        <v>1744</v>
      </c>
      <c r="P11" s="8"/>
      <c r="Q11" s="8"/>
      <c r="R11" s="8">
        <v>1744</v>
      </c>
      <c r="S11" s="8">
        <v>1744</v>
      </c>
      <c r="T11" s="8"/>
      <c r="U11" s="8"/>
      <c r="V11" s="8">
        <v>1744</v>
      </c>
      <c r="W11" s="8">
        <v>21559</v>
      </c>
      <c r="X11" s="8">
        <v>33919</v>
      </c>
      <c r="Y11" s="8">
        <v>-12360</v>
      </c>
      <c r="Z11" s="2">
        <v>-36.439753530469652</v>
      </c>
      <c r="AA11" s="6">
        <v>33919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24819887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3212</v>
      </c>
      <c r="D19" s="6"/>
      <c r="E19" s="7">
        <v>2244</v>
      </c>
      <c r="F19" s="26">
        <v>2244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2244</v>
      </c>
      <c r="Y19" s="26">
        <v>-2244</v>
      </c>
      <c r="Z19" s="27">
        <v>-100</v>
      </c>
      <c r="AA19" s="28">
        <v>2244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69900500</v>
      </c>
      <c r="D21" s="33">
        <f t="shared" si="0"/>
        <v>0</v>
      </c>
      <c r="E21" s="34">
        <f t="shared" si="0"/>
        <v>46371214</v>
      </c>
      <c r="F21" s="35">
        <f t="shared" si="0"/>
        <v>46371214</v>
      </c>
      <c r="G21" s="35">
        <f t="shared" si="0"/>
        <v>5984988</v>
      </c>
      <c r="H21" s="35">
        <f t="shared" si="0"/>
        <v>2009651</v>
      </c>
      <c r="I21" s="35">
        <f t="shared" si="0"/>
        <v>4309688</v>
      </c>
      <c r="J21" s="35">
        <f t="shared" si="0"/>
        <v>12304327</v>
      </c>
      <c r="K21" s="35">
        <f t="shared" si="0"/>
        <v>3594460</v>
      </c>
      <c r="L21" s="35">
        <f t="shared" si="0"/>
        <v>3240285</v>
      </c>
      <c r="M21" s="35">
        <f t="shared" si="0"/>
        <v>4228060</v>
      </c>
      <c r="N21" s="35">
        <f t="shared" si="0"/>
        <v>11062805</v>
      </c>
      <c r="O21" s="35">
        <f t="shared" si="0"/>
        <v>3781235</v>
      </c>
      <c r="P21" s="35">
        <f t="shared" si="0"/>
        <v>4071636</v>
      </c>
      <c r="Q21" s="35">
        <f t="shared" si="0"/>
        <v>3701433</v>
      </c>
      <c r="R21" s="35">
        <f t="shared" si="0"/>
        <v>11554304</v>
      </c>
      <c r="S21" s="35">
        <f t="shared" si="0"/>
        <v>3465237</v>
      </c>
      <c r="T21" s="35">
        <f t="shared" si="0"/>
        <v>3774607</v>
      </c>
      <c r="U21" s="35">
        <f t="shared" si="0"/>
        <v>3603331</v>
      </c>
      <c r="V21" s="35">
        <f t="shared" si="0"/>
        <v>10843175</v>
      </c>
      <c r="W21" s="35">
        <f t="shared" si="0"/>
        <v>45764611</v>
      </c>
      <c r="X21" s="35">
        <f t="shared" si="0"/>
        <v>46371214</v>
      </c>
      <c r="Y21" s="35">
        <f t="shared" si="0"/>
        <v>-606603</v>
      </c>
      <c r="Z21" s="36">
        <f>+IF(X21&lt;&gt;0,+(Y21/X21)*100,0)</f>
        <v>-1.3081456094722903</v>
      </c>
      <c r="AA21" s="33">
        <f>SUM(AA5:AA20)</f>
        <v>46371214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12675172</v>
      </c>
      <c r="D24" s="6"/>
      <c r="E24" s="7">
        <v>13878375</v>
      </c>
      <c r="F24" s="8">
        <v>13795922</v>
      </c>
      <c r="G24" s="8">
        <v>797180</v>
      </c>
      <c r="H24" s="8">
        <v>990928</v>
      </c>
      <c r="I24" s="8">
        <v>996381</v>
      </c>
      <c r="J24" s="8">
        <v>2784489</v>
      </c>
      <c r="K24" s="8">
        <v>1139283</v>
      </c>
      <c r="L24" s="8">
        <v>1614787</v>
      </c>
      <c r="M24" s="8">
        <v>1153880</v>
      </c>
      <c r="N24" s="8">
        <v>3907950</v>
      </c>
      <c r="O24" s="8">
        <v>1038626</v>
      </c>
      <c r="P24" s="8">
        <v>1026772</v>
      </c>
      <c r="Q24" s="8">
        <v>959642</v>
      </c>
      <c r="R24" s="8">
        <v>3025040</v>
      </c>
      <c r="S24" s="8">
        <v>1009584</v>
      </c>
      <c r="T24" s="8">
        <v>1010555</v>
      </c>
      <c r="U24" s="8">
        <v>971180</v>
      </c>
      <c r="V24" s="8">
        <v>2991319</v>
      </c>
      <c r="W24" s="8">
        <v>12708798</v>
      </c>
      <c r="X24" s="8">
        <v>13795922</v>
      </c>
      <c r="Y24" s="8">
        <v>-1087124</v>
      </c>
      <c r="Z24" s="2">
        <v>-7.8800387534809193</v>
      </c>
      <c r="AA24" s="6">
        <v>13795922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2234146</v>
      </c>
      <c r="F26" s="8">
        <v>2234146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2234146</v>
      </c>
      <c r="Y26" s="8">
        <v>-2234146</v>
      </c>
      <c r="Z26" s="2">
        <v>-100</v>
      </c>
      <c r="AA26" s="6">
        <v>2234146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22194147</v>
      </c>
      <c r="F27" s="8">
        <v>29818395</v>
      </c>
      <c r="G27" s="8"/>
      <c r="H27" s="8"/>
      <c r="I27" s="8"/>
      <c r="J27" s="8"/>
      <c r="K27" s="8"/>
      <c r="L27" s="8"/>
      <c r="M27" s="8">
        <v>14909197</v>
      </c>
      <c r="N27" s="8">
        <v>14909197</v>
      </c>
      <c r="O27" s="8">
        <v>2484866</v>
      </c>
      <c r="P27" s="8">
        <v>2484866</v>
      </c>
      <c r="Q27" s="8">
        <v>2484866</v>
      </c>
      <c r="R27" s="8">
        <v>7454598</v>
      </c>
      <c r="S27" s="8">
        <v>2484866</v>
      </c>
      <c r="T27" s="8">
        <v>2484866</v>
      </c>
      <c r="U27" s="8"/>
      <c r="V27" s="8">
        <v>4969732</v>
      </c>
      <c r="W27" s="8">
        <v>27333527</v>
      </c>
      <c r="X27" s="8">
        <v>29818395</v>
      </c>
      <c r="Y27" s="8">
        <v>-2484868</v>
      </c>
      <c r="Z27" s="2">
        <v>-8.3333392021938142</v>
      </c>
      <c r="AA27" s="6">
        <v>29818395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2758526</v>
      </c>
      <c r="D30" s="6"/>
      <c r="E30" s="7">
        <v>16442</v>
      </c>
      <c r="F30" s="8">
        <v>16442</v>
      </c>
      <c r="G30" s="8"/>
      <c r="H30" s="8"/>
      <c r="I30" s="8">
        <v>783651</v>
      </c>
      <c r="J30" s="8">
        <v>783651</v>
      </c>
      <c r="K30" s="8">
        <v>52646</v>
      </c>
      <c r="L30" s="8"/>
      <c r="M30" s="8"/>
      <c r="N30" s="8">
        <v>52646</v>
      </c>
      <c r="O30" s="8"/>
      <c r="P30" s="8"/>
      <c r="Q30" s="8"/>
      <c r="R30" s="8"/>
      <c r="S30" s="8"/>
      <c r="T30" s="8"/>
      <c r="U30" s="8">
        <v>507906</v>
      </c>
      <c r="V30" s="8">
        <v>507906</v>
      </c>
      <c r="W30" s="8">
        <v>1344203</v>
      </c>
      <c r="X30" s="8">
        <v>16442</v>
      </c>
      <c r="Y30" s="8">
        <v>1327761</v>
      </c>
      <c r="Z30" s="2">
        <v>8075.4226979686164</v>
      </c>
      <c r="AA30" s="6">
        <v>16442</v>
      </c>
    </row>
    <row r="31" spans="1:27" ht="13.5" x14ac:dyDescent="0.25">
      <c r="A31" s="25" t="s">
        <v>57</v>
      </c>
      <c r="B31" s="24" t="s">
        <v>32</v>
      </c>
      <c r="C31" s="6">
        <v>1865556</v>
      </c>
      <c r="D31" s="6"/>
      <c r="E31" s="7">
        <v>1134455</v>
      </c>
      <c r="F31" s="8">
        <v>2268910</v>
      </c>
      <c r="G31" s="8"/>
      <c r="H31" s="8">
        <v>707655</v>
      </c>
      <c r="I31" s="8"/>
      <c r="J31" s="8">
        <v>707655</v>
      </c>
      <c r="K31" s="8"/>
      <c r="L31" s="8">
        <v>349484</v>
      </c>
      <c r="M31" s="8"/>
      <c r="N31" s="8">
        <v>349484</v>
      </c>
      <c r="O31" s="8">
        <v>104248</v>
      </c>
      <c r="P31" s="8">
        <v>672838</v>
      </c>
      <c r="Q31" s="8">
        <v>347826</v>
      </c>
      <c r="R31" s="8">
        <v>1124912</v>
      </c>
      <c r="S31" s="8"/>
      <c r="T31" s="8"/>
      <c r="U31" s="8">
        <v>1338194</v>
      </c>
      <c r="V31" s="8">
        <v>1338194</v>
      </c>
      <c r="W31" s="8">
        <v>3520245</v>
      </c>
      <c r="X31" s="8">
        <v>2268910</v>
      </c>
      <c r="Y31" s="8">
        <v>1251335</v>
      </c>
      <c r="Z31" s="2">
        <v>55.151372244822404</v>
      </c>
      <c r="AA31" s="6">
        <v>2268910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14091111</v>
      </c>
      <c r="D33" s="6"/>
      <c r="E33" s="7">
        <v>16846211</v>
      </c>
      <c r="F33" s="8">
        <v>16389509</v>
      </c>
      <c r="G33" s="8">
        <v>321261</v>
      </c>
      <c r="H33" s="8">
        <v>623553</v>
      </c>
      <c r="I33" s="8">
        <v>704625</v>
      </c>
      <c r="J33" s="8">
        <v>1649439</v>
      </c>
      <c r="K33" s="8">
        <v>492438</v>
      </c>
      <c r="L33" s="8">
        <v>1541170</v>
      </c>
      <c r="M33" s="8">
        <v>459715</v>
      </c>
      <c r="N33" s="8">
        <v>2493323</v>
      </c>
      <c r="O33" s="8">
        <v>759300</v>
      </c>
      <c r="P33" s="8">
        <v>1275397</v>
      </c>
      <c r="Q33" s="8">
        <v>747665</v>
      </c>
      <c r="R33" s="8">
        <v>2782362</v>
      </c>
      <c r="S33" s="8">
        <v>512008</v>
      </c>
      <c r="T33" s="8">
        <v>1774102</v>
      </c>
      <c r="U33" s="8">
        <v>4115027</v>
      </c>
      <c r="V33" s="8">
        <v>6401137</v>
      </c>
      <c r="W33" s="8">
        <v>13326261</v>
      </c>
      <c r="X33" s="8">
        <v>16389509</v>
      </c>
      <c r="Y33" s="8">
        <v>-3063248</v>
      </c>
      <c r="Z33" s="2">
        <v>-18.69029755558876</v>
      </c>
      <c r="AA33" s="6">
        <v>16389509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31390365</v>
      </c>
      <c r="D35" s="33">
        <f>SUM(D24:D34)</f>
        <v>0</v>
      </c>
      <c r="E35" s="34">
        <f t="shared" si="1"/>
        <v>56303776</v>
      </c>
      <c r="F35" s="35">
        <f t="shared" si="1"/>
        <v>64523324</v>
      </c>
      <c r="G35" s="35">
        <f t="shared" si="1"/>
        <v>1118441</v>
      </c>
      <c r="H35" s="35">
        <f t="shared" si="1"/>
        <v>2322136</v>
      </c>
      <c r="I35" s="35">
        <f t="shared" si="1"/>
        <v>2484657</v>
      </c>
      <c r="J35" s="35">
        <f t="shared" si="1"/>
        <v>5925234</v>
      </c>
      <c r="K35" s="35">
        <f t="shared" si="1"/>
        <v>1684367</v>
      </c>
      <c r="L35" s="35">
        <f t="shared" si="1"/>
        <v>3505441</v>
      </c>
      <c r="M35" s="35">
        <f t="shared" si="1"/>
        <v>16522792</v>
      </c>
      <c r="N35" s="35">
        <f t="shared" si="1"/>
        <v>21712600</v>
      </c>
      <c r="O35" s="35">
        <f t="shared" si="1"/>
        <v>4387040</v>
      </c>
      <c r="P35" s="35">
        <f t="shared" si="1"/>
        <v>5459873</v>
      </c>
      <c r="Q35" s="35">
        <f t="shared" si="1"/>
        <v>4539999</v>
      </c>
      <c r="R35" s="35">
        <f t="shared" si="1"/>
        <v>14386912</v>
      </c>
      <c r="S35" s="35">
        <f t="shared" si="1"/>
        <v>4006458</v>
      </c>
      <c r="T35" s="35">
        <f t="shared" si="1"/>
        <v>5269523</v>
      </c>
      <c r="U35" s="35">
        <f t="shared" si="1"/>
        <v>6932307</v>
      </c>
      <c r="V35" s="35">
        <f t="shared" si="1"/>
        <v>16208288</v>
      </c>
      <c r="W35" s="35">
        <f t="shared" si="1"/>
        <v>58233034</v>
      </c>
      <c r="X35" s="35">
        <f t="shared" si="1"/>
        <v>64523324</v>
      </c>
      <c r="Y35" s="35">
        <f t="shared" si="1"/>
        <v>-6290290</v>
      </c>
      <c r="Z35" s="36">
        <f>+IF(X35&lt;&gt;0,+(Y35/X35)*100,0)</f>
        <v>-9.7488622873799855</v>
      </c>
      <c r="AA35" s="33">
        <f>SUM(AA24:AA34)</f>
        <v>64523324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38510135</v>
      </c>
      <c r="D37" s="46">
        <f>+D21-D35</f>
        <v>0</v>
      </c>
      <c r="E37" s="47">
        <f t="shared" si="2"/>
        <v>-9932562</v>
      </c>
      <c r="F37" s="48">
        <f t="shared" si="2"/>
        <v>-18152110</v>
      </c>
      <c r="G37" s="48">
        <f t="shared" si="2"/>
        <v>4866547</v>
      </c>
      <c r="H37" s="48">
        <f t="shared" si="2"/>
        <v>-312485</v>
      </c>
      <c r="I37" s="48">
        <f t="shared" si="2"/>
        <v>1825031</v>
      </c>
      <c r="J37" s="48">
        <f t="shared" si="2"/>
        <v>6379093</v>
      </c>
      <c r="K37" s="48">
        <f t="shared" si="2"/>
        <v>1910093</v>
      </c>
      <c r="L37" s="48">
        <f t="shared" si="2"/>
        <v>-265156</v>
      </c>
      <c r="M37" s="48">
        <f t="shared" si="2"/>
        <v>-12294732</v>
      </c>
      <c r="N37" s="48">
        <f t="shared" si="2"/>
        <v>-10649795</v>
      </c>
      <c r="O37" s="48">
        <f t="shared" si="2"/>
        <v>-605805</v>
      </c>
      <c r="P37" s="48">
        <f t="shared" si="2"/>
        <v>-1388237</v>
      </c>
      <c r="Q37" s="48">
        <f t="shared" si="2"/>
        <v>-838566</v>
      </c>
      <c r="R37" s="48">
        <f t="shared" si="2"/>
        <v>-2832608</v>
      </c>
      <c r="S37" s="48">
        <f t="shared" si="2"/>
        <v>-541221</v>
      </c>
      <c r="T37" s="48">
        <f t="shared" si="2"/>
        <v>-1494916</v>
      </c>
      <c r="U37" s="48">
        <f t="shared" si="2"/>
        <v>-3328976</v>
      </c>
      <c r="V37" s="48">
        <f t="shared" si="2"/>
        <v>-5365113</v>
      </c>
      <c r="W37" s="48">
        <f t="shared" si="2"/>
        <v>-12468423</v>
      </c>
      <c r="X37" s="48">
        <f>IF(F21=F35,0,X21-X35)</f>
        <v>-18152110</v>
      </c>
      <c r="Y37" s="48">
        <f t="shared" si="2"/>
        <v>5683687</v>
      </c>
      <c r="Z37" s="49">
        <f>+IF(X37&lt;&gt;0,+(Y37/X37)*100,0)</f>
        <v>-31.311439827105499</v>
      </c>
      <c r="AA37" s="46">
        <f>+AA21-AA35</f>
        <v>-18152110</v>
      </c>
    </row>
    <row r="38" spans="1:27" ht="23.1" customHeight="1" x14ac:dyDescent="0.25">
      <c r="A38" s="50" t="s">
        <v>62</v>
      </c>
      <c r="B38" s="29" t="s">
        <v>32</v>
      </c>
      <c r="C38" s="6">
        <v>11586184</v>
      </c>
      <c r="D38" s="6"/>
      <c r="E38" s="7">
        <v>43000000</v>
      </c>
      <c r="F38" s="8">
        <v>39057000</v>
      </c>
      <c r="G38" s="8">
        <v>5165589</v>
      </c>
      <c r="H38" s="8">
        <v>1193092</v>
      </c>
      <c r="I38" s="8">
        <v>1419511</v>
      </c>
      <c r="J38" s="8">
        <v>7778192</v>
      </c>
      <c r="K38" s="8">
        <v>8513162</v>
      </c>
      <c r="L38" s="8">
        <v>2759462</v>
      </c>
      <c r="M38" s="8">
        <v>803698</v>
      </c>
      <c r="N38" s="8">
        <v>12076322</v>
      </c>
      <c r="O38" s="8">
        <v>1020214</v>
      </c>
      <c r="P38" s="8">
        <v>6057000</v>
      </c>
      <c r="Q38" s="8">
        <v>8302878</v>
      </c>
      <c r="R38" s="8">
        <v>15380092</v>
      </c>
      <c r="S38" s="8">
        <v>1794891</v>
      </c>
      <c r="T38" s="8">
        <v>1530127</v>
      </c>
      <c r="U38" s="8">
        <v>247171</v>
      </c>
      <c r="V38" s="8">
        <v>3572189</v>
      </c>
      <c r="W38" s="8">
        <v>38806795</v>
      </c>
      <c r="X38" s="8">
        <v>39057000</v>
      </c>
      <c r="Y38" s="8">
        <v>-250205</v>
      </c>
      <c r="Z38" s="2">
        <v>-0.64061499859180171</v>
      </c>
      <c r="AA38" s="6">
        <v>39057000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50096319</v>
      </c>
      <c r="D41" s="56">
        <f>SUM(D37:D40)</f>
        <v>0</v>
      </c>
      <c r="E41" s="57">
        <f t="shared" si="3"/>
        <v>33067438</v>
      </c>
      <c r="F41" s="58">
        <f t="shared" si="3"/>
        <v>20904890</v>
      </c>
      <c r="G41" s="58">
        <f t="shared" si="3"/>
        <v>10032136</v>
      </c>
      <c r="H41" s="58">
        <f t="shared" si="3"/>
        <v>880607</v>
      </c>
      <c r="I41" s="58">
        <f t="shared" si="3"/>
        <v>3244542</v>
      </c>
      <c r="J41" s="58">
        <f t="shared" si="3"/>
        <v>14157285</v>
      </c>
      <c r="K41" s="58">
        <f t="shared" si="3"/>
        <v>10423255</v>
      </c>
      <c r="L41" s="58">
        <f t="shared" si="3"/>
        <v>2494306</v>
      </c>
      <c r="M41" s="58">
        <f t="shared" si="3"/>
        <v>-11491034</v>
      </c>
      <c r="N41" s="58">
        <f t="shared" si="3"/>
        <v>1426527</v>
      </c>
      <c r="O41" s="58">
        <f t="shared" si="3"/>
        <v>414409</v>
      </c>
      <c r="P41" s="58">
        <f t="shared" si="3"/>
        <v>4668763</v>
      </c>
      <c r="Q41" s="58">
        <f t="shared" si="3"/>
        <v>7464312</v>
      </c>
      <c r="R41" s="58">
        <f t="shared" si="3"/>
        <v>12547484</v>
      </c>
      <c r="S41" s="58">
        <f t="shared" si="3"/>
        <v>1253670</v>
      </c>
      <c r="T41" s="58">
        <f t="shared" si="3"/>
        <v>35211</v>
      </c>
      <c r="U41" s="58">
        <f t="shared" si="3"/>
        <v>-3081805</v>
      </c>
      <c r="V41" s="58">
        <f t="shared" si="3"/>
        <v>-1792924</v>
      </c>
      <c r="W41" s="58">
        <f t="shared" si="3"/>
        <v>26338372</v>
      </c>
      <c r="X41" s="58">
        <f t="shared" si="3"/>
        <v>20904890</v>
      </c>
      <c r="Y41" s="58">
        <f t="shared" si="3"/>
        <v>5433482</v>
      </c>
      <c r="Z41" s="59">
        <f>+IF(X41&lt;&gt;0,+(Y41/X41)*100,0)</f>
        <v>25.991440280240653</v>
      </c>
      <c r="AA41" s="56">
        <f>SUM(AA37:AA40)</f>
        <v>20904890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50096319</v>
      </c>
      <c r="D43" s="64">
        <f>+D41-D42</f>
        <v>0</v>
      </c>
      <c r="E43" s="65">
        <f t="shared" si="4"/>
        <v>33067438</v>
      </c>
      <c r="F43" s="66">
        <f t="shared" si="4"/>
        <v>20904890</v>
      </c>
      <c r="G43" s="66">
        <f t="shared" si="4"/>
        <v>10032136</v>
      </c>
      <c r="H43" s="66">
        <f t="shared" si="4"/>
        <v>880607</v>
      </c>
      <c r="I43" s="66">
        <f t="shared" si="4"/>
        <v>3244542</v>
      </c>
      <c r="J43" s="66">
        <f t="shared" si="4"/>
        <v>14157285</v>
      </c>
      <c r="K43" s="66">
        <f t="shared" si="4"/>
        <v>10423255</v>
      </c>
      <c r="L43" s="66">
        <f t="shared" si="4"/>
        <v>2494306</v>
      </c>
      <c r="M43" s="66">
        <f t="shared" si="4"/>
        <v>-11491034</v>
      </c>
      <c r="N43" s="66">
        <f t="shared" si="4"/>
        <v>1426527</v>
      </c>
      <c r="O43" s="66">
        <f t="shared" si="4"/>
        <v>414409</v>
      </c>
      <c r="P43" s="66">
        <f t="shared" si="4"/>
        <v>4668763</v>
      </c>
      <c r="Q43" s="66">
        <f t="shared" si="4"/>
        <v>7464312</v>
      </c>
      <c r="R43" s="66">
        <f t="shared" si="4"/>
        <v>12547484</v>
      </c>
      <c r="S43" s="66">
        <f t="shared" si="4"/>
        <v>1253670</v>
      </c>
      <c r="T43" s="66">
        <f t="shared" si="4"/>
        <v>35211</v>
      </c>
      <c r="U43" s="66">
        <f t="shared" si="4"/>
        <v>-3081805</v>
      </c>
      <c r="V43" s="66">
        <f t="shared" si="4"/>
        <v>-1792924</v>
      </c>
      <c r="W43" s="66">
        <f t="shared" si="4"/>
        <v>26338372</v>
      </c>
      <c r="X43" s="66">
        <f t="shared" si="4"/>
        <v>20904890</v>
      </c>
      <c r="Y43" s="66">
        <f t="shared" si="4"/>
        <v>5433482</v>
      </c>
      <c r="Z43" s="67">
        <f>+IF(X43&lt;&gt;0,+(Y43/X43)*100,0)</f>
        <v>25.991440280240653</v>
      </c>
      <c r="AA43" s="64">
        <f>+AA41-AA42</f>
        <v>20904890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50096319</v>
      </c>
      <c r="D45" s="56">
        <f>SUM(D43:D44)</f>
        <v>0</v>
      </c>
      <c r="E45" s="57">
        <f t="shared" si="5"/>
        <v>33067438</v>
      </c>
      <c r="F45" s="58">
        <f t="shared" si="5"/>
        <v>20904890</v>
      </c>
      <c r="G45" s="58">
        <f t="shared" si="5"/>
        <v>10032136</v>
      </c>
      <c r="H45" s="58">
        <f t="shared" si="5"/>
        <v>880607</v>
      </c>
      <c r="I45" s="58">
        <f t="shared" si="5"/>
        <v>3244542</v>
      </c>
      <c r="J45" s="58">
        <f t="shared" si="5"/>
        <v>14157285</v>
      </c>
      <c r="K45" s="58">
        <f t="shared" si="5"/>
        <v>10423255</v>
      </c>
      <c r="L45" s="58">
        <f t="shared" si="5"/>
        <v>2494306</v>
      </c>
      <c r="M45" s="58">
        <f t="shared" si="5"/>
        <v>-11491034</v>
      </c>
      <c r="N45" s="58">
        <f t="shared" si="5"/>
        <v>1426527</v>
      </c>
      <c r="O45" s="58">
        <f t="shared" si="5"/>
        <v>414409</v>
      </c>
      <c r="P45" s="58">
        <f t="shared" si="5"/>
        <v>4668763</v>
      </c>
      <c r="Q45" s="58">
        <f t="shared" si="5"/>
        <v>7464312</v>
      </c>
      <c r="R45" s="58">
        <f t="shared" si="5"/>
        <v>12547484</v>
      </c>
      <c r="S45" s="58">
        <f t="shared" si="5"/>
        <v>1253670</v>
      </c>
      <c r="T45" s="58">
        <f t="shared" si="5"/>
        <v>35211</v>
      </c>
      <c r="U45" s="58">
        <f t="shared" si="5"/>
        <v>-3081805</v>
      </c>
      <c r="V45" s="58">
        <f t="shared" si="5"/>
        <v>-1792924</v>
      </c>
      <c r="W45" s="58">
        <f t="shared" si="5"/>
        <v>26338372</v>
      </c>
      <c r="X45" s="58">
        <f t="shared" si="5"/>
        <v>20904890</v>
      </c>
      <c r="Y45" s="58">
        <f t="shared" si="5"/>
        <v>5433482</v>
      </c>
      <c r="Z45" s="59">
        <f>+IF(X45&lt;&gt;0,+(Y45/X45)*100,0)</f>
        <v>25.991440280240653</v>
      </c>
      <c r="AA45" s="56">
        <f>SUM(AA43:AA44)</f>
        <v>20904890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50096319</v>
      </c>
      <c r="D47" s="71">
        <f>SUM(D45:D46)</f>
        <v>0</v>
      </c>
      <c r="E47" s="72">
        <f t="shared" si="6"/>
        <v>33067438</v>
      </c>
      <c r="F47" s="73">
        <f t="shared" si="6"/>
        <v>20904890</v>
      </c>
      <c r="G47" s="73">
        <f t="shared" si="6"/>
        <v>10032136</v>
      </c>
      <c r="H47" s="74">
        <f t="shared" si="6"/>
        <v>880607</v>
      </c>
      <c r="I47" s="74">
        <f t="shared" si="6"/>
        <v>3244542</v>
      </c>
      <c r="J47" s="74">
        <f t="shared" si="6"/>
        <v>14157285</v>
      </c>
      <c r="K47" s="74">
        <f t="shared" si="6"/>
        <v>10423255</v>
      </c>
      <c r="L47" s="74">
        <f t="shared" si="6"/>
        <v>2494306</v>
      </c>
      <c r="M47" s="73">
        <f t="shared" si="6"/>
        <v>-11491034</v>
      </c>
      <c r="N47" s="73">
        <f t="shared" si="6"/>
        <v>1426527</v>
      </c>
      <c r="O47" s="74">
        <f t="shared" si="6"/>
        <v>414409</v>
      </c>
      <c r="P47" s="74">
        <f t="shared" si="6"/>
        <v>4668763</v>
      </c>
      <c r="Q47" s="74">
        <f t="shared" si="6"/>
        <v>7464312</v>
      </c>
      <c r="R47" s="74">
        <f t="shared" si="6"/>
        <v>12547484</v>
      </c>
      <c r="S47" s="74">
        <f t="shared" si="6"/>
        <v>1253670</v>
      </c>
      <c r="T47" s="73">
        <f t="shared" si="6"/>
        <v>35211</v>
      </c>
      <c r="U47" s="73">
        <f t="shared" si="6"/>
        <v>-3081805</v>
      </c>
      <c r="V47" s="74">
        <f t="shared" si="6"/>
        <v>-1792924</v>
      </c>
      <c r="W47" s="74">
        <f t="shared" si="6"/>
        <v>26338372</v>
      </c>
      <c r="X47" s="74">
        <f t="shared" si="6"/>
        <v>20904890</v>
      </c>
      <c r="Y47" s="74">
        <f t="shared" si="6"/>
        <v>5433482</v>
      </c>
      <c r="Z47" s="75">
        <f>+IF(X47&lt;&gt;0,+(Y47/X47)*100,0)</f>
        <v>25.991440280240653</v>
      </c>
      <c r="AA47" s="76">
        <f>SUM(AA45:AA46)</f>
        <v>20904890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14949564</v>
      </c>
      <c r="D7" s="6"/>
      <c r="E7" s="7">
        <v>14298544</v>
      </c>
      <c r="F7" s="8">
        <v>14200507</v>
      </c>
      <c r="G7" s="8">
        <v>1082353</v>
      </c>
      <c r="H7" s="8">
        <v>1309627</v>
      </c>
      <c r="I7" s="8">
        <v>1126513</v>
      </c>
      <c r="J7" s="8">
        <v>3518493</v>
      </c>
      <c r="K7" s="8">
        <v>1303686</v>
      </c>
      <c r="L7" s="8">
        <v>1147710</v>
      </c>
      <c r="M7" s="8">
        <v>1049882</v>
      </c>
      <c r="N7" s="8">
        <v>3501278</v>
      </c>
      <c r="O7" s="8">
        <v>1274213</v>
      </c>
      <c r="P7" s="8">
        <v>1060256</v>
      </c>
      <c r="Q7" s="8">
        <v>1050559</v>
      </c>
      <c r="R7" s="8">
        <v>3385028</v>
      </c>
      <c r="S7" s="8">
        <v>1396930</v>
      </c>
      <c r="T7" s="8">
        <v>1248832</v>
      </c>
      <c r="U7" s="8">
        <v>1091751</v>
      </c>
      <c r="V7" s="8">
        <v>3737513</v>
      </c>
      <c r="W7" s="8">
        <v>14142312</v>
      </c>
      <c r="X7" s="8">
        <v>14200507</v>
      </c>
      <c r="Y7" s="8">
        <v>-58195</v>
      </c>
      <c r="Z7" s="2">
        <v>-0.40980931173795415</v>
      </c>
      <c r="AA7" s="6">
        <v>14200507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975996</v>
      </c>
      <c r="D13" s="6"/>
      <c r="E13" s="7">
        <v>1433250</v>
      </c>
      <c r="F13" s="8">
        <v>750000</v>
      </c>
      <c r="G13" s="8">
        <v>50747</v>
      </c>
      <c r="H13" s="8">
        <v>53312</v>
      </c>
      <c r="I13" s="8">
        <v>58319</v>
      </c>
      <c r="J13" s="8">
        <v>162378</v>
      </c>
      <c r="K13" s="8">
        <v>60537</v>
      </c>
      <c r="L13" s="8">
        <v>64575</v>
      </c>
      <c r="M13" s="8">
        <v>68284</v>
      </c>
      <c r="N13" s="8">
        <v>193396</v>
      </c>
      <c r="O13" s="8">
        <v>72436</v>
      </c>
      <c r="P13" s="8">
        <v>78452</v>
      </c>
      <c r="Q13" s="8">
        <v>82418</v>
      </c>
      <c r="R13" s="8">
        <v>233306</v>
      </c>
      <c r="S13" s="8">
        <v>65566</v>
      </c>
      <c r="T13" s="8">
        <v>69861</v>
      </c>
      <c r="U13" s="8">
        <v>79240</v>
      </c>
      <c r="V13" s="8">
        <v>214667</v>
      </c>
      <c r="W13" s="8">
        <v>803747</v>
      </c>
      <c r="X13" s="8">
        <v>750000</v>
      </c>
      <c r="Y13" s="8">
        <v>53747</v>
      </c>
      <c r="Z13" s="2">
        <v>7.166266666666667</v>
      </c>
      <c r="AA13" s="6">
        <v>750000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11352250</v>
      </c>
      <c r="D18" s="6"/>
      <c r="E18" s="7">
        <v>10114572</v>
      </c>
      <c r="F18" s="8">
        <v>10114572</v>
      </c>
      <c r="G18" s="8"/>
      <c r="H18" s="8"/>
      <c r="I18" s="8"/>
      <c r="J18" s="8"/>
      <c r="K18" s="8"/>
      <c r="L18" s="8"/>
      <c r="M18" s="8">
        <v>7585929</v>
      </c>
      <c r="N18" s="8">
        <v>7585929</v>
      </c>
      <c r="O18" s="8"/>
      <c r="P18" s="8"/>
      <c r="Q18" s="8"/>
      <c r="R18" s="8"/>
      <c r="S18" s="8"/>
      <c r="T18" s="8"/>
      <c r="U18" s="8"/>
      <c r="V18" s="8"/>
      <c r="W18" s="8">
        <v>7585929</v>
      </c>
      <c r="X18" s="8">
        <v>10114572</v>
      </c>
      <c r="Y18" s="8">
        <v>-2528643</v>
      </c>
      <c r="Z18" s="2">
        <v>-25</v>
      </c>
      <c r="AA18" s="6">
        <v>10114572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27277810</v>
      </c>
      <c r="D21" s="33">
        <f t="shared" si="0"/>
        <v>0</v>
      </c>
      <c r="E21" s="34">
        <f t="shared" si="0"/>
        <v>25846366</v>
      </c>
      <c r="F21" s="35">
        <f t="shared" si="0"/>
        <v>25065079</v>
      </c>
      <c r="G21" s="35">
        <f t="shared" si="0"/>
        <v>1133100</v>
      </c>
      <c r="H21" s="35">
        <f t="shared" si="0"/>
        <v>1362939</v>
      </c>
      <c r="I21" s="35">
        <f t="shared" si="0"/>
        <v>1184832</v>
      </c>
      <c r="J21" s="35">
        <f t="shared" si="0"/>
        <v>3680871</v>
      </c>
      <c r="K21" s="35">
        <f t="shared" si="0"/>
        <v>1364223</v>
      </c>
      <c r="L21" s="35">
        <f t="shared" si="0"/>
        <v>1212285</v>
      </c>
      <c r="M21" s="35">
        <f t="shared" si="0"/>
        <v>8704095</v>
      </c>
      <c r="N21" s="35">
        <f t="shared" si="0"/>
        <v>11280603</v>
      </c>
      <c r="O21" s="35">
        <f t="shared" si="0"/>
        <v>1346649</v>
      </c>
      <c r="P21" s="35">
        <f t="shared" si="0"/>
        <v>1138708</v>
      </c>
      <c r="Q21" s="35">
        <f t="shared" si="0"/>
        <v>1132977</v>
      </c>
      <c r="R21" s="35">
        <f t="shared" si="0"/>
        <v>3618334</v>
      </c>
      <c r="S21" s="35">
        <f t="shared" si="0"/>
        <v>1462496</v>
      </c>
      <c r="T21" s="35">
        <f t="shared" si="0"/>
        <v>1318693</v>
      </c>
      <c r="U21" s="35">
        <f t="shared" si="0"/>
        <v>1170991</v>
      </c>
      <c r="V21" s="35">
        <f t="shared" si="0"/>
        <v>3952180</v>
      </c>
      <c r="W21" s="35">
        <f t="shared" si="0"/>
        <v>22531988</v>
      </c>
      <c r="X21" s="35">
        <f t="shared" si="0"/>
        <v>25065079</v>
      </c>
      <c r="Y21" s="35">
        <f t="shared" si="0"/>
        <v>-2533091</v>
      </c>
      <c r="Z21" s="36">
        <f>+IF(X21&lt;&gt;0,+(Y21/X21)*100,0)</f>
        <v>-10.106056318434105</v>
      </c>
      <c r="AA21" s="33">
        <f>SUM(AA5:AA20)</f>
        <v>25065079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7210802</v>
      </c>
      <c r="D24" s="6"/>
      <c r="E24" s="7">
        <v>7840277</v>
      </c>
      <c r="F24" s="8">
        <v>7840277</v>
      </c>
      <c r="G24" s="8">
        <v>591798</v>
      </c>
      <c r="H24" s="8">
        <v>594748</v>
      </c>
      <c r="I24" s="8">
        <v>566216</v>
      </c>
      <c r="J24" s="8">
        <v>1752762</v>
      </c>
      <c r="K24" s="8">
        <v>672456</v>
      </c>
      <c r="L24" s="8">
        <v>932257</v>
      </c>
      <c r="M24" s="8">
        <v>663425</v>
      </c>
      <c r="N24" s="8">
        <v>2268138</v>
      </c>
      <c r="O24" s="8">
        <v>662872</v>
      </c>
      <c r="P24" s="8">
        <v>650749</v>
      </c>
      <c r="Q24" s="8">
        <v>619585</v>
      </c>
      <c r="R24" s="8">
        <v>1933206</v>
      </c>
      <c r="S24" s="8">
        <v>628476</v>
      </c>
      <c r="T24" s="8">
        <v>633257</v>
      </c>
      <c r="U24" s="8">
        <v>637069</v>
      </c>
      <c r="V24" s="8">
        <v>1898802</v>
      </c>
      <c r="W24" s="8">
        <v>7852908</v>
      </c>
      <c r="X24" s="8">
        <v>7840277</v>
      </c>
      <c r="Y24" s="8">
        <v>12631</v>
      </c>
      <c r="Z24" s="2">
        <v>0.16110400181014012</v>
      </c>
      <c r="AA24" s="6">
        <v>7840277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8487348</v>
      </c>
      <c r="D26" s="6"/>
      <c r="E26" s="7">
        <v>5953500</v>
      </c>
      <c r="F26" s="8">
        <v>5953500</v>
      </c>
      <c r="G26" s="8"/>
      <c r="H26" s="8"/>
      <c r="I26" s="8">
        <v>1488375</v>
      </c>
      <c r="J26" s="8">
        <v>1488375</v>
      </c>
      <c r="K26" s="8">
        <v>496125</v>
      </c>
      <c r="L26" s="8">
        <v>496125</v>
      </c>
      <c r="M26" s="8">
        <v>496125</v>
      </c>
      <c r="N26" s="8">
        <v>1488375</v>
      </c>
      <c r="O26" s="8">
        <v>496125</v>
      </c>
      <c r="P26" s="8">
        <v>496125</v>
      </c>
      <c r="Q26" s="8">
        <v>496125</v>
      </c>
      <c r="R26" s="8">
        <v>1488375</v>
      </c>
      <c r="S26" s="8">
        <v>496125</v>
      </c>
      <c r="T26" s="8">
        <v>496125</v>
      </c>
      <c r="U26" s="8">
        <v>496125</v>
      </c>
      <c r="V26" s="8">
        <v>1488375</v>
      </c>
      <c r="W26" s="8">
        <v>5953500</v>
      </c>
      <c r="X26" s="8">
        <v>5953500</v>
      </c>
      <c r="Y26" s="8"/>
      <c r="Z26" s="2"/>
      <c r="AA26" s="6">
        <v>5953500</v>
      </c>
    </row>
    <row r="27" spans="1:27" ht="13.5" x14ac:dyDescent="0.25">
      <c r="A27" s="25" t="s">
        <v>53</v>
      </c>
      <c r="B27" s="24" t="s">
        <v>32</v>
      </c>
      <c r="C27" s="6">
        <v>8148918</v>
      </c>
      <c r="D27" s="6"/>
      <c r="E27" s="7">
        <v>8660500</v>
      </c>
      <c r="F27" s="8">
        <v>8660500</v>
      </c>
      <c r="G27" s="8"/>
      <c r="H27" s="8"/>
      <c r="I27" s="8">
        <v>2165125</v>
      </c>
      <c r="J27" s="8">
        <v>2165125</v>
      </c>
      <c r="K27" s="8">
        <v>722128</v>
      </c>
      <c r="L27" s="8">
        <v>722128</v>
      </c>
      <c r="M27" s="8">
        <v>722128</v>
      </c>
      <c r="N27" s="8">
        <v>2166384</v>
      </c>
      <c r="O27" s="8">
        <v>722128</v>
      </c>
      <c r="P27" s="8">
        <v>722128</v>
      </c>
      <c r="Q27" s="8">
        <v>722128</v>
      </c>
      <c r="R27" s="8">
        <v>2166384</v>
      </c>
      <c r="S27" s="8">
        <v>722128</v>
      </c>
      <c r="T27" s="8">
        <v>722128</v>
      </c>
      <c r="U27" s="8">
        <v>722128</v>
      </c>
      <c r="V27" s="8">
        <v>2166384</v>
      </c>
      <c r="W27" s="8">
        <v>8664277</v>
      </c>
      <c r="X27" s="8">
        <v>8660500</v>
      </c>
      <c r="Y27" s="8">
        <v>3777</v>
      </c>
      <c r="Z27" s="2">
        <v>4.3611800704347323E-2</v>
      </c>
      <c r="AA27" s="6">
        <v>8660500</v>
      </c>
    </row>
    <row r="28" spans="1:27" ht="13.5" x14ac:dyDescent="0.25">
      <c r="A28" s="25" t="s">
        <v>54</v>
      </c>
      <c r="B28" s="24" t="s">
        <v>32</v>
      </c>
      <c r="C28" s="6">
        <v>5430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2306989</v>
      </c>
      <c r="D30" s="6"/>
      <c r="E30" s="7">
        <v>3074156</v>
      </c>
      <c r="F30" s="8">
        <v>3092066</v>
      </c>
      <c r="G30" s="8">
        <v>14840</v>
      </c>
      <c r="H30" s="8">
        <v>23877</v>
      </c>
      <c r="I30" s="8">
        <v>477807</v>
      </c>
      <c r="J30" s="8">
        <v>516524</v>
      </c>
      <c r="K30" s="8">
        <v>14855</v>
      </c>
      <c r="L30" s="8">
        <v>408238</v>
      </c>
      <c r="M30" s="8">
        <v>20776</v>
      </c>
      <c r="N30" s="8">
        <v>443869</v>
      </c>
      <c r="O30" s="8"/>
      <c r="P30" s="8">
        <v>396118</v>
      </c>
      <c r="Q30" s="8">
        <v>561986</v>
      </c>
      <c r="R30" s="8">
        <v>958104</v>
      </c>
      <c r="S30" s="8">
        <v>123546</v>
      </c>
      <c r="T30" s="8">
        <v>14514</v>
      </c>
      <c r="U30" s="8">
        <v>220423</v>
      </c>
      <c r="V30" s="8">
        <v>358483</v>
      </c>
      <c r="W30" s="8">
        <v>2276980</v>
      </c>
      <c r="X30" s="8">
        <v>3092066</v>
      </c>
      <c r="Y30" s="8">
        <v>-815086</v>
      </c>
      <c r="Z30" s="2">
        <v>-26.360562808167742</v>
      </c>
      <c r="AA30" s="6">
        <v>3092066</v>
      </c>
    </row>
    <row r="31" spans="1:27" ht="13.5" x14ac:dyDescent="0.25">
      <c r="A31" s="25" t="s">
        <v>57</v>
      </c>
      <c r="B31" s="24" t="s">
        <v>32</v>
      </c>
      <c r="C31" s="6">
        <v>49805</v>
      </c>
      <c r="D31" s="6"/>
      <c r="E31" s="7">
        <v>63500</v>
      </c>
      <c r="F31" s="8">
        <v>343000</v>
      </c>
      <c r="G31" s="8"/>
      <c r="H31" s="8"/>
      <c r="I31" s="8"/>
      <c r="J31" s="8"/>
      <c r="K31" s="8">
        <v>11010</v>
      </c>
      <c r="L31" s="8"/>
      <c r="M31" s="8"/>
      <c r="N31" s="8">
        <v>11010</v>
      </c>
      <c r="O31" s="8">
        <v>305500</v>
      </c>
      <c r="P31" s="8"/>
      <c r="Q31" s="8">
        <v>26000</v>
      </c>
      <c r="R31" s="8">
        <v>331500</v>
      </c>
      <c r="S31" s="8"/>
      <c r="T31" s="8">
        <v>6365</v>
      </c>
      <c r="U31" s="8">
        <v>260</v>
      </c>
      <c r="V31" s="8">
        <v>6625</v>
      </c>
      <c r="W31" s="8">
        <v>349135</v>
      </c>
      <c r="X31" s="8">
        <v>343000</v>
      </c>
      <c r="Y31" s="8">
        <v>6135</v>
      </c>
      <c r="Z31" s="2">
        <v>1.7886297376093294</v>
      </c>
      <c r="AA31" s="6">
        <v>343000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300010</v>
      </c>
      <c r="D33" s="6"/>
      <c r="E33" s="7">
        <v>2915740</v>
      </c>
      <c r="F33" s="8">
        <v>2876740</v>
      </c>
      <c r="G33" s="8">
        <v>224314</v>
      </c>
      <c r="H33" s="8">
        <v>243263</v>
      </c>
      <c r="I33" s="8">
        <v>256596</v>
      </c>
      <c r="J33" s="8">
        <v>724173</v>
      </c>
      <c r="K33" s="8">
        <v>338965</v>
      </c>
      <c r="L33" s="8">
        <v>335860</v>
      </c>
      <c r="M33" s="8">
        <v>221210</v>
      </c>
      <c r="N33" s="8">
        <v>896035</v>
      </c>
      <c r="O33" s="8">
        <v>250733</v>
      </c>
      <c r="P33" s="8">
        <v>157301</v>
      </c>
      <c r="Q33" s="8">
        <v>144966</v>
      </c>
      <c r="R33" s="8">
        <v>553000</v>
      </c>
      <c r="S33" s="8">
        <v>271911</v>
      </c>
      <c r="T33" s="8">
        <v>235643</v>
      </c>
      <c r="U33" s="8">
        <v>248118</v>
      </c>
      <c r="V33" s="8">
        <v>755672</v>
      </c>
      <c r="W33" s="8">
        <v>2928880</v>
      </c>
      <c r="X33" s="8">
        <v>2876740</v>
      </c>
      <c r="Y33" s="8">
        <v>52140</v>
      </c>
      <c r="Z33" s="2">
        <v>1.8124682800670204</v>
      </c>
      <c r="AA33" s="6">
        <v>2876740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26509302</v>
      </c>
      <c r="D35" s="33">
        <f>SUM(D24:D34)</f>
        <v>0</v>
      </c>
      <c r="E35" s="34">
        <f t="shared" si="1"/>
        <v>28507673</v>
      </c>
      <c r="F35" s="35">
        <f t="shared" si="1"/>
        <v>28766083</v>
      </c>
      <c r="G35" s="35">
        <f t="shared" si="1"/>
        <v>830952</v>
      </c>
      <c r="H35" s="35">
        <f t="shared" si="1"/>
        <v>861888</v>
      </c>
      <c r="I35" s="35">
        <f t="shared" si="1"/>
        <v>4954119</v>
      </c>
      <c r="J35" s="35">
        <f t="shared" si="1"/>
        <v>6646959</v>
      </c>
      <c r="K35" s="35">
        <f t="shared" si="1"/>
        <v>2255539</v>
      </c>
      <c r="L35" s="35">
        <f t="shared" si="1"/>
        <v>2894608</v>
      </c>
      <c r="M35" s="35">
        <f t="shared" si="1"/>
        <v>2123664</v>
      </c>
      <c r="N35" s="35">
        <f t="shared" si="1"/>
        <v>7273811</v>
      </c>
      <c r="O35" s="35">
        <f t="shared" si="1"/>
        <v>2437358</v>
      </c>
      <c r="P35" s="35">
        <f t="shared" si="1"/>
        <v>2422421</v>
      </c>
      <c r="Q35" s="35">
        <f t="shared" si="1"/>
        <v>2570790</v>
      </c>
      <c r="R35" s="35">
        <f t="shared" si="1"/>
        <v>7430569</v>
      </c>
      <c r="S35" s="35">
        <f t="shared" si="1"/>
        <v>2242186</v>
      </c>
      <c r="T35" s="35">
        <f t="shared" si="1"/>
        <v>2108032</v>
      </c>
      <c r="U35" s="35">
        <f t="shared" si="1"/>
        <v>2324123</v>
      </c>
      <c r="V35" s="35">
        <f t="shared" si="1"/>
        <v>6674341</v>
      </c>
      <c r="W35" s="35">
        <f t="shared" si="1"/>
        <v>28025680</v>
      </c>
      <c r="X35" s="35">
        <f t="shared" si="1"/>
        <v>28766083</v>
      </c>
      <c r="Y35" s="35">
        <f t="shared" si="1"/>
        <v>-740403</v>
      </c>
      <c r="Z35" s="36">
        <f>+IF(X35&lt;&gt;0,+(Y35/X35)*100,0)</f>
        <v>-2.5738749345887655</v>
      </c>
      <c r="AA35" s="33">
        <f>SUM(AA24:AA34)</f>
        <v>28766083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768508</v>
      </c>
      <c r="D37" s="46">
        <f>+D21-D35</f>
        <v>0</v>
      </c>
      <c r="E37" s="47">
        <f t="shared" si="2"/>
        <v>-2661307</v>
      </c>
      <c r="F37" s="48">
        <f t="shared" si="2"/>
        <v>-3701004</v>
      </c>
      <c r="G37" s="48">
        <f t="shared" si="2"/>
        <v>302148</v>
      </c>
      <c r="H37" s="48">
        <f t="shared" si="2"/>
        <v>501051</v>
      </c>
      <c r="I37" s="48">
        <f t="shared" si="2"/>
        <v>-3769287</v>
      </c>
      <c r="J37" s="48">
        <f t="shared" si="2"/>
        <v>-2966088</v>
      </c>
      <c r="K37" s="48">
        <f t="shared" si="2"/>
        <v>-891316</v>
      </c>
      <c r="L37" s="48">
        <f t="shared" si="2"/>
        <v>-1682323</v>
      </c>
      <c r="M37" s="48">
        <f t="shared" si="2"/>
        <v>6580431</v>
      </c>
      <c r="N37" s="48">
        <f t="shared" si="2"/>
        <v>4006792</v>
      </c>
      <c r="O37" s="48">
        <f t="shared" si="2"/>
        <v>-1090709</v>
      </c>
      <c r="P37" s="48">
        <f t="shared" si="2"/>
        <v>-1283713</v>
      </c>
      <c r="Q37" s="48">
        <f t="shared" si="2"/>
        <v>-1437813</v>
      </c>
      <c r="R37" s="48">
        <f t="shared" si="2"/>
        <v>-3812235</v>
      </c>
      <c r="S37" s="48">
        <f t="shared" si="2"/>
        <v>-779690</v>
      </c>
      <c r="T37" s="48">
        <f t="shared" si="2"/>
        <v>-789339</v>
      </c>
      <c r="U37" s="48">
        <f t="shared" si="2"/>
        <v>-1153132</v>
      </c>
      <c r="V37" s="48">
        <f t="shared" si="2"/>
        <v>-2722161</v>
      </c>
      <c r="W37" s="48">
        <f t="shared" si="2"/>
        <v>-5493692</v>
      </c>
      <c r="X37" s="48">
        <f>IF(F21=F35,0,X21-X35)</f>
        <v>-3701004</v>
      </c>
      <c r="Y37" s="48">
        <f t="shared" si="2"/>
        <v>-1792688</v>
      </c>
      <c r="Z37" s="49">
        <f>+IF(X37&lt;&gt;0,+(Y37/X37)*100,0)</f>
        <v>48.437883341925598</v>
      </c>
      <c r="AA37" s="46">
        <f>+AA21-AA35</f>
        <v>-3701004</v>
      </c>
    </row>
    <row r="38" spans="1:27" ht="23.1" customHeight="1" x14ac:dyDescent="0.25">
      <c r="A38" s="50" t="s">
        <v>62</v>
      </c>
      <c r="B38" s="29" t="s">
        <v>32</v>
      </c>
      <c r="C38" s="6">
        <v>14264867</v>
      </c>
      <c r="D38" s="6"/>
      <c r="E38" s="7">
        <v>18000000</v>
      </c>
      <c r="F38" s="8">
        <v>23498813</v>
      </c>
      <c r="G38" s="8"/>
      <c r="H38" s="8"/>
      <c r="I38" s="8"/>
      <c r="J38" s="8"/>
      <c r="K38" s="8"/>
      <c r="L38" s="8">
        <v>311948</v>
      </c>
      <c r="M38" s="8">
        <v>2881324</v>
      </c>
      <c r="N38" s="8">
        <v>3193272</v>
      </c>
      <c r="O38" s="8"/>
      <c r="P38" s="8"/>
      <c r="Q38" s="8"/>
      <c r="R38" s="8"/>
      <c r="S38" s="8"/>
      <c r="T38" s="8"/>
      <c r="U38" s="8"/>
      <c r="V38" s="8"/>
      <c r="W38" s="8">
        <v>3193272</v>
      </c>
      <c r="X38" s="8">
        <v>23498813</v>
      </c>
      <c r="Y38" s="8">
        <v>-20305541</v>
      </c>
      <c r="Z38" s="2">
        <v>-86.410922117640581</v>
      </c>
      <c r="AA38" s="6">
        <v>23498813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15033375</v>
      </c>
      <c r="D41" s="56">
        <f>SUM(D37:D40)</f>
        <v>0</v>
      </c>
      <c r="E41" s="57">
        <f t="shared" si="3"/>
        <v>15338693</v>
      </c>
      <c r="F41" s="58">
        <f t="shared" si="3"/>
        <v>19797809</v>
      </c>
      <c r="G41" s="58">
        <f t="shared" si="3"/>
        <v>302148</v>
      </c>
      <c r="H41" s="58">
        <f t="shared" si="3"/>
        <v>501051</v>
      </c>
      <c r="I41" s="58">
        <f t="shared" si="3"/>
        <v>-3769287</v>
      </c>
      <c r="J41" s="58">
        <f t="shared" si="3"/>
        <v>-2966088</v>
      </c>
      <c r="K41" s="58">
        <f t="shared" si="3"/>
        <v>-891316</v>
      </c>
      <c r="L41" s="58">
        <f t="shared" si="3"/>
        <v>-1370375</v>
      </c>
      <c r="M41" s="58">
        <f t="shared" si="3"/>
        <v>9461755</v>
      </c>
      <c r="N41" s="58">
        <f t="shared" si="3"/>
        <v>7200064</v>
      </c>
      <c r="O41" s="58">
        <f t="shared" si="3"/>
        <v>-1090709</v>
      </c>
      <c r="P41" s="58">
        <f t="shared" si="3"/>
        <v>-1283713</v>
      </c>
      <c r="Q41" s="58">
        <f t="shared" si="3"/>
        <v>-1437813</v>
      </c>
      <c r="R41" s="58">
        <f t="shared" si="3"/>
        <v>-3812235</v>
      </c>
      <c r="S41" s="58">
        <f t="shared" si="3"/>
        <v>-779690</v>
      </c>
      <c r="T41" s="58">
        <f t="shared" si="3"/>
        <v>-789339</v>
      </c>
      <c r="U41" s="58">
        <f t="shared" si="3"/>
        <v>-1153132</v>
      </c>
      <c r="V41" s="58">
        <f t="shared" si="3"/>
        <v>-2722161</v>
      </c>
      <c r="W41" s="58">
        <f t="shared" si="3"/>
        <v>-2300420</v>
      </c>
      <c r="X41" s="58">
        <f t="shared" si="3"/>
        <v>19797809</v>
      </c>
      <c r="Y41" s="58">
        <f t="shared" si="3"/>
        <v>-22098229</v>
      </c>
      <c r="Z41" s="59">
        <f>+IF(X41&lt;&gt;0,+(Y41/X41)*100,0)</f>
        <v>-111.61956860983962</v>
      </c>
      <c r="AA41" s="56">
        <f>SUM(AA37:AA40)</f>
        <v>19797809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15033375</v>
      </c>
      <c r="D43" s="64">
        <f>+D41-D42</f>
        <v>0</v>
      </c>
      <c r="E43" s="65">
        <f t="shared" si="4"/>
        <v>15338693</v>
      </c>
      <c r="F43" s="66">
        <f t="shared" si="4"/>
        <v>19797809</v>
      </c>
      <c r="G43" s="66">
        <f t="shared" si="4"/>
        <v>302148</v>
      </c>
      <c r="H43" s="66">
        <f t="shared" si="4"/>
        <v>501051</v>
      </c>
      <c r="I43" s="66">
        <f t="shared" si="4"/>
        <v>-3769287</v>
      </c>
      <c r="J43" s="66">
        <f t="shared" si="4"/>
        <v>-2966088</v>
      </c>
      <c r="K43" s="66">
        <f t="shared" si="4"/>
        <v>-891316</v>
      </c>
      <c r="L43" s="66">
        <f t="shared" si="4"/>
        <v>-1370375</v>
      </c>
      <c r="M43" s="66">
        <f t="shared" si="4"/>
        <v>9461755</v>
      </c>
      <c r="N43" s="66">
        <f t="shared" si="4"/>
        <v>7200064</v>
      </c>
      <c r="O43" s="66">
        <f t="shared" si="4"/>
        <v>-1090709</v>
      </c>
      <c r="P43" s="66">
        <f t="shared" si="4"/>
        <v>-1283713</v>
      </c>
      <c r="Q43" s="66">
        <f t="shared" si="4"/>
        <v>-1437813</v>
      </c>
      <c r="R43" s="66">
        <f t="shared" si="4"/>
        <v>-3812235</v>
      </c>
      <c r="S43" s="66">
        <f t="shared" si="4"/>
        <v>-779690</v>
      </c>
      <c r="T43" s="66">
        <f t="shared" si="4"/>
        <v>-789339</v>
      </c>
      <c r="U43" s="66">
        <f t="shared" si="4"/>
        <v>-1153132</v>
      </c>
      <c r="V43" s="66">
        <f t="shared" si="4"/>
        <v>-2722161</v>
      </c>
      <c r="W43" s="66">
        <f t="shared" si="4"/>
        <v>-2300420</v>
      </c>
      <c r="X43" s="66">
        <f t="shared" si="4"/>
        <v>19797809</v>
      </c>
      <c r="Y43" s="66">
        <f t="shared" si="4"/>
        <v>-22098229</v>
      </c>
      <c r="Z43" s="67">
        <f>+IF(X43&lt;&gt;0,+(Y43/X43)*100,0)</f>
        <v>-111.61956860983962</v>
      </c>
      <c r="AA43" s="64">
        <f>+AA41-AA42</f>
        <v>19797809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15033375</v>
      </c>
      <c r="D45" s="56">
        <f>SUM(D43:D44)</f>
        <v>0</v>
      </c>
      <c r="E45" s="57">
        <f t="shared" si="5"/>
        <v>15338693</v>
      </c>
      <c r="F45" s="58">
        <f t="shared" si="5"/>
        <v>19797809</v>
      </c>
      <c r="G45" s="58">
        <f t="shared" si="5"/>
        <v>302148</v>
      </c>
      <c r="H45" s="58">
        <f t="shared" si="5"/>
        <v>501051</v>
      </c>
      <c r="I45" s="58">
        <f t="shared" si="5"/>
        <v>-3769287</v>
      </c>
      <c r="J45" s="58">
        <f t="shared" si="5"/>
        <v>-2966088</v>
      </c>
      <c r="K45" s="58">
        <f t="shared" si="5"/>
        <v>-891316</v>
      </c>
      <c r="L45" s="58">
        <f t="shared" si="5"/>
        <v>-1370375</v>
      </c>
      <c r="M45" s="58">
        <f t="shared" si="5"/>
        <v>9461755</v>
      </c>
      <c r="N45" s="58">
        <f t="shared" si="5"/>
        <v>7200064</v>
      </c>
      <c r="O45" s="58">
        <f t="shared" si="5"/>
        <v>-1090709</v>
      </c>
      <c r="P45" s="58">
        <f t="shared" si="5"/>
        <v>-1283713</v>
      </c>
      <c r="Q45" s="58">
        <f t="shared" si="5"/>
        <v>-1437813</v>
      </c>
      <c r="R45" s="58">
        <f t="shared" si="5"/>
        <v>-3812235</v>
      </c>
      <c r="S45" s="58">
        <f t="shared" si="5"/>
        <v>-779690</v>
      </c>
      <c r="T45" s="58">
        <f t="shared" si="5"/>
        <v>-789339</v>
      </c>
      <c r="U45" s="58">
        <f t="shared" si="5"/>
        <v>-1153132</v>
      </c>
      <c r="V45" s="58">
        <f t="shared" si="5"/>
        <v>-2722161</v>
      </c>
      <c r="W45" s="58">
        <f t="shared" si="5"/>
        <v>-2300420</v>
      </c>
      <c r="X45" s="58">
        <f t="shared" si="5"/>
        <v>19797809</v>
      </c>
      <c r="Y45" s="58">
        <f t="shared" si="5"/>
        <v>-22098229</v>
      </c>
      <c r="Z45" s="59">
        <f>+IF(X45&lt;&gt;0,+(Y45/X45)*100,0)</f>
        <v>-111.61956860983962</v>
      </c>
      <c r="AA45" s="56">
        <f>SUM(AA43:AA44)</f>
        <v>19797809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15033375</v>
      </c>
      <c r="D47" s="71">
        <f>SUM(D45:D46)</f>
        <v>0</v>
      </c>
      <c r="E47" s="72">
        <f t="shared" si="6"/>
        <v>15338693</v>
      </c>
      <c r="F47" s="73">
        <f t="shared" si="6"/>
        <v>19797809</v>
      </c>
      <c r="G47" s="73">
        <f t="shared" si="6"/>
        <v>302148</v>
      </c>
      <c r="H47" s="74">
        <f t="shared" si="6"/>
        <v>501051</v>
      </c>
      <c r="I47" s="74">
        <f t="shared" si="6"/>
        <v>-3769287</v>
      </c>
      <c r="J47" s="74">
        <f t="shared" si="6"/>
        <v>-2966088</v>
      </c>
      <c r="K47" s="74">
        <f t="shared" si="6"/>
        <v>-891316</v>
      </c>
      <c r="L47" s="74">
        <f t="shared" si="6"/>
        <v>-1370375</v>
      </c>
      <c r="M47" s="73">
        <f t="shared" si="6"/>
        <v>9461755</v>
      </c>
      <c r="N47" s="73">
        <f t="shared" si="6"/>
        <v>7200064</v>
      </c>
      <c r="O47" s="74">
        <f t="shared" si="6"/>
        <v>-1090709</v>
      </c>
      <c r="P47" s="74">
        <f t="shared" si="6"/>
        <v>-1283713</v>
      </c>
      <c r="Q47" s="74">
        <f t="shared" si="6"/>
        <v>-1437813</v>
      </c>
      <c r="R47" s="74">
        <f t="shared" si="6"/>
        <v>-3812235</v>
      </c>
      <c r="S47" s="74">
        <f t="shared" si="6"/>
        <v>-779690</v>
      </c>
      <c r="T47" s="73">
        <f t="shared" si="6"/>
        <v>-789339</v>
      </c>
      <c r="U47" s="73">
        <f t="shared" si="6"/>
        <v>-1153132</v>
      </c>
      <c r="V47" s="74">
        <f t="shared" si="6"/>
        <v>-2722161</v>
      </c>
      <c r="W47" s="74">
        <f t="shared" si="6"/>
        <v>-2300420</v>
      </c>
      <c r="X47" s="74">
        <f t="shared" si="6"/>
        <v>19797809</v>
      </c>
      <c r="Y47" s="74">
        <f t="shared" si="6"/>
        <v>-22098229</v>
      </c>
      <c r="Z47" s="75">
        <f>+IF(X47&lt;&gt;0,+(Y47/X47)*100,0)</f>
        <v>-111.61956860983962</v>
      </c>
      <c r="AA47" s="76">
        <f>SUM(AA45:AA46)</f>
        <v>19797809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328540</v>
      </c>
      <c r="D6" s="6"/>
      <c r="E6" s="7">
        <v>393540</v>
      </c>
      <c r="F6" s="8">
        <v>393540</v>
      </c>
      <c r="G6" s="8">
        <v>181005</v>
      </c>
      <c r="H6" s="8">
        <v>14771</v>
      </c>
      <c r="I6" s="8">
        <v>38371</v>
      </c>
      <c r="J6" s="8">
        <v>234147</v>
      </c>
      <c r="K6" s="8">
        <v>18119</v>
      </c>
      <c r="L6" s="8">
        <v>17233</v>
      </c>
      <c r="M6" s="8">
        <v>6958</v>
      </c>
      <c r="N6" s="8">
        <v>42310</v>
      </c>
      <c r="O6" s="8">
        <v>8627</v>
      </c>
      <c r="P6" s="8">
        <v>16490</v>
      </c>
      <c r="Q6" s="8">
        <v>19472</v>
      </c>
      <c r="R6" s="8">
        <v>44589</v>
      </c>
      <c r="S6" s="8">
        <v>33796</v>
      </c>
      <c r="T6" s="8">
        <v>77816</v>
      </c>
      <c r="U6" s="8">
        <v>31584</v>
      </c>
      <c r="V6" s="8">
        <v>143196</v>
      </c>
      <c r="W6" s="8">
        <v>464242</v>
      </c>
      <c r="X6" s="8">
        <v>393540</v>
      </c>
      <c r="Y6" s="8">
        <v>70702</v>
      </c>
      <c r="Z6" s="2">
        <v>17.965645169487217</v>
      </c>
      <c r="AA6" s="6">
        <v>393540</v>
      </c>
    </row>
    <row r="7" spans="1:27" ht="13.5" x14ac:dyDescent="0.25">
      <c r="A7" s="25" t="s">
        <v>35</v>
      </c>
      <c r="B7" s="24" t="s">
        <v>32</v>
      </c>
      <c r="C7" s="6">
        <v>98513404</v>
      </c>
      <c r="D7" s="6"/>
      <c r="E7" s="7">
        <v>97439472</v>
      </c>
      <c r="F7" s="8">
        <v>97439472</v>
      </c>
      <c r="G7" s="8">
        <v>15046038</v>
      </c>
      <c r="H7" s="8">
        <v>8715644</v>
      </c>
      <c r="I7" s="8">
        <v>9983087</v>
      </c>
      <c r="J7" s="8">
        <v>33744769</v>
      </c>
      <c r="K7" s="8">
        <v>10851158</v>
      </c>
      <c r="L7" s="8">
        <v>8227385</v>
      </c>
      <c r="M7" s="8">
        <v>9773219</v>
      </c>
      <c r="N7" s="8">
        <v>28851762</v>
      </c>
      <c r="O7" s="8">
        <v>10558682</v>
      </c>
      <c r="P7" s="8">
        <v>9503666</v>
      </c>
      <c r="Q7" s="8">
        <v>9168167</v>
      </c>
      <c r="R7" s="8">
        <v>29230515</v>
      </c>
      <c r="S7" s="8">
        <v>9995161</v>
      </c>
      <c r="T7" s="8">
        <v>13911235</v>
      </c>
      <c r="U7" s="8">
        <v>9950209</v>
      </c>
      <c r="V7" s="8">
        <v>33856605</v>
      </c>
      <c r="W7" s="8">
        <v>125683651</v>
      </c>
      <c r="X7" s="8">
        <v>97439472</v>
      </c>
      <c r="Y7" s="8">
        <v>28244179</v>
      </c>
      <c r="Z7" s="2">
        <v>28.986383464803666</v>
      </c>
      <c r="AA7" s="6">
        <v>97439472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14604418</v>
      </c>
      <c r="D13" s="6"/>
      <c r="E13" s="7">
        <v>15000000</v>
      </c>
      <c r="F13" s="8">
        <v>15000000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15000000</v>
      </c>
      <c r="Y13" s="8">
        <v>-15000000</v>
      </c>
      <c r="Z13" s="2">
        <v>-100</v>
      </c>
      <c r="AA13" s="6">
        <v>15000000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4717</v>
      </c>
      <c r="D15" s="6"/>
      <c r="E15" s="7">
        <v>59400</v>
      </c>
      <c r="F15" s="8">
        <v>59400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59400</v>
      </c>
      <c r="Y15" s="8">
        <v>-59400</v>
      </c>
      <c r="Z15" s="2">
        <v>-100</v>
      </c>
      <c r="AA15" s="6">
        <v>59400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27371702</v>
      </c>
      <c r="D18" s="6"/>
      <c r="E18" s="7">
        <v>10472124</v>
      </c>
      <c r="F18" s="8">
        <v>10472124</v>
      </c>
      <c r="G18" s="8">
        <v>10304509</v>
      </c>
      <c r="H18" s="8"/>
      <c r="I18" s="8"/>
      <c r="J18" s="8">
        <v>10304509</v>
      </c>
      <c r="K18" s="8"/>
      <c r="L18" s="8"/>
      <c r="M18" s="8">
        <v>6803923</v>
      </c>
      <c r="N18" s="8">
        <v>6803923</v>
      </c>
      <c r="O18" s="8"/>
      <c r="P18" s="8"/>
      <c r="Q18" s="8">
        <v>7622438</v>
      </c>
      <c r="R18" s="8">
        <v>7622438</v>
      </c>
      <c r="S18" s="8"/>
      <c r="T18" s="8"/>
      <c r="U18" s="8"/>
      <c r="V18" s="8"/>
      <c r="W18" s="8">
        <v>24730870</v>
      </c>
      <c r="X18" s="8">
        <v>10472124</v>
      </c>
      <c r="Y18" s="8">
        <v>14258746</v>
      </c>
      <c r="Z18" s="2">
        <v>136.15906381551633</v>
      </c>
      <c r="AA18" s="6">
        <v>10472124</v>
      </c>
    </row>
    <row r="19" spans="1:27" ht="13.5" x14ac:dyDescent="0.25">
      <c r="A19" s="23" t="s">
        <v>46</v>
      </c>
      <c r="B19" s="29" t="s">
        <v>32</v>
      </c>
      <c r="C19" s="6">
        <v>5994</v>
      </c>
      <c r="D19" s="6"/>
      <c r="E19" s="7">
        <v>200004</v>
      </c>
      <c r="F19" s="26">
        <v>200004</v>
      </c>
      <c r="G19" s="26">
        <v>5566110</v>
      </c>
      <c r="H19" s="26"/>
      <c r="I19" s="26">
        <v>-5564841</v>
      </c>
      <c r="J19" s="26">
        <v>1269</v>
      </c>
      <c r="K19" s="26">
        <v>616</v>
      </c>
      <c r="L19" s="26">
        <v>310</v>
      </c>
      <c r="M19" s="26">
        <v>431</v>
      </c>
      <c r="N19" s="26">
        <v>1357</v>
      </c>
      <c r="O19" s="26">
        <v>1045</v>
      </c>
      <c r="P19" s="26">
        <v>1225</v>
      </c>
      <c r="Q19" s="26">
        <v>255</v>
      </c>
      <c r="R19" s="26">
        <v>2525</v>
      </c>
      <c r="S19" s="26">
        <v>842</v>
      </c>
      <c r="T19" s="26">
        <v>396</v>
      </c>
      <c r="U19" s="26">
        <v>205</v>
      </c>
      <c r="V19" s="26">
        <v>1443</v>
      </c>
      <c r="W19" s="26">
        <v>6594</v>
      </c>
      <c r="X19" s="26">
        <v>200004</v>
      </c>
      <c r="Y19" s="26">
        <v>-193410</v>
      </c>
      <c r="Z19" s="27">
        <v>-96.703065938681235</v>
      </c>
      <c r="AA19" s="28">
        <v>200004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>
        <v>638</v>
      </c>
      <c r="V20" s="8">
        <v>638</v>
      </c>
      <c r="W20" s="30">
        <v>638</v>
      </c>
      <c r="X20" s="8"/>
      <c r="Y20" s="8">
        <v>638</v>
      </c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140828775</v>
      </c>
      <c r="D21" s="33">
        <f t="shared" si="0"/>
        <v>0</v>
      </c>
      <c r="E21" s="34">
        <f t="shared" si="0"/>
        <v>123564540</v>
      </c>
      <c r="F21" s="35">
        <f t="shared" si="0"/>
        <v>123564540</v>
      </c>
      <c r="G21" s="35">
        <f t="shared" si="0"/>
        <v>31097662</v>
      </c>
      <c r="H21" s="35">
        <f t="shared" si="0"/>
        <v>8730415</v>
      </c>
      <c r="I21" s="35">
        <f t="shared" si="0"/>
        <v>4456617</v>
      </c>
      <c r="J21" s="35">
        <f t="shared" si="0"/>
        <v>44284694</v>
      </c>
      <c r="K21" s="35">
        <f t="shared" si="0"/>
        <v>10869893</v>
      </c>
      <c r="L21" s="35">
        <f t="shared" si="0"/>
        <v>8244928</v>
      </c>
      <c r="M21" s="35">
        <f t="shared" si="0"/>
        <v>16584531</v>
      </c>
      <c r="N21" s="35">
        <f t="shared" si="0"/>
        <v>35699352</v>
      </c>
      <c r="O21" s="35">
        <f t="shared" si="0"/>
        <v>10568354</v>
      </c>
      <c r="P21" s="35">
        <f t="shared" si="0"/>
        <v>9521381</v>
      </c>
      <c r="Q21" s="35">
        <f t="shared" si="0"/>
        <v>16810332</v>
      </c>
      <c r="R21" s="35">
        <f t="shared" si="0"/>
        <v>36900067</v>
      </c>
      <c r="S21" s="35">
        <f t="shared" si="0"/>
        <v>10029799</v>
      </c>
      <c r="T21" s="35">
        <f t="shared" si="0"/>
        <v>13989447</v>
      </c>
      <c r="U21" s="35">
        <f t="shared" si="0"/>
        <v>9982636</v>
      </c>
      <c r="V21" s="35">
        <f t="shared" si="0"/>
        <v>34001882</v>
      </c>
      <c r="W21" s="35">
        <f t="shared" si="0"/>
        <v>150885995</v>
      </c>
      <c r="X21" s="35">
        <f t="shared" si="0"/>
        <v>123564540</v>
      </c>
      <c r="Y21" s="35">
        <f t="shared" si="0"/>
        <v>27321455</v>
      </c>
      <c r="Z21" s="36">
        <f>+IF(X21&lt;&gt;0,+(Y21/X21)*100,0)</f>
        <v>22.111080573763314</v>
      </c>
      <c r="AA21" s="33">
        <f>SUM(AA5:AA20)</f>
        <v>123564540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23444913</v>
      </c>
      <c r="D24" s="6"/>
      <c r="E24" s="7">
        <v>25031676</v>
      </c>
      <c r="F24" s="8">
        <v>25031676</v>
      </c>
      <c r="G24" s="8"/>
      <c r="H24" s="8">
        <v>3665038</v>
      </c>
      <c r="I24" s="8"/>
      <c r="J24" s="8">
        <v>3665038</v>
      </c>
      <c r="K24" s="8"/>
      <c r="L24" s="8"/>
      <c r="M24" s="8"/>
      <c r="N24" s="8"/>
      <c r="O24" s="8"/>
      <c r="P24" s="8">
        <v>6675</v>
      </c>
      <c r="Q24" s="8">
        <v>1883019</v>
      </c>
      <c r="R24" s="8">
        <v>1889694</v>
      </c>
      <c r="S24" s="8"/>
      <c r="T24" s="8">
        <v>17381868</v>
      </c>
      <c r="U24" s="8">
        <v>1921244</v>
      </c>
      <c r="V24" s="8">
        <v>19303112</v>
      </c>
      <c r="W24" s="8">
        <v>24857844</v>
      </c>
      <c r="X24" s="8">
        <v>25031676</v>
      </c>
      <c r="Y24" s="8">
        <v>-173832</v>
      </c>
      <c r="Z24" s="2">
        <v>-0.69444810647117683</v>
      </c>
      <c r="AA24" s="6">
        <v>25031676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6621745</v>
      </c>
      <c r="D30" s="6"/>
      <c r="E30" s="7">
        <v>9372012</v>
      </c>
      <c r="F30" s="8">
        <v>9972012</v>
      </c>
      <c r="G30" s="8">
        <v>1206</v>
      </c>
      <c r="H30" s="8">
        <v>1174297</v>
      </c>
      <c r="I30" s="8">
        <v>75981</v>
      </c>
      <c r="J30" s="8">
        <v>1251484</v>
      </c>
      <c r="K30" s="8"/>
      <c r="L30" s="8">
        <v>685784</v>
      </c>
      <c r="M30" s="8">
        <v>130628</v>
      </c>
      <c r="N30" s="8">
        <v>816412</v>
      </c>
      <c r="O30" s="8">
        <v>1879065</v>
      </c>
      <c r="P30" s="8"/>
      <c r="Q30" s="8">
        <v>2975001</v>
      </c>
      <c r="R30" s="8">
        <v>4854066</v>
      </c>
      <c r="S30" s="8">
        <v>140914</v>
      </c>
      <c r="T30" s="8">
        <v>31527</v>
      </c>
      <c r="U30" s="8">
        <v>-4325661</v>
      </c>
      <c r="V30" s="8">
        <v>-4153220</v>
      </c>
      <c r="W30" s="8">
        <v>2768742</v>
      </c>
      <c r="X30" s="8">
        <v>9972012</v>
      </c>
      <c r="Y30" s="8">
        <v>-7203270</v>
      </c>
      <c r="Z30" s="2">
        <v>-72.234870956833987</v>
      </c>
      <c r="AA30" s="6">
        <v>9972012</v>
      </c>
    </row>
    <row r="31" spans="1:27" ht="13.5" x14ac:dyDescent="0.25">
      <c r="A31" s="25" t="s">
        <v>57</v>
      </c>
      <c r="B31" s="24" t="s">
        <v>32</v>
      </c>
      <c r="C31" s="6">
        <v>1150545</v>
      </c>
      <c r="D31" s="6"/>
      <c r="E31" s="7">
        <v>2149992</v>
      </c>
      <c r="F31" s="8">
        <v>1249992</v>
      </c>
      <c r="G31" s="8"/>
      <c r="H31" s="8">
        <v>24965</v>
      </c>
      <c r="I31" s="8"/>
      <c r="J31" s="8">
        <v>24965</v>
      </c>
      <c r="K31" s="8">
        <v>196185</v>
      </c>
      <c r="L31" s="8">
        <v>18800</v>
      </c>
      <c r="M31" s="8"/>
      <c r="N31" s="8">
        <v>214985</v>
      </c>
      <c r="O31" s="8"/>
      <c r="P31" s="8">
        <v>34000</v>
      </c>
      <c r="Q31" s="8">
        <v>29000</v>
      </c>
      <c r="R31" s="8">
        <v>63000</v>
      </c>
      <c r="S31" s="8">
        <v>24000</v>
      </c>
      <c r="T31" s="8">
        <v>29226</v>
      </c>
      <c r="U31" s="8">
        <v>48220</v>
      </c>
      <c r="V31" s="8">
        <v>101446</v>
      </c>
      <c r="W31" s="8">
        <v>404396</v>
      </c>
      <c r="X31" s="8">
        <v>1249992</v>
      </c>
      <c r="Y31" s="8">
        <v>-845596</v>
      </c>
      <c r="Z31" s="2">
        <v>-67.648112947922868</v>
      </c>
      <c r="AA31" s="6">
        <v>1249992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348298</v>
      </c>
      <c r="D33" s="6"/>
      <c r="E33" s="7">
        <v>270000</v>
      </c>
      <c r="F33" s="8">
        <v>270000</v>
      </c>
      <c r="G33" s="8"/>
      <c r="H33" s="8">
        <v>30272</v>
      </c>
      <c r="I33" s="8"/>
      <c r="J33" s="8">
        <v>30272</v>
      </c>
      <c r="K33" s="8"/>
      <c r="L33" s="8"/>
      <c r="M33" s="8"/>
      <c r="N33" s="8"/>
      <c r="O33" s="8"/>
      <c r="P33" s="8"/>
      <c r="Q33" s="8">
        <v>15565</v>
      </c>
      <c r="R33" s="8">
        <v>15565</v>
      </c>
      <c r="S33" s="8"/>
      <c r="T33" s="8">
        <v>146375</v>
      </c>
      <c r="U33" s="8">
        <v>15874</v>
      </c>
      <c r="V33" s="8">
        <v>162249</v>
      </c>
      <c r="W33" s="8">
        <v>208086</v>
      </c>
      <c r="X33" s="8">
        <v>270000</v>
      </c>
      <c r="Y33" s="8">
        <v>-61914</v>
      </c>
      <c r="Z33" s="2">
        <v>-22.931111111111111</v>
      </c>
      <c r="AA33" s="6">
        <v>270000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31565501</v>
      </c>
      <c r="D35" s="33">
        <f>SUM(D24:D34)</f>
        <v>0</v>
      </c>
      <c r="E35" s="34">
        <f t="shared" si="1"/>
        <v>36823680</v>
      </c>
      <c r="F35" s="35">
        <f t="shared" si="1"/>
        <v>36523680</v>
      </c>
      <c r="G35" s="35">
        <f t="shared" si="1"/>
        <v>1206</v>
      </c>
      <c r="H35" s="35">
        <f t="shared" si="1"/>
        <v>4894572</v>
      </c>
      <c r="I35" s="35">
        <f t="shared" si="1"/>
        <v>75981</v>
      </c>
      <c r="J35" s="35">
        <f t="shared" si="1"/>
        <v>4971759</v>
      </c>
      <c r="K35" s="35">
        <f t="shared" si="1"/>
        <v>196185</v>
      </c>
      <c r="L35" s="35">
        <f t="shared" si="1"/>
        <v>704584</v>
      </c>
      <c r="M35" s="35">
        <f t="shared" si="1"/>
        <v>130628</v>
      </c>
      <c r="N35" s="35">
        <f t="shared" si="1"/>
        <v>1031397</v>
      </c>
      <c r="O35" s="35">
        <f t="shared" si="1"/>
        <v>1879065</v>
      </c>
      <c r="P35" s="35">
        <f t="shared" si="1"/>
        <v>40675</v>
      </c>
      <c r="Q35" s="35">
        <f t="shared" si="1"/>
        <v>4902585</v>
      </c>
      <c r="R35" s="35">
        <f t="shared" si="1"/>
        <v>6822325</v>
      </c>
      <c r="S35" s="35">
        <f t="shared" si="1"/>
        <v>164914</v>
      </c>
      <c r="T35" s="35">
        <f t="shared" si="1"/>
        <v>17588996</v>
      </c>
      <c r="U35" s="35">
        <f t="shared" si="1"/>
        <v>-2340323</v>
      </c>
      <c r="V35" s="35">
        <f t="shared" si="1"/>
        <v>15413587</v>
      </c>
      <c r="W35" s="35">
        <f t="shared" si="1"/>
        <v>28239068</v>
      </c>
      <c r="X35" s="35">
        <f t="shared" si="1"/>
        <v>36523680</v>
      </c>
      <c r="Y35" s="35">
        <f t="shared" si="1"/>
        <v>-8284612</v>
      </c>
      <c r="Z35" s="36">
        <f>+IF(X35&lt;&gt;0,+(Y35/X35)*100,0)</f>
        <v>-22.682851235143886</v>
      </c>
      <c r="AA35" s="33">
        <f>SUM(AA24:AA34)</f>
        <v>36523680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109263274</v>
      </c>
      <c r="D37" s="46">
        <f>+D21-D35</f>
        <v>0</v>
      </c>
      <c r="E37" s="47">
        <f t="shared" si="2"/>
        <v>86740860</v>
      </c>
      <c r="F37" s="48">
        <f t="shared" si="2"/>
        <v>87040860</v>
      </c>
      <c r="G37" s="48">
        <f t="shared" si="2"/>
        <v>31096456</v>
      </c>
      <c r="H37" s="48">
        <f t="shared" si="2"/>
        <v>3835843</v>
      </c>
      <c r="I37" s="48">
        <f t="shared" si="2"/>
        <v>4380636</v>
      </c>
      <c r="J37" s="48">
        <f t="shared" si="2"/>
        <v>39312935</v>
      </c>
      <c r="K37" s="48">
        <f t="shared" si="2"/>
        <v>10673708</v>
      </c>
      <c r="L37" s="48">
        <f t="shared" si="2"/>
        <v>7540344</v>
      </c>
      <c r="M37" s="48">
        <f t="shared" si="2"/>
        <v>16453903</v>
      </c>
      <c r="N37" s="48">
        <f t="shared" si="2"/>
        <v>34667955</v>
      </c>
      <c r="O37" s="48">
        <f t="shared" si="2"/>
        <v>8689289</v>
      </c>
      <c r="P37" s="48">
        <f t="shared" si="2"/>
        <v>9480706</v>
      </c>
      <c r="Q37" s="48">
        <f t="shared" si="2"/>
        <v>11907747</v>
      </c>
      <c r="R37" s="48">
        <f t="shared" si="2"/>
        <v>30077742</v>
      </c>
      <c r="S37" s="48">
        <f t="shared" si="2"/>
        <v>9864885</v>
      </c>
      <c r="T37" s="48">
        <f t="shared" si="2"/>
        <v>-3599549</v>
      </c>
      <c r="U37" s="48">
        <f t="shared" si="2"/>
        <v>12322959</v>
      </c>
      <c r="V37" s="48">
        <f t="shared" si="2"/>
        <v>18588295</v>
      </c>
      <c r="W37" s="48">
        <f t="shared" si="2"/>
        <v>122646927</v>
      </c>
      <c r="X37" s="48">
        <f>IF(F21=F35,0,X21-X35)</f>
        <v>87040860</v>
      </c>
      <c r="Y37" s="48">
        <f t="shared" si="2"/>
        <v>35606067</v>
      </c>
      <c r="Z37" s="49">
        <f>+IF(X37&lt;&gt;0,+(Y37/X37)*100,0)</f>
        <v>40.907301467379803</v>
      </c>
      <c r="AA37" s="46">
        <f>+AA21-AA35</f>
        <v>87040860</v>
      </c>
    </row>
    <row r="38" spans="1:27" ht="23.1" customHeight="1" x14ac:dyDescent="0.25">
      <c r="A38" s="50" t="s">
        <v>62</v>
      </c>
      <c r="B38" s="29" t="s">
        <v>32</v>
      </c>
      <c r="C38" s="6">
        <v>53777800</v>
      </c>
      <c r="D38" s="6"/>
      <c r="E38" s="7">
        <v>49310496</v>
      </c>
      <c r="F38" s="8">
        <v>49310496</v>
      </c>
      <c r="G38" s="8"/>
      <c r="H38" s="8"/>
      <c r="I38" s="8">
        <v>11152277</v>
      </c>
      <c r="J38" s="8">
        <v>11152277</v>
      </c>
      <c r="K38" s="8">
        <v>2064242</v>
      </c>
      <c r="L38" s="8">
        <v>10118865</v>
      </c>
      <c r="M38" s="8">
        <v>7178857</v>
      </c>
      <c r="N38" s="8">
        <v>19361964</v>
      </c>
      <c r="O38" s="8"/>
      <c r="P38" s="8"/>
      <c r="Q38" s="8">
        <v>768227</v>
      </c>
      <c r="R38" s="8">
        <v>768227</v>
      </c>
      <c r="S38" s="8"/>
      <c r="T38" s="8">
        <v>5529041</v>
      </c>
      <c r="U38" s="8">
        <v>39089781</v>
      </c>
      <c r="V38" s="8">
        <v>44618822</v>
      </c>
      <c r="W38" s="8">
        <v>75901290</v>
      </c>
      <c r="X38" s="8">
        <v>49310496</v>
      </c>
      <c r="Y38" s="8">
        <v>26590794</v>
      </c>
      <c r="Z38" s="2">
        <v>53.925221113168277</v>
      </c>
      <c r="AA38" s="6">
        <v>49310496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163041074</v>
      </c>
      <c r="D41" s="56">
        <f>SUM(D37:D40)</f>
        <v>0</v>
      </c>
      <c r="E41" s="57">
        <f t="shared" si="3"/>
        <v>136051356</v>
      </c>
      <c r="F41" s="58">
        <f t="shared" si="3"/>
        <v>136351356</v>
      </c>
      <c r="G41" s="58">
        <f t="shared" si="3"/>
        <v>31096456</v>
      </c>
      <c r="H41" s="58">
        <f t="shared" si="3"/>
        <v>3835843</v>
      </c>
      <c r="I41" s="58">
        <f t="shared" si="3"/>
        <v>15532913</v>
      </c>
      <c r="J41" s="58">
        <f t="shared" si="3"/>
        <v>50465212</v>
      </c>
      <c r="K41" s="58">
        <f t="shared" si="3"/>
        <v>12737950</v>
      </c>
      <c r="L41" s="58">
        <f t="shared" si="3"/>
        <v>17659209</v>
      </c>
      <c r="M41" s="58">
        <f t="shared" si="3"/>
        <v>23632760</v>
      </c>
      <c r="N41" s="58">
        <f t="shared" si="3"/>
        <v>54029919</v>
      </c>
      <c r="O41" s="58">
        <f t="shared" si="3"/>
        <v>8689289</v>
      </c>
      <c r="P41" s="58">
        <f t="shared" si="3"/>
        <v>9480706</v>
      </c>
      <c r="Q41" s="58">
        <f t="shared" si="3"/>
        <v>12675974</v>
      </c>
      <c r="R41" s="58">
        <f t="shared" si="3"/>
        <v>30845969</v>
      </c>
      <c r="S41" s="58">
        <f t="shared" si="3"/>
        <v>9864885</v>
      </c>
      <c r="T41" s="58">
        <f t="shared" si="3"/>
        <v>1929492</v>
      </c>
      <c r="U41" s="58">
        <f t="shared" si="3"/>
        <v>51412740</v>
      </c>
      <c r="V41" s="58">
        <f t="shared" si="3"/>
        <v>63207117</v>
      </c>
      <c r="W41" s="58">
        <f t="shared" si="3"/>
        <v>198548217</v>
      </c>
      <c r="X41" s="58">
        <f t="shared" si="3"/>
        <v>136351356</v>
      </c>
      <c r="Y41" s="58">
        <f t="shared" si="3"/>
        <v>62196861</v>
      </c>
      <c r="Z41" s="59">
        <f>+IF(X41&lt;&gt;0,+(Y41/X41)*100,0)</f>
        <v>45.61513931698633</v>
      </c>
      <c r="AA41" s="56">
        <f>SUM(AA37:AA40)</f>
        <v>136351356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163041074</v>
      </c>
      <c r="D43" s="64">
        <f>+D41-D42</f>
        <v>0</v>
      </c>
      <c r="E43" s="65">
        <f t="shared" si="4"/>
        <v>136051356</v>
      </c>
      <c r="F43" s="66">
        <f t="shared" si="4"/>
        <v>136351356</v>
      </c>
      <c r="G43" s="66">
        <f t="shared" si="4"/>
        <v>31096456</v>
      </c>
      <c r="H43" s="66">
        <f t="shared" si="4"/>
        <v>3835843</v>
      </c>
      <c r="I43" s="66">
        <f t="shared" si="4"/>
        <v>15532913</v>
      </c>
      <c r="J43" s="66">
        <f t="shared" si="4"/>
        <v>50465212</v>
      </c>
      <c r="K43" s="66">
        <f t="shared" si="4"/>
        <v>12737950</v>
      </c>
      <c r="L43" s="66">
        <f t="shared" si="4"/>
        <v>17659209</v>
      </c>
      <c r="M43" s="66">
        <f t="shared" si="4"/>
        <v>23632760</v>
      </c>
      <c r="N43" s="66">
        <f t="shared" si="4"/>
        <v>54029919</v>
      </c>
      <c r="O43" s="66">
        <f t="shared" si="4"/>
        <v>8689289</v>
      </c>
      <c r="P43" s="66">
        <f t="shared" si="4"/>
        <v>9480706</v>
      </c>
      <c r="Q43" s="66">
        <f t="shared" si="4"/>
        <v>12675974</v>
      </c>
      <c r="R43" s="66">
        <f t="shared" si="4"/>
        <v>30845969</v>
      </c>
      <c r="S43" s="66">
        <f t="shared" si="4"/>
        <v>9864885</v>
      </c>
      <c r="T43" s="66">
        <f t="shared" si="4"/>
        <v>1929492</v>
      </c>
      <c r="U43" s="66">
        <f t="shared" si="4"/>
        <v>51412740</v>
      </c>
      <c r="V43" s="66">
        <f t="shared" si="4"/>
        <v>63207117</v>
      </c>
      <c r="W43" s="66">
        <f t="shared" si="4"/>
        <v>198548217</v>
      </c>
      <c r="X43" s="66">
        <f t="shared" si="4"/>
        <v>136351356</v>
      </c>
      <c r="Y43" s="66">
        <f t="shared" si="4"/>
        <v>62196861</v>
      </c>
      <c r="Z43" s="67">
        <f>+IF(X43&lt;&gt;0,+(Y43/X43)*100,0)</f>
        <v>45.61513931698633</v>
      </c>
      <c r="AA43" s="64">
        <f>+AA41-AA42</f>
        <v>136351356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163041074</v>
      </c>
      <c r="D45" s="56">
        <f>SUM(D43:D44)</f>
        <v>0</v>
      </c>
      <c r="E45" s="57">
        <f t="shared" si="5"/>
        <v>136051356</v>
      </c>
      <c r="F45" s="58">
        <f t="shared" si="5"/>
        <v>136351356</v>
      </c>
      <c r="G45" s="58">
        <f t="shared" si="5"/>
        <v>31096456</v>
      </c>
      <c r="H45" s="58">
        <f t="shared" si="5"/>
        <v>3835843</v>
      </c>
      <c r="I45" s="58">
        <f t="shared" si="5"/>
        <v>15532913</v>
      </c>
      <c r="J45" s="58">
        <f t="shared" si="5"/>
        <v>50465212</v>
      </c>
      <c r="K45" s="58">
        <f t="shared" si="5"/>
        <v>12737950</v>
      </c>
      <c r="L45" s="58">
        <f t="shared" si="5"/>
        <v>17659209</v>
      </c>
      <c r="M45" s="58">
        <f t="shared" si="5"/>
        <v>23632760</v>
      </c>
      <c r="N45" s="58">
        <f t="shared" si="5"/>
        <v>54029919</v>
      </c>
      <c r="O45" s="58">
        <f t="shared" si="5"/>
        <v>8689289</v>
      </c>
      <c r="P45" s="58">
        <f t="shared" si="5"/>
        <v>9480706</v>
      </c>
      <c r="Q45" s="58">
        <f t="shared" si="5"/>
        <v>12675974</v>
      </c>
      <c r="R45" s="58">
        <f t="shared" si="5"/>
        <v>30845969</v>
      </c>
      <c r="S45" s="58">
        <f t="shared" si="5"/>
        <v>9864885</v>
      </c>
      <c r="T45" s="58">
        <f t="shared" si="5"/>
        <v>1929492</v>
      </c>
      <c r="U45" s="58">
        <f t="shared" si="5"/>
        <v>51412740</v>
      </c>
      <c r="V45" s="58">
        <f t="shared" si="5"/>
        <v>63207117</v>
      </c>
      <c r="W45" s="58">
        <f t="shared" si="5"/>
        <v>198548217</v>
      </c>
      <c r="X45" s="58">
        <f t="shared" si="5"/>
        <v>136351356</v>
      </c>
      <c r="Y45" s="58">
        <f t="shared" si="5"/>
        <v>62196861</v>
      </c>
      <c r="Z45" s="59">
        <f>+IF(X45&lt;&gt;0,+(Y45/X45)*100,0)</f>
        <v>45.61513931698633</v>
      </c>
      <c r="AA45" s="56">
        <f>SUM(AA43:AA44)</f>
        <v>136351356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163041074</v>
      </c>
      <c r="D47" s="71">
        <f>SUM(D45:D46)</f>
        <v>0</v>
      </c>
      <c r="E47" s="72">
        <f t="shared" si="6"/>
        <v>136051356</v>
      </c>
      <c r="F47" s="73">
        <f t="shared" si="6"/>
        <v>136351356</v>
      </c>
      <c r="G47" s="73">
        <f t="shared" si="6"/>
        <v>31096456</v>
      </c>
      <c r="H47" s="74">
        <f t="shared" si="6"/>
        <v>3835843</v>
      </c>
      <c r="I47" s="74">
        <f t="shared" si="6"/>
        <v>15532913</v>
      </c>
      <c r="J47" s="74">
        <f t="shared" si="6"/>
        <v>50465212</v>
      </c>
      <c r="K47" s="74">
        <f t="shared" si="6"/>
        <v>12737950</v>
      </c>
      <c r="L47" s="74">
        <f t="shared" si="6"/>
        <v>17659209</v>
      </c>
      <c r="M47" s="73">
        <f t="shared" si="6"/>
        <v>23632760</v>
      </c>
      <c r="N47" s="73">
        <f t="shared" si="6"/>
        <v>54029919</v>
      </c>
      <c r="O47" s="74">
        <f t="shared" si="6"/>
        <v>8689289</v>
      </c>
      <c r="P47" s="74">
        <f t="shared" si="6"/>
        <v>9480706</v>
      </c>
      <c r="Q47" s="74">
        <f t="shared" si="6"/>
        <v>12675974</v>
      </c>
      <c r="R47" s="74">
        <f t="shared" si="6"/>
        <v>30845969</v>
      </c>
      <c r="S47" s="74">
        <f t="shared" si="6"/>
        <v>9864885</v>
      </c>
      <c r="T47" s="73">
        <f t="shared" si="6"/>
        <v>1929492</v>
      </c>
      <c r="U47" s="73">
        <f t="shared" si="6"/>
        <v>51412740</v>
      </c>
      <c r="V47" s="74">
        <f t="shared" si="6"/>
        <v>63207117</v>
      </c>
      <c r="W47" s="74">
        <f t="shared" si="6"/>
        <v>198548217</v>
      </c>
      <c r="X47" s="74">
        <f t="shared" si="6"/>
        <v>136351356</v>
      </c>
      <c r="Y47" s="74">
        <f t="shared" si="6"/>
        <v>62196861</v>
      </c>
      <c r="Z47" s="75">
        <f>+IF(X47&lt;&gt;0,+(Y47/X47)*100,0)</f>
        <v>45.61513931698633</v>
      </c>
      <c r="AA47" s="76">
        <f>SUM(AA45:AA46)</f>
        <v>136351356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50331182</v>
      </c>
      <c r="D7" s="6"/>
      <c r="E7" s="7">
        <v>70169303</v>
      </c>
      <c r="F7" s="8">
        <v>41405517</v>
      </c>
      <c r="G7" s="8">
        <v>4178394</v>
      </c>
      <c r="H7" s="8">
        <v>4711875</v>
      </c>
      <c r="I7" s="8">
        <v>3063363</v>
      </c>
      <c r="J7" s="8">
        <v>11953632</v>
      </c>
      <c r="K7" s="8">
        <v>3087887</v>
      </c>
      <c r="L7" s="8">
        <v>3020441</v>
      </c>
      <c r="M7" s="8">
        <v>3803228</v>
      </c>
      <c r="N7" s="8">
        <v>9911556</v>
      </c>
      <c r="O7" s="8">
        <v>4959045</v>
      </c>
      <c r="P7" s="8">
        <v>4210265</v>
      </c>
      <c r="Q7" s="8">
        <v>4400720</v>
      </c>
      <c r="R7" s="8">
        <v>13570030</v>
      </c>
      <c r="S7" s="8">
        <v>3323050</v>
      </c>
      <c r="T7" s="8">
        <v>4051653</v>
      </c>
      <c r="U7" s="8">
        <v>4638454</v>
      </c>
      <c r="V7" s="8">
        <v>12013157</v>
      </c>
      <c r="W7" s="8">
        <v>47448375</v>
      </c>
      <c r="X7" s="8">
        <v>41405517</v>
      </c>
      <c r="Y7" s="8">
        <v>6042858</v>
      </c>
      <c r="Z7" s="2">
        <v>14.59433050914447</v>
      </c>
      <c r="AA7" s="6">
        <v>41405517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1462015</v>
      </c>
      <c r="D13" s="6"/>
      <c r="E13" s="7">
        <v>2342400</v>
      </c>
      <c r="F13" s="8">
        <v>2342400</v>
      </c>
      <c r="G13" s="8">
        <v>124602</v>
      </c>
      <c r="H13" s="8">
        <v>127293</v>
      </c>
      <c r="I13" s="8">
        <v>125701</v>
      </c>
      <c r="J13" s="8">
        <v>377596</v>
      </c>
      <c r="K13" s="8">
        <v>125855</v>
      </c>
      <c r="L13" s="8">
        <v>129805</v>
      </c>
      <c r="M13" s="8">
        <v>127750</v>
      </c>
      <c r="N13" s="8">
        <v>383410</v>
      </c>
      <c r="O13" s="8">
        <v>140710</v>
      </c>
      <c r="P13" s="8">
        <v>137098</v>
      </c>
      <c r="Q13" s="8">
        <v>149138</v>
      </c>
      <c r="R13" s="8">
        <v>426946</v>
      </c>
      <c r="S13" s="8">
        <v>149616</v>
      </c>
      <c r="T13" s="8">
        <v>161772</v>
      </c>
      <c r="U13" s="8">
        <v>133873</v>
      </c>
      <c r="V13" s="8">
        <v>445261</v>
      </c>
      <c r="W13" s="8">
        <v>1633213</v>
      </c>
      <c r="X13" s="8">
        <v>2342400</v>
      </c>
      <c r="Y13" s="8">
        <v>-709187</v>
      </c>
      <c r="Z13" s="2">
        <v>-30.276084357923498</v>
      </c>
      <c r="AA13" s="6">
        <v>2342400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14630927</v>
      </c>
      <c r="D18" s="6"/>
      <c r="E18" s="7">
        <v>15813276</v>
      </c>
      <c r="F18" s="8">
        <v>15813276</v>
      </c>
      <c r="G18" s="8">
        <v>6588865</v>
      </c>
      <c r="H18" s="8"/>
      <c r="I18" s="8"/>
      <c r="J18" s="8">
        <v>6588865</v>
      </c>
      <c r="K18" s="8"/>
      <c r="L18" s="8"/>
      <c r="M18" s="8">
        <v>6588865</v>
      </c>
      <c r="N18" s="8">
        <v>6588865</v>
      </c>
      <c r="O18" s="8"/>
      <c r="P18" s="8"/>
      <c r="Q18" s="8">
        <v>2635546</v>
      </c>
      <c r="R18" s="8">
        <v>2635546</v>
      </c>
      <c r="S18" s="8"/>
      <c r="T18" s="8"/>
      <c r="U18" s="8"/>
      <c r="V18" s="8"/>
      <c r="W18" s="8">
        <v>15813276</v>
      </c>
      <c r="X18" s="8">
        <v>15813276</v>
      </c>
      <c r="Y18" s="8"/>
      <c r="Z18" s="2"/>
      <c r="AA18" s="6">
        <v>15813276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>
        <v>1500</v>
      </c>
      <c r="J19" s="26">
        <v>1500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1500</v>
      </c>
      <c r="X19" s="26"/>
      <c r="Y19" s="26">
        <v>1500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66424124</v>
      </c>
      <c r="D21" s="33">
        <f t="shared" si="0"/>
        <v>0</v>
      </c>
      <c r="E21" s="34">
        <f t="shared" si="0"/>
        <v>88324979</v>
      </c>
      <c r="F21" s="35">
        <f t="shared" si="0"/>
        <v>59561193</v>
      </c>
      <c r="G21" s="35">
        <f t="shared" si="0"/>
        <v>10891861</v>
      </c>
      <c r="H21" s="35">
        <f t="shared" si="0"/>
        <v>4839168</v>
      </c>
      <c r="I21" s="35">
        <f t="shared" si="0"/>
        <v>3190564</v>
      </c>
      <c r="J21" s="35">
        <f t="shared" si="0"/>
        <v>18921593</v>
      </c>
      <c r="K21" s="35">
        <f t="shared" si="0"/>
        <v>3213742</v>
      </c>
      <c r="L21" s="35">
        <f t="shared" si="0"/>
        <v>3150246</v>
      </c>
      <c r="M21" s="35">
        <f t="shared" si="0"/>
        <v>10519843</v>
      </c>
      <c r="N21" s="35">
        <f t="shared" si="0"/>
        <v>16883831</v>
      </c>
      <c r="O21" s="35">
        <f t="shared" si="0"/>
        <v>5099755</v>
      </c>
      <c r="P21" s="35">
        <f t="shared" si="0"/>
        <v>4347363</v>
      </c>
      <c r="Q21" s="35">
        <f t="shared" si="0"/>
        <v>7185404</v>
      </c>
      <c r="R21" s="35">
        <f t="shared" si="0"/>
        <v>16632522</v>
      </c>
      <c r="S21" s="35">
        <f t="shared" si="0"/>
        <v>3472666</v>
      </c>
      <c r="T21" s="35">
        <f t="shared" si="0"/>
        <v>4213425</v>
      </c>
      <c r="U21" s="35">
        <f t="shared" si="0"/>
        <v>4772327</v>
      </c>
      <c r="V21" s="35">
        <f t="shared" si="0"/>
        <v>12458418</v>
      </c>
      <c r="W21" s="35">
        <f t="shared" si="0"/>
        <v>64896364</v>
      </c>
      <c r="X21" s="35">
        <f t="shared" si="0"/>
        <v>59561193</v>
      </c>
      <c r="Y21" s="35">
        <f t="shared" si="0"/>
        <v>5335171</v>
      </c>
      <c r="Z21" s="36">
        <f>+IF(X21&lt;&gt;0,+(Y21/X21)*100,0)</f>
        <v>8.9574616143098407</v>
      </c>
      <c r="AA21" s="33">
        <f>SUM(AA5:AA20)</f>
        <v>59561193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9939634</v>
      </c>
      <c r="D24" s="6"/>
      <c r="E24" s="7">
        <v>10742929</v>
      </c>
      <c r="F24" s="8">
        <v>9743048</v>
      </c>
      <c r="G24" s="8">
        <v>753564</v>
      </c>
      <c r="H24" s="8">
        <v>735171</v>
      </c>
      <c r="I24" s="8">
        <v>807459</v>
      </c>
      <c r="J24" s="8">
        <v>2296194</v>
      </c>
      <c r="K24" s="8">
        <v>946890</v>
      </c>
      <c r="L24" s="8">
        <v>786787</v>
      </c>
      <c r="M24" s="8">
        <v>1313152</v>
      </c>
      <c r="N24" s="8">
        <v>3046829</v>
      </c>
      <c r="O24" s="8">
        <v>830474</v>
      </c>
      <c r="P24" s="8">
        <v>805766</v>
      </c>
      <c r="Q24" s="8">
        <v>778720</v>
      </c>
      <c r="R24" s="8">
        <v>2414960</v>
      </c>
      <c r="S24" s="8">
        <v>793838</v>
      </c>
      <c r="T24" s="8">
        <v>829232</v>
      </c>
      <c r="U24" s="8">
        <v>998631</v>
      </c>
      <c r="V24" s="8">
        <v>2621701</v>
      </c>
      <c r="W24" s="8">
        <v>10379684</v>
      </c>
      <c r="X24" s="8">
        <v>9743048</v>
      </c>
      <c r="Y24" s="8">
        <v>636636</v>
      </c>
      <c r="Z24" s="2">
        <v>6.5342590942793262</v>
      </c>
      <c r="AA24" s="6">
        <v>9743048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-777</v>
      </c>
      <c r="D26" s="6"/>
      <c r="E26" s="7">
        <v>10171623</v>
      </c>
      <c r="F26" s="8">
        <v>10171623</v>
      </c>
      <c r="G26" s="8"/>
      <c r="H26" s="8"/>
      <c r="I26" s="8"/>
      <c r="J26" s="8"/>
      <c r="K26" s="8">
        <v>625943</v>
      </c>
      <c r="L26" s="8"/>
      <c r="M26" s="8">
        <v>31129</v>
      </c>
      <c r="N26" s="8">
        <v>657072</v>
      </c>
      <c r="O26" s="8"/>
      <c r="P26" s="8"/>
      <c r="Q26" s="8"/>
      <c r="R26" s="8"/>
      <c r="S26" s="8">
        <v>393941</v>
      </c>
      <c r="T26" s="8"/>
      <c r="U26" s="8">
        <v>14975394</v>
      </c>
      <c r="V26" s="8">
        <v>15369335</v>
      </c>
      <c r="W26" s="8">
        <v>16026407</v>
      </c>
      <c r="X26" s="8">
        <v>10171623</v>
      </c>
      <c r="Y26" s="8">
        <v>5854784</v>
      </c>
      <c r="Z26" s="2">
        <v>57.559978382997478</v>
      </c>
      <c r="AA26" s="6">
        <v>10171623</v>
      </c>
    </row>
    <row r="27" spans="1:27" ht="13.5" x14ac:dyDescent="0.25">
      <c r="A27" s="25" t="s">
        <v>53</v>
      </c>
      <c r="B27" s="24" t="s">
        <v>32</v>
      </c>
      <c r="C27" s="6">
        <v>11090611</v>
      </c>
      <c r="D27" s="6"/>
      <c r="E27" s="7">
        <v>8629620</v>
      </c>
      <c r="F27" s="8">
        <v>8629620</v>
      </c>
      <c r="G27" s="8"/>
      <c r="H27" s="8"/>
      <c r="I27" s="8"/>
      <c r="J27" s="8"/>
      <c r="K27" s="8"/>
      <c r="L27" s="8"/>
      <c r="M27" s="8">
        <v>6302</v>
      </c>
      <c r="N27" s="8">
        <v>6302</v>
      </c>
      <c r="O27" s="8">
        <v>59526</v>
      </c>
      <c r="P27" s="8">
        <v>10044</v>
      </c>
      <c r="Q27" s="8"/>
      <c r="R27" s="8">
        <v>69570</v>
      </c>
      <c r="S27" s="8">
        <v>1873517</v>
      </c>
      <c r="T27" s="8">
        <v>962229</v>
      </c>
      <c r="U27" s="8">
        <v>930570</v>
      </c>
      <c r="V27" s="8">
        <v>3766316</v>
      </c>
      <c r="W27" s="8">
        <v>3842188</v>
      </c>
      <c r="X27" s="8">
        <v>8629620</v>
      </c>
      <c r="Y27" s="8">
        <v>-4787432</v>
      </c>
      <c r="Z27" s="2">
        <v>-55.476741733703228</v>
      </c>
      <c r="AA27" s="6">
        <v>8629620</v>
      </c>
    </row>
    <row r="28" spans="1:27" ht="13.5" x14ac:dyDescent="0.25">
      <c r="A28" s="25" t="s">
        <v>54</v>
      </c>
      <c r="B28" s="24" t="s">
        <v>32</v>
      </c>
      <c r="C28" s="6">
        <v>715614</v>
      </c>
      <c r="D28" s="6"/>
      <c r="E28" s="7">
        <v>594546</v>
      </c>
      <c r="F28" s="8">
        <v>594546</v>
      </c>
      <c r="G28" s="8"/>
      <c r="H28" s="8"/>
      <c r="I28" s="8">
        <v>319087</v>
      </c>
      <c r="J28" s="8">
        <v>319087</v>
      </c>
      <c r="K28" s="8"/>
      <c r="L28" s="8"/>
      <c r="M28" s="8"/>
      <c r="N28" s="8"/>
      <c r="O28" s="8"/>
      <c r="P28" s="8"/>
      <c r="Q28" s="8">
        <v>275459</v>
      </c>
      <c r="R28" s="8">
        <v>275459</v>
      </c>
      <c r="S28" s="8"/>
      <c r="T28" s="8"/>
      <c r="U28" s="8"/>
      <c r="V28" s="8"/>
      <c r="W28" s="8">
        <v>594546</v>
      </c>
      <c r="X28" s="8">
        <v>594546</v>
      </c>
      <c r="Y28" s="8"/>
      <c r="Z28" s="2"/>
      <c r="AA28" s="6">
        <v>594546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17120791</v>
      </c>
      <c r="D30" s="6"/>
      <c r="E30" s="7">
        <v>14067968</v>
      </c>
      <c r="F30" s="8">
        <v>12599080</v>
      </c>
      <c r="G30" s="8">
        <v>307153</v>
      </c>
      <c r="H30" s="8">
        <v>1750493</v>
      </c>
      <c r="I30" s="8">
        <v>-1154595</v>
      </c>
      <c r="J30" s="8">
        <v>903051</v>
      </c>
      <c r="K30" s="8">
        <v>1250391</v>
      </c>
      <c r="L30" s="8">
        <v>121494</v>
      </c>
      <c r="M30" s="8">
        <v>1799758</v>
      </c>
      <c r="N30" s="8">
        <v>3171643</v>
      </c>
      <c r="O30" s="8">
        <v>2334169</v>
      </c>
      <c r="P30" s="8">
        <v>1981959</v>
      </c>
      <c r="Q30" s="8">
        <v>1576016</v>
      </c>
      <c r="R30" s="8">
        <v>5892144</v>
      </c>
      <c r="S30" s="8">
        <v>1334586</v>
      </c>
      <c r="T30" s="8">
        <v>3794344</v>
      </c>
      <c r="U30" s="8">
        <v>1914444</v>
      </c>
      <c r="V30" s="8">
        <v>7043374</v>
      </c>
      <c r="W30" s="8">
        <v>17010212</v>
      </c>
      <c r="X30" s="8">
        <v>12599080</v>
      </c>
      <c r="Y30" s="8">
        <v>4411132</v>
      </c>
      <c r="Z30" s="2">
        <v>35.011540525181204</v>
      </c>
      <c r="AA30" s="6">
        <v>12599080</v>
      </c>
    </row>
    <row r="31" spans="1:27" ht="13.5" x14ac:dyDescent="0.25">
      <c r="A31" s="25" t="s">
        <v>57</v>
      </c>
      <c r="B31" s="24" t="s">
        <v>32</v>
      </c>
      <c r="C31" s="6">
        <v>5019977</v>
      </c>
      <c r="D31" s="6"/>
      <c r="E31" s="7">
        <v>12822925</v>
      </c>
      <c r="F31" s="8">
        <v>12025790</v>
      </c>
      <c r="G31" s="8">
        <v>26371</v>
      </c>
      <c r="H31" s="8">
        <v>314293</v>
      </c>
      <c r="I31" s="8">
        <v>3995785</v>
      </c>
      <c r="J31" s="8">
        <v>4336449</v>
      </c>
      <c r="K31" s="8">
        <v>-1977718</v>
      </c>
      <c r="L31" s="8">
        <v>2700601</v>
      </c>
      <c r="M31" s="8">
        <v>1610656</v>
      </c>
      <c r="N31" s="8">
        <v>2333539</v>
      </c>
      <c r="O31" s="8">
        <v>1412286</v>
      </c>
      <c r="P31" s="8">
        <v>1390869</v>
      </c>
      <c r="Q31" s="8">
        <v>1415484</v>
      </c>
      <c r="R31" s="8">
        <v>4218639</v>
      </c>
      <c r="S31" s="8">
        <v>2414007</v>
      </c>
      <c r="T31" s="8">
        <v>1230129</v>
      </c>
      <c r="U31" s="8">
        <v>2238802</v>
      </c>
      <c r="V31" s="8">
        <v>5882938</v>
      </c>
      <c r="W31" s="8">
        <v>16771565</v>
      </c>
      <c r="X31" s="8">
        <v>12025790</v>
      </c>
      <c r="Y31" s="8">
        <v>4745775</v>
      </c>
      <c r="Z31" s="2">
        <v>39.463311765796675</v>
      </c>
      <c r="AA31" s="6">
        <v>12025790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2703397</v>
      </c>
      <c r="D33" s="6"/>
      <c r="E33" s="7">
        <v>1773462</v>
      </c>
      <c r="F33" s="8">
        <v>4520721</v>
      </c>
      <c r="G33" s="8">
        <v>33093</v>
      </c>
      <c r="H33" s="8">
        <v>959835</v>
      </c>
      <c r="I33" s="8">
        <v>769648</v>
      </c>
      <c r="J33" s="8">
        <v>1762576</v>
      </c>
      <c r="K33" s="8">
        <v>424068</v>
      </c>
      <c r="L33" s="8">
        <v>879042</v>
      </c>
      <c r="M33" s="8">
        <v>689125</v>
      </c>
      <c r="N33" s="8">
        <v>1992235</v>
      </c>
      <c r="O33" s="8">
        <v>374510</v>
      </c>
      <c r="P33" s="8">
        <v>89459</v>
      </c>
      <c r="Q33" s="8">
        <v>6440</v>
      </c>
      <c r="R33" s="8">
        <v>470409</v>
      </c>
      <c r="S33" s="8">
        <v>97847</v>
      </c>
      <c r="T33" s="8">
        <v>7952</v>
      </c>
      <c r="U33" s="8">
        <v>249788</v>
      </c>
      <c r="V33" s="8">
        <v>355587</v>
      </c>
      <c r="W33" s="8">
        <v>4580807</v>
      </c>
      <c r="X33" s="8">
        <v>4520721</v>
      </c>
      <c r="Y33" s="8">
        <v>60086</v>
      </c>
      <c r="Z33" s="2">
        <v>1.3291242702214978</v>
      </c>
      <c r="AA33" s="6">
        <v>4520721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46589247</v>
      </c>
      <c r="D35" s="33">
        <f>SUM(D24:D34)</f>
        <v>0</v>
      </c>
      <c r="E35" s="34">
        <f t="shared" si="1"/>
        <v>58803073</v>
      </c>
      <c r="F35" s="35">
        <f t="shared" si="1"/>
        <v>58284428</v>
      </c>
      <c r="G35" s="35">
        <f t="shared" si="1"/>
        <v>1120181</v>
      </c>
      <c r="H35" s="35">
        <f t="shared" si="1"/>
        <v>3759792</v>
      </c>
      <c r="I35" s="35">
        <f t="shared" si="1"/>
        <v>4737384</v>
      </c>
      <c r="J35" s="35">
        <f t="shared" si="1"/>
        <v>9617357</v>
      </c>
      <c r="K35" s="35">
        <f t="shared" si="1"/>
        <v>1269574</v>
      </c>
      <c r="L35" s="35">
        <f t="shared" si="1"/>
        <v>4487924</v>
      </c>
      <c r="M35" s="35">
        <f t="shared" si="1"/>
        <v>5450122</v>
      </c>
      <c r="N35" s="35">
        <f t="shared" si="1"/>
        <v>11207620</v>
      </c>
      <c r="O35" s="35">
        <f t="shared" si="1"/>
        <v>5010965</v>
      </c>
      <c r="P35" s="35">
        <f t="shared" si="1"/>
        <v>4278097</v>
      </c>
      <c r="Q35" s="35">
        <f t="shared" si="1"/>
        <v>4052119</v>
      </c>
      <c r="R35" s="35">
        <f t="shared" si="1"/>
        <v>13341181</v>
      </c>
      <c r="S35" s="35">
        <f t="shared" si="1"/>
        <v>6907736</v>
      </c>
      <c r="T35" s="35">
        <f t="shared" si="1"/>
        <v>6823886</v>
      </c>
      <c r="U35" s="35">
        <f t="shared" si="1"/>
        <v>21307629</v>
      </c>
      <c r="V35" s="35">
        <f t="shared" si="1"/>
        <v>35039251</v>
      </c>
      <c r="W35" s="35">
        <f t="shared" si="1"/>
        <v>69205409</v>
      </c>
      <c r="X35" s="35">
        <f t="shared" si="1"/>
        <v>58284428</v>
      </c>
      <c r="Y35" s="35">
        <f t="shared" si="1"/>
        <v>10920981</v>
      </c>
      <c r="Z35" s="36">
        <f>+IF(X35&lt;&gt;0,+(Y35/X35)*100,0)</f>
        <v>18.737390714377433</v>
      </c>
      <c r="AA35" s="33">
        <f>SUM(AA24:AA34)</f>
        <v>58284428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19834877</v>
      </c>
      <c r="D37" s="46">
        <f>+D21-D35</f>
        <v>0</v>
      </c>
      <c r="E37" s="47">
        <f t="shared" si="2"/>
        <v>29521906</v>
      </c>
      <c r="F37" s="48">
        <f t="shared" si="2"/>
        <v>1276765</v>
      </c>
      <c r="G37" s="48">
        <f t="shared" si="2"/>
        <v>9771680</v>
      </c>
      <c r="H37" s="48">
        <f t="shared" si="2"/>
        <v>1079376</v>
      </c>
      <c r="I37" s="48">
        <f t="shared" si="2"/>
        <v>-1546820</v>
      </c>
      <c r="J37" s="48">
        <f t="shared" si="2"/>
        <v>9304236</v>
      </c>
      <c r="K37" s="48">
        <f t="shared" si="2"/>
        <v>1944168</v>
      </c>
      <c r="L37" s="48">
        <f t="shared" si="2"/>
        <v>-1337678</v>
      </c>
      <c r="M37" s="48">
        <f t="shared" si="2"/>
        <v>5069721</v>
      </c>
      <c r="N37" s="48">
        <f t="shared" si="2"/>
        <v>5676211</v>
      </c>
      <c r="O37" s="48">
        <f t="shared" si="2"/>
        <v>88790</v>
      </c>
      <c r="P37" s="48">
        <f t="shared" si="2"/>
        <v>69266</v>
      </c>
      <c r="Q37" s="48">
        <f t="shared" si="2"/>
        <v>3133285</v>
      </c>
      <c r="R37" s="48">
        <f t="shared" si="2"/>
        <v>3291341</v>
      </c>
      <c r="S37" s="48">
        <f t="shared" si="2"/>
        <v>-3435070</v>
      </c>
      <c r="T37" s="48">
        <f t="shared" si="2"/>
        <v>-2610461</v>
      </c>
      <c r="U37" s="48">
        <f t="shared" si="2"/>
        <v>-16535302</v>
      </c>
      <c r="V37" s="48">
        <f t="shared" si="2"/>
        <v>-22580833</v>
      </c>
      <c r="W37" s="48">
        <f t="shared" si="2"/>
        <v>-4309045</v>
      </c>
      <c r="X37" s="48">
        <f>IF(F21=F35,0,X21-X35)</f>
        <v>1276765</v>
      </c>
      <c r="Y37" s="48">
        <f t="shared" si="2"/>
        <v>-5585810</v>
      </c>
      <c r="Z37" s="49">
        <f>+IF(X37&lt;&gt;0,+(Y37/X37)*100,0)</f>
        <v>-437.49711184125505</v>
      </c>
      <c r="AA37" s="46">
        <f>+AA21-AA35</f>
        <v>1276765</v>
      </c>
    </row>
    <row r="38" spans="1:27" ht="23.1" customHeight="1" x14ac:dyDescent="0.25">
      <c r="A38" s="50" t="s">
        <v>62</v>
      </c>
      <c r="B38" s="29" t="s">
        <v>32</v>
      </c>
      <c r="C38" s="6">
        <v>128296142</v>
      </c>
      <c r="D38" s="6"/>
      <c r="E38" s="7">
        <v>10810840</v>
      </c>
      <c r="F38" s="8">
        <v>79789655</v>
      </c>
      <c r="G38" s="8">
        <v>3005746</v>
      </c>
      <c r="H38" s="8">
        <v>3346642</v>
      </c>
      <c r="I38" s="8">
        <v>2857448</v>
      </c>
      <c r="J38" s="8">
        <v>9209836</v>
      </c>
      <c r="K38" s="8">
        <v>3317111</v>
      </c>
      <c r="L38" s="8">
        <v>13099587</v>
      </c>
      <c r="M38" s="8">
        <v>1125608</v>
      </c>
      <c r="N38" s="8">
        <v>17542306</v>
      </c>
      <c r="O38" s="8">
        <v>1997464</v>
      </c>
      <c r="P38" s="8">
        <v>4446669</v>
      </c>
      <c r="Q38" s="8">
        <v>65652</v>
      </c>
      <c r="R38" s="8">
        <v>6509785</v>
      </c>
      <c r="S38" s="8">
        <v>2929313</v>
      </c>
      <c r="T38" s="8">
        <v>9116542</v>
      </c>
      <c r="U38" s="8">
        <v>7016091</v>
      </c>
      <c r="V38" s="8">
        <v>19061946</v>
      </c>
      <c r="W38" s="8">
        <v>52323873</v>
      </c>
      <c r="X38" s="8">
        <v>79789655</v>
      </c>
      <c r="Y38" s="8">
        <v>-27465782</v>
      </c>
      <c r="Z38" s="2">
        <v>-34.422735629073721</v>
      </c>
      <c r="AA38" s="6">
        <v>79789655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148131019</v>
      </c>
      <c r="D41" s="56">
        <f>SUM(D37:D40)</f>
        <v>0</v>
      </c>
      <c r="E41" s="57">
        <f t="shared" si="3"/>
        <v>40332746</v>
      </c>
      <c r="F41" s="58">
        <f t="shared" si="3"/>
        <v>81066420</v>
      </c>
      <c r="G41" s="58">
        <f t="shared" si="3"/>
        <v>12777426</v>
      </c>
      <c r="H41" s="58">
        <f t="shared" si="3"/>
        <v>4426018</v>
      </c>
      <c r="I41" s="58">
        <f t="shared" si="3"/>
        <v>1310628</v>
      </c>
      <c r="J41" s="58">
        <f t="shared" si="3"/>
        <v>18514072</v>
      </c>
      <c r="K41" s="58">
        <f t="shared" si="3"/>
        <v>5261279</v>
      </c>
      <c r="L41" s="58">
        <f t="shared" si="3"/>
        <v>11761909</v>
      </c>
      <c r="M41" s="58">
        <f t="shared" si="3"/>
        <v>6195329</v>
      </c>
      <c r="N41" s="58">
        <f t="shared" si="3"/>
        <v>23218517</v>
      </c>
      <c r="O41" s="58">
        <f t="shared" si="3"/>
        <v>2086254</v>
      </c>
      <c r="P41" s="58">
        <f t="shared" si="3"/>
        <v>4515935</v>
      </c>
      <c r="Q41" s="58">
        <f t="shared" si="3"/>
        <v>3198937</v>
      </c>
      <c r="R41" s="58">
        <f t="shared" si="3"/>
        <v>9801126</v>
      </c>
      <c r="S41" s="58">
        <f t="shared" si="3"/>
        <v>-505757</v>
      </c>
      <c r="T41" s="58">
        <f t="shared" si="3"/>
        <v>6506081</v>
      </c>
      <c r="U41" s="58">
        <f t="shared" si="3"/>
        <v>-9519211</v>
      </c>
      <c r="V41" s="58">
        <f t="shared" si="3"/>
        <v>-3518887</v>
      </c>
      <c r="W41" s="58">
        <f t="shared" si="3"/>
        <v>48014828</v>
      </c>
      <c r="X41" s="58">
        <f t="shared" si="3"/>
        <v>81066420</v>
      </c>
      <c r="Y41" s="58">
        <f t="shared" si="3"/>
        <v>-33051592</v>
      </c>
      <c r="Z41" s="59">
        <f>+IF(X41&lt;&gt;0,+(Y41/X41)*100,0)</f>
        <v>-40.771002345977529</v>
      </c>
      <c r="AA41" s="56">
        <f>SUM(AA37:AA40)</f>
        <v>81066420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148131019</v>
      </c>
      <c r="D43" s="64">
        <f>+D41-D42</f>
        <v>0</v>
      </c>
      <c r="E43" s="65">
        <f t="shared" si="4"/>
        <v>40332746</v>
      </c>
      <c r="F43" s="66">
        <f t="shared" si="4"/>
        <v>81066420</v>
      </c>
      <c r="G43" s="66">
        <f t="shared" si="4"/>
        <v>12777426</v>
      </c>
      <c r="H43" s="66">
        <f t="shared" si="4"/>
        <v>4426018</v>
      </c>
      <c r="I43" s="66">
        <f t="shared" si="4"/>
        <v>1310628</v>
      </c>
      <c r="J43" s="66">
        <f t="shared" si="4"/>
        <v>18514072</v>
      </c>
      <c r="K43" s="66">
        <f t="shared" si="4"/>
        <v>5261279</v>
      </c>
      <c r="L43" s="66">
        <f t="shared" si="4"/>
        <v>11761909</v>
      </c>
      <c r="M43" s="66">
        <f t="shared" si="4"/>
        <v>6195329</v>
      </c>
      <c r="N43" s="66">
        <f t="shared" si="4"/>
        <v>23218517</v>
      </c>
      <c r="O43" s="66">
        <f t="shared" si="4"/>
        <v>2086254</v>
      </c>
      <c r="P43" s="66">
        <f t="shared" si="4"/>
        <v>4515935</v>
      </c>
      <c r="Q43" s="66">
        <f t="shared" si="4"/>
        <v>3198937</v>
      </c>
      <c r="R43" s="66">
        <f t="shared" si="4"/>
        <v>9801126</v>
      </c>
      <c r="S43" s="66">
        <f t="shared" si="4"/>
        <v>-505757</v>
      </c>
      <c r="T43" s="66">
        <f t="shared" si="4"/>
        <v>6506081</v>
      </c>
      <c r="U43" s="66">
        <f t="shared" si="4"/>
        <v>-9519211</v>
      </c>
      <c r="V43" s="66">
        <f t="shared" si="4"/>
        <v>-3518887</v>
      </c>
      <c r="W43" s="66">
        <f t="shared" si="4"/>
        <v>48014828</v>
      </c>
      <c r="X43" s="66">
        <f t="shared" si="4"/>
        <v>81066420</v>
      </c>
      <c r="Y43" s="66">
        <f t="shared" si="4"/>
        <v>-33051592</v>
      </c>
      <c r="Z43" s="67">
        <f>+IF(X43&lt;&gt;0,+(Y43/X43)*100,0)</f>
        <v>-40.771002345977529</v>
      </c>
      <c r="AA43" s="64">
        <f>+AA41-AA42</f>
        <v>81066420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148131019</v>
      </c>
      <c r="D45" s="56">
        <f>SUM(D43:D44)</f>
        <v>0</v>
      </c>
      <c r="E45" s="57">
        <f t="shared" si="5"/>
        <v>40332746</v>
      </c>
      <c r="F45" s="58">
        <f t="shared" si="5"/>
        <v>81066420</v>
      </c>
      <c r="G45" s="58">
        <f t="shared" si="5"/>
        <v>12777426</v>
      </c>
      <c r="H45" s="58">
        <f t="shared" si="5"/>
        <v>4426018</v>
      </c>
      <c r="I45" s="58">
        <f t="shared" si="5"/>
        <v>1310628</v>
      </c>
      <c r="J45" s="58">
        <f t="shared" si="5"/>
        <v>18514072</v>
      </c>
      <c r="K45" s="58">
        <f t="shared" si="5"/>
        <v>5261279</v>
      </c>
      <c r="L45" s="58">
        <f t="shared" si="5"/>
        <v>11761909</v>
      </c>
      <c r="M45" s="58">
        <f t="shared" si="5"/>
        <v>6195329</v>
      </c>
      <c r="N45" s="58">
        <f t="shared" si="5"/>
        <v>23218517</v>
      </c>
      <c r="O45" s="58">
        <f t="shared" si="5"/>
        <v>2086254</v>
      </c>
      <c r="P45" s="58">
        <f t="shared" si="5"/>
        <v>4515935</v>
      </c>
      <c r="Q45" s="58">
        <f t="shared" si="5"/>
        <v>3198937</v>
      </c>
      <c r="R45" s="58">
        <f t="shared" si="5"/>
        <v>9801126</v>
      </c>
      <c r="S45" s="58">
        <f t="shared" si="5"/>
        <v>-505757</v>
      </c>
      <c r="T45" s="58">
        <f t="shared" si="5"/>
        <v>6506081</v>
      </c>
      <c r="U45" s="58">
        <f t="shared" si="5"/>
        <v>-9519211</v>
      </c>
      <c r="V45" s="58">
        <f t="shared" si="5"/>
        <v>-3518887</v>
      </c>
      <c r="W45" s="58">
        <f t="shared" si="5"/>
        <v>48014828</v>
      </c>
      <c r="X45" s="58">
        <f t="shared" si="5"/>
        <v>81066420</v>
      </c>
      <c r="Y45" s="58">
        <f t="shared" si="5"/>
        <v>-33051592</v>
      </c>
      <c r="Z45" s="59">
        <f>+IF(X45&lt;&gt;0,+(Y45/X45)*100,0)</f>
        <v>-40.771002345977529</v>
      </c>
      <c r="AA45" s="56">
        <f>SUM(AA43:AA44)</f>
        <v>81066420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148131019</v>
      </c>
      <c r="D47" s="71">
        <f>SUM(D45:D46)</f>
        <v>0</v>
      </c>
      <c r="E47" s="72">
        <f t="shared" si="6"/>
        <v>40332746</v>
      </c>
      <c r="F47" s="73">
        <f t="shared" si="6"/>
        <v>81066420</v>
      </c>
      <c r="G47" s="73">
        <f t="shared" si="6"/>
        <v>12777426</v>
      </c>
      <c r="H47" s="74">
        <f t="shared" si="6"/>
        <v>4426018</v>
      </c>
      <c r="I47" s="74">
        <f t="shared" si="6"/>
        <v>1310628</v>
      </c>
      <c r="J47" s="74">
        <f t="shared" si="6"/>
        <v>18514072</v>
      </c>
      <c r="K47" s="74">
        <f t="shared" si="6"/>
        <v>5261279</v>
      </c>
      <c r="L47" s="74">
        <f t="shared" si="6"/>
        <v>11761909</v>
      </c>
      <c r="M47" s="73">
        <f t="shared" si="6"/>
        <v>6195329</v>
      </c>
      <c r="N47" s="73">
        <f t="shared" si="6"/>
        <v>23218517</v>
      </c>
      <c r="O47" s="74">
        <f t="shared" si="6"/>
        <v>2086254</v>
      </c>
      <c r="P47" s="74">
        <f t="shared" si="6"/>
        <v>4515935</v>
      </c>
      <c r="Q47" s="74">
        <f t="shared" si="6"/>
        <v>3198937</v>
      </c>
      <c r="R47" s="74">
        <f t="shared" si="6"/>
        <v>9801126</v>
      </c>
      <c r="S47" s="74">
        <f t="shared" si="6"/>
        <v>-505757</v>
      </c>
      <c r="T47" s="73">
        <f t="shared" si="6"/>
        <v>6506081</v>
      </c>
      <c r="U47" s="73">
        <f t="shared" si="6"/>
        <v>-9519211</v>
      </c>
      <c r="V47" s="74">
        <f t="shared" si="6"/>
        <v>-3518887</v>
      </c>
      <c r="W47" s="74">
        <f t="shared" si="6"/>
        <v>48014828</v>
      </c>
      <c r="X47" s="74">
        <f t="shared" si="6"/>
        <v>81066420</v>
      </c>
      <c r="Y47" s="74">
        <f t="shared" si="6"/>
        <v>-33051592</v>
      </c>
      <c r="Z47" s="75">
        <f>+IF(X47&lt;&gt;0,+(Y47/X47)*100,0)</f>
        <v>-40.771002345977529</v>
      </c>
      <c r="AA47" s="76">
        <f>SUM(AA45:AA46)</f>
        <v>81066420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13781773</v>
      </c>
      <c r="D7" s="6"/>
      <c r="E7" s="7">
        <v>15240152</v>
      </c>
      <c r="F7" s="8">
        <v>15240152</v>
      </c>
      <c r="G7" s="8">
        <v>1927549</v>
      </c>
      <c r="H7" s="8">
        <v>-128243</v>
      </c>
      <c r="I7" s="8">
        <v>1282511</v>
      </c>
      <c r="J7" s="8">
        <v>3081817</v>
      </c>
      <c r="K7" s="8"/>
      <c r="L7" s="8">
        <v>3978970</v>
      </c>
      <c r="M7" s="8">
        <v>-605030</v>
      </c>
      <c r="N7" s="8">
        <v>3373940</v>
      </c>
      <c r="O7" s="8">
        <v>878853</v>
      </c>
      <c r="P7" s="8">
        <v>999922</v>
      </c>
      <c r="Q7" s="8">
        <v>122217</v>
      </c>
      <c r="R7" s="8">
        <v>2000992</v>
      </c>
      <c r="S7" s="8">
        <v>658275</v>
      </c>
      <c r="T7" s="8">
        <v>-157677</v>
      </c>
      <c r="U7" s="8">
        <v>1794485</v>
      </c>
      <c r="V7" s="8">
        <v>2295083</v>
      </c>
      <c r="W7" s="8">
        <v>10751832</v>
      </c>
      <c r="X7" s="8">
        <v>15240152</v>
      </c>
      <c r="Y7" s="8">
        <v>-4488320</v>
      </c>
      <c r="Z7" s="2">
        <v>-29.450624901903865</v>
      </c>
      <c r="AA7" s="6">
        <v>15240152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1327059</v>
      </c>
      <c r="D13" s="6"/>
      <c r="E13" s="7">
        <v>1242056</v>
      </c>
      <c r="F13" s="8">
        <v>1242056</v>
      </c>
      <c r="G13" s="8">
        <v>163936</v>
      </c>
      <c r="H13" s="8"/>
      <c r="I13" s="8">
        <v>173183</v>
      </c>
      <c r="J13" s="8">
        <v>337119</v>
      </c>
      <c r="K13" s="8">
        <v>-226997</v>
      </c>
      <c r="L13" s="8">
        <v>175638</v>
      </c>
      <c r="M13" s="8"/>
      <c r="N13" s="8">
        <v>-51359</v>
      </c>
      <c r="O13" s="8">
        <v>541291</v>
      </c>
      <c r="P13" s="8">
        <v>-2995</v>
      </c>
      <c r="Q13" s="8">
        <v>579298</v>
      </c>
      <c r="R13" s="8">
        <v>1117594</v>
      </c>
      <c r="S13" s="8">
        <v>301291</v>
      </c>
      <c r="T13" s="8"/>
      <c r="U13" s="8">
        <v>702309</v>
      </c>
      <c r="V13" s="8">
        <v>1003600</v>
      </c>
      <c r="W13" s="8">
        <v>2406954</v>
      </c>
      <c r="X13" s="8">
        <v>1242056</v>
      </c>
      <c r="Y13" s="8">
        <v>1164898</v>
      </c>
      <c r="Z13" s="2">
        <v>93.787880739676794</v>
      </c>
      <c r="AA13" s="6">
        <v>1242056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5995380</v>
      </c>
      <c r="D18" s="6"/>
      <c r="E18" s="7">
        <v>7555209</v>
      </c>
      <c r="F18" s="8">
        <v>16976853</v>
      </c>
      <c r="G18" s="8">
        <v>3148030</v>
      </c>
      <c r="H18" s="8"/>
      <c r="I18" s="8">
        <v>1916</v>
      </c>
      <c r="J18" s="8">
        <v>3149946</v>
      </c>
      <c r="K18" s="8"/>
      <c r="L18" s="8"/>
      <c r="M18" s="8"/>
      <c r="N18" s="8"/>
      <c r="O18" s="8">
        <v>2518375</v>
      </c>
      <c r="P18" s="8"/>
      <c r="Q18" s="8">
        <v>1888844</v>
      </c>
      <c r="R18" s="8">
        <v>4407219</v>
      </c>
      <c r="S18" s="8"/>
      <c r="T18" s="8"/>
      <c r="U18" s="8"/>
      <c r="V18" s="8"/>
      <c r="W18" s="8">
        <v>7557165</v>
      </c>
      <c r="X18" s="8">
        <v>16976853</v>
      </c>
      <c r="Y18" s="8">
        <v>-9419688</v>
      </c>
      <c r="Z18" s="2">
        <v>-55.485477785547175</v>
      </c>
      <c r="AA18" s="6">
        <v>16976853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>
        <v>207707</v>
      </c>
      <c r="V19" s="26">
        <v>207707</v>
      </c>
      <c r="W19" s="26">
        <v>207707</v>
      </c>
      <c r="X19" s="26"/>
      <c r="Y19" s="26">
        <v>207707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21104212</v>
      </c>
      <c r="D21" s="33">
        <f t="shared" si="0"/>
        <v>0</v>
      </c>
      <c r="E21" s="34">
        <f t="shared" si="0"/>
        <v>24037417</v>
      </c>
      <c r="F21" s="35">
        <f t="shared" si="0"/>
        <v>33459061</v>
      </c>
      <c r="G21" s="35">
        <f t="shared" si="0"/>
        <v>5239515</v>
      </c>
      <c r="H21" s="35">
        <f t="shared" si="0"/>
        <v>-128243</v>
      </c>
      <c r="I21" s="35">
        <f t="shared" si="0"/>
        <v>1457610</v>
      </c>
      <c r="J21" s="35">
        <f t="shared" si="0"/>
        <v>6568882</v>
      </c>
      <c r="K21" s="35">
        <f t="shared" si="0"/>
        <v>-226997</v>
      </c>
      <c r="L21" s="35">
        <f t="shared" si="0"/>
        <v>4154608</v>
      </c>
      <c r="M21" s="35">
        <f t="shared" si="0"/>
        <v>-605030</v>
      </c>
      <c r="N21" s="35">
        <f t="shared" si="0"/>
        <v>3322581</v>
      </c>
      <c r="O21" s="35">
        <f t="shared" si="0"/>
        <v>3938519</v>
      </c>
      <c r="P21" s="35">
        <f t="shared" si="0"/>
        <v>996927</v>
      </c>
      <c r="Q21" s="35">
        <f t="shared" si="0"/>
        <v>2590359</v>
      </c>
      <c r="R21" s="35">
        <f t="shared" si="0"/>
        <v>7525805</v>
      </c>
      <c r="S21" s="35">
        <f t="shared" si="0"/>
        <v>959566</v>
      </c>
      <c r="T21" s="35">
        <f t="shared" si="0"/>
        <v>-157677</v>
      </c>
      <c r="U21" s="35">
        <f t="shared" si="0"/>
        <v>2704501</v>
      </c>
      <c r="V21" s="35">
        <f t="shared" si="0"/>
        <v>3506390</v>
      </c>
      <c r="W21" s="35">
        <f t="shared" si="0"/>
        <v>20923658</v>
      </c>
      <c r="X21" s="35">
        <f t="shared" si="0"/>
        <v>33459061</v>
      </c>
      <c r="Y21" s="35">
        <f t="shared" si="0"/>
        <v>-12535403</v>
      </c>
      <c r="Z21" s="36">
        <f>+IF(X21&lt;&gt;0,+(Y21/X21)*100,0)</f>
        <v>-37.464897774626735</v>
      </c>
      <c r="AA21" s="33">
        <f>SUM(AA5:AA20)</f>
        <v>33459061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12701575</v>
      </c>
      <c r="D24" s="6"/>
      <c r="E24" s="7">
        <v>8188371</v>
      </c>
      <c r="F24" s="8">
        <v>10258573</v>
      </c>
      <c r="G24" s="8"/>
      <c r="H24" s="8">
        <v>776752</v>
      </c>
      <c r="I24" s="8">
        <v>1498163</v>
      </c>
      <c r="J24" s="8">
        <v>2274915</v>
      </c>
      <c r="K24" s="8"/>
      <c r="L24" s="8">
        <v>1115134</v>
      </c>
      <c r="M24" s="8">
        <v>1226289</v>
      </c>
      <c r="N24" s="8">
        <v>2341423</v>
      </c>
      <c r="O24" s="8">
        <v>798133</v>
      </c>
      <c r="P24" s="8">
        <v>759055</v>
      </c>
      <c r="Q24" s="8">
        <v>732717</v>
      </c>
      <c r="R24" s="8">
        <v>2289905</v>
      </c>
      <c r="S24" s="8">
        <v>759637</v>
      </c>
      <c r="T24" s="8">
        <v>793198</v>
      </c>
      <c r="U24" s="8"/>
      <c r="V24" s="8">
        <v>1552835</v>
      </c>
      <c r="W24" s="8">
        <v>8459078</v>
      </c>
      <c r="X24" s="8">
        <v>10258573</v>
      </c>
      <c r="Y24" s="8">
        <v>-1799495</v>
      </c>
      <c r="Z24" s="2">
        <v>-17.541377343612996</v>
      </c>
      <c r="AA24" s="6">
        <v>10258573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6391672</v>
      </c>
      <c r="D26" s="6"/>
      <c r="E26" s="7">
        <v>5334054</v>
      </c>
      <c r="F26" s="8">
        <v>5334054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5334054</v>
      </c>
      <c r="Y26" s="8">
        <v>-5334054</v>
      </c>
      <c r="Z26" s="2">
        <v>-100</v>
      </c>
      <c r="AA26" s="6">
        <v>5334054</v>
      </c>
    </row>
    <row r="27" spans="1:27" ht="13.5" x14ac:dyDescent="0.25">
      <c r="A27" s="25" t="s">
        <v>53</v>
      </c>
      <c r="B27" s="24" t="s">
        <v>32</v>
      </c>
      <c r="C27" s="6">
        <v>6802575</v>
      </c>
      <c r="D27" s="6"/>
      <c r="E27" s="7"/>
      <c r="F27" s="8">
        <v>1500000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1500000</v>
      </c>
      <c r="Y27" s="8">
        <v>-1500000</v>
      </c>
      <c r="Z27" s="2">
        <v>-100</v>
      </c>
      <c r="AA27" s="6">
        <v>1500000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11833054</v>
      </c>
      <c r="D30" s="6"/>
      <c r="E30" s="7">
        <v>12378495</v>
      </c>
      <c r="F30" s="8">
        <v>10055000</v>
      </c>
      <c r="G30" s="8">
        <v>1735</v>
      </c>
      <c r="H30" s="8">
        <v>1553875</v>
      </c>
      <c r="I30" s="8">
        <v>17524</v>
      </c>
      <c r="J30" s="8">
        <v>1573134</v>
      </c>
      <c r="K30" s="8">
        <v>1583515</v>
      </c>
      <c r="L30" s="8"/>
      <c r="M30" s="8">
        <v>934940</v>
      </c>
      <c r="N30" s="8">
        <v>2518455</v>
      </c>
      <c r="O30" s="8">
        <v>798097</v>
      </c>
      <c r="P30" s="8"/>
      <c r="Q30" s="8">
        <v>1179289</v>
      </c>
      <c r="R30" s="8">
        <v>1977386</v>
      </c>
      <c r="S30" s="8"/>
      <c r="T30" s="8">
        <v>994379</v>
      </c>
      <c r="U30" s="8">
        <v>3807551</v>
      </c>
      <c r="V30" s="8">
        <v>4801930</v>
      </c>
      <c r="W30" s="8">
        <v>10870905</v>
      </c>
      <c r="X30" s="8">
        <v>10055000</v>
      </c>
      <c r="Y30" s="8">
        <v>815905</v>
      </c>
      <c r="Z30" s="2">
        <v>8.114420686225758</v>
      </c>
      <c r="AA30" s="6">
        <v>10055000</v>
      </c>
    </row>
    <row r="31" spans="1:27" ht="13.5" x14ac:dyDescent="0.25">
      <c r="A31" s="25" t="s">
        <v>57</v>
      </c>
      <c r="B31" s="24" t="s">
        <v>32</v>
      </c>
      <c r="C31" s="6">
        <v>2987067</v>
      </c>
      <c r="D31" s="6"/>
      <c r="E31" s="7">
        <v>1160000</v>
      </c>
      <c r="F31" s="8">
        <v>1853824</v>
      </c>
      <c r="G31" s="8"/>
      <c r="H31" s="8"/>
      <c r="I31" s="8">
        <v>38000</v>
      </c>
      <c r="J31" s="8">
        <v>38000</v>
      </c>
      <c r="K31" s="8"/>
      <c r="L31" s="8"/>
      <c r="M31" s="8">
        <v>17400</v>
      </c>
      <c r="N31" s="8">
        <v>17400</v>
      </c>
      <c r="O31" s="8">
        <v>765824</v>
      </c>
      <c r="P31" s="8">
        <v>101407</v>
      </c>
      <c r="Q31" s="8">
        <v>309172</v>
      </c>
      <c r="R31" s="8">
        <v>1176403</v>
      </c>
      <c r="S31" s="8"/>
      <c r="T31" s="8">
        <v>7884</v>
      </c>
      <c r="U31" s="8"/>
      <c r="V31" s="8">
        <v>7884</v>
      </c>
      <c r="W31" s="8">
        <v>1239687</v>
      </c>
      <c r="X31" s="8">
        <v>1853824</v>
      </c>
      <c r="Y31" s="8">
        <v>-614137</v>
      </c>
      <c r="Z31" s="2">
        <v>-33.128117879582959</v>
      </c>
      <c r="AA31" s="6">
        <v>1853824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1943532</v>
      </c>
      <c r="D33" s="6"/>
      <c r="E33" s="7">
        <v>1366252</v>
      </c>
      <c r="F33" s="8">
        <v>3014336</v>
      </c>
      <c r="G33" s="8"/>
      <c r="H33" s="8">
        <v>584228</v>
      </c>
      <c r="I33" s="8">
        <v>58035</v>
      </c>
      <c r="J33" s="8">
        <v>642263</v>
      </c>
      <c r="K33" s="8">
        <v>97282</v>
      </c>
      <c r="L33" s="8">
        <v>18581</v>
      </c>
      <c r="M33" s="8">
        <v>40513</v>
      </c>
      <c r="N33" s="8">
        <v>156376</v>
      </c>
      <c r="O33" s="8">
        <v>822897</v>
      </c>
      <c r="P33" s="8">
        <v>481386</v>
      </c>
      <c r="Q33" s="8">
        <v>5678</v>
      </c>
      <c r="R33" s="8">
        <v>1309961</v>
      </c>
      <c r="S33" s="8">
        <v>6154</v>
      </c>
      <c r="T33" s="8">
        <v>144556</v>
      </c>
      <c r="U33" s="8">
        <v>102888</v>
      </c>
      <c r="V33" s="8">
        <v>253598</v>
      </c>
      <c r="W33" s="8">
        <v>2362198</v>
      </c>
      <c r="X33" s="8">
        <v>3014336</v>
      </c>
      <c r="Y33" s="8">
        <v>-652138</v>
      </c>
      <c r="Z33" s="2">
        <v>-21.634549035011357</v>
      </c>
      <c r="AA33" s="6">
        <v>3014336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42659475</v>
      </c>
      <c r="D35" s="33">
        <f>SUM(D24:D34)</f>
        <v>0</v>
      </c>
      <c r="E35" s="34">
        <f t="shared" si="1"/>
        <v>28427172</v>
      </c>
      <c r="F35" s="35">
        <f t="shared" si="1"/>
        <v>32015787</v>
      </c>
      <c r="G35" s="35">
        <f t="shared" si="1"/>
        <v>1735</v>
      </c>
      <c r="H35" s="35">
        <f t="shared" si="1"/>
        <v>2914855</v>
      </c>
      <c r="I35" s="35">
        <f t="shared" si="1"/>
        <v>1611722</v>
      </c>
      <c r="J35" s="35">
        <f t="shared" si="1"/>
        <v>4528312</v>
      </c>
      <c r="K35" s="35">
        <f t="shared" si="1"/>
        <v>1680797</v>
      </c>
      <c r="L35" s="35">
        <f t="shared" si="1"/>
        <v>1133715</v>
      </c>
      <c r="M35" s="35">
        <f t="shared" si="1"/>
        <v>2219142</v>
      </c>
      <c r="N35" s="35">
        <f t="shared" si="1"/>
        <v>5033654</v>
      </c>
      <c r="O35" s="35">
        <f t="shared" si="1"/>
        <v>3184951</v>
      </c>
      <c r="P35" s="35">
        <f t="shared" si="1"/>
        <v>1341848</v>
      </c>
      <c r="Q35" s="35">
        <f t="shared" si="1"/>
        <v>2226856</v>
      </c>
      <c r="R35" s="35">
        <f t="shared" si="1"/>
        <v>6753655</v>
      </c>
      <c r="S35" s="35">
        <f t="shared" si="1"/>
        <v>765791</v>
      </c>
      <c r="T35" s="35">
        <f t="shared" si="1"/>
        <v>1940017</v>
      </c>
      <c r="U35" s="35">
        <f t="shared" si="1"/>
        <v>3910439</v>
      </c>
      <c r="V35" s="35">
        <f t="shared" si="1"/>
        <v>6616247</v>
      </c>
      <c r="W35" s="35">
        <f t="shared" si="1"/>
        <v>22931868</v>
      </c>
      <c r="X35" s="35">
        <f t="shared" si="1"/>
        <v>32015787</v>
      </c>
      <c r="Y35" s="35">
        <f t="shared" si="1"/>
        <v>-9083919</v>
      </c>
      <c r="Z35" s="36">
        <f>+IF(X35&lt;&gt;0,+(Y35/X35)*100,0)</f>
        <v>-28.373249109884448</v>
      </c>
      <c r="AA35" s="33">
        <f>SUM(AA24:AA34)</f>
        <v>32015787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-21555263</v>
      </c>
      <c r="D37" s="46">
        <f>+D21-D35</f>
        <v>0</v>
      </c>
      <c r="E37" s="47">
        <f t="shared" si="2"/>
        <v>-4389755</v>
      </c>
      <c r="F37" s="48">
        <f t="shared" si="2"/>
        <v>1443274</v>
      </c>
      <c r="G37" s="48">
        <f t="shared" si="2"/>
        <v>5237780</v>
      </c>
      <c r="H37" s="48">
        <f t="shared" si="2"/>
        <v>-3043098</v>
      </c>
      <c r="I37" s="48">
        <f t="shared" si="2"/>
        <v>-154112</v>
      </c>
      <c r="J37" s="48">
        <f t="shared" si="2"/>
        <v>2040570</v>
      </c>
      <c r="K37" s="48">
        <f t="shared" si="2"/>
        <v>-1907794</v>
      </c>
      <c r="L37" s="48">
        <f t="shared" si="2"/>
        <v>3020893</v>
      </c>
      <c r="M37" s="48">
        <f t="shared" si="2"/>
        <v>-2824172</v>
      </c>
      <c r="N37" s="48">
        <f t="shared" si="2"/>
        <v>-1711073</v>
      </c>
      <c r="O37" s="48">
        <f t="shared" si="2"/>
        <v>753568</v>
      </c>
      <c r="P37" s="48">
        <f t="shared" si="2"/>
        <v>-344921</v>
      </c>
      <c r="Q37" s="48">
        <f t="shared" si="2"/>
        <v>363503</v>
      </c>
      <c r="R37" s="48">
        <f t="shared" si="2"/>
        <v>772150</v>
      </c>
      <c r="S37" s="48">
        <f t="shared" si="2"/>
        <v>193775</v>
      </c>
      <c r="T37" s="48">
        <f t="shared" si="2"/>
        <v>-2097694</v>
      </c>
      <c r="U37" s="48">
        <f t="shared" si="2"/>
        <v>-1205938</v>
      </c>
      <c r="V37" s="48">
        <f t="shared" si="2"/>
        <v>-3109857</v>
      </c>
      <c r="W37" s="48">
        <f t="shared" si="2"/>
        <v>-2008210</v>
      </c>
      <c r="X37" s="48">
        <f>IF(F21=F35,0,X21-X35)</f>
        <v>1443274</v>
      </c>
      <c r="Y37" s="48">
        <f t="shared" si="2"/>
        <v>-3451484</v>
      </c>
      <c r="Z37" s="49">
        <f>+IF(X37&lt;&gt;0,+(Y37/X37)*100,0)</f>
        <v>-239.14267145393043</v>
      </c>
      <c r="AA37" s="46">
        <f>+AA21-AA35</f>
        <v>1443274</v>
      </c>
    </row>
    <row r="38" spans="1:27" ht="23.1" customHeight="1" x14ac:dyDescent="0.25">
      <c r="A38" s="50" t="s">
        <v>62</v>
      </c>
      <c r="B38" s="29" t="s">
        <v>32</v>
      </c>
      <c r="C38" s="6">
        <v>11070340</v>
      </c>
      <c r="D38" s="6"/>
      <c r="E38" s="7">
        <v>15000000</v>
      </c>
      <c r="F38" s="8">
        <v>9700000</v>
      </c>
      <c r="G38" s="8"/>
      <c r="H38" s="8"/>
      <c r="I38" s="8"/>
      <c r="J38" s="8"/>
      <c r="K38" s="8"/>
      <c r="L38" s="8"/>
      <c r="M38" s="8"/>
      <c r="N38" s="8"/>
      <c r="O38" s="8">
        <v>7580000</v>
      </c>
      <c r="P38" s="8"/>
      <c r="Q38" s="8"/>
      <c r="R38" s="8">
        <v>7580000</v>
      </c>
      <c r="S38" s="8"/>
      <c r="T38" s="8"/>
      <c r="U38" s="8">
        <v>1611802</v>
      </c>
      <c r="V38" s="8">
        <v>1611802</v>
      </c>
      <c r="W38" s="8">
        <v>9191802</v>
      </c>
      <c r="X38" s="8">
        <v>9700000</v>
      </c>
      <c r="Y38" s="8">
        <v>-508198</v>
      </c>
      <c r="Z38" s="2">
        <v>-5.2391546391752577</v>
      </c>
      <c r="AA38" s="6">
        <v>9700000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-10484923</v>
      </c>
      <c r="D41" s="56">
        <f>SUM(D37:D40)</f>
        <v>0</v>
      </c>
      <c r="E41" s="57">
        <f t="shared" si="3"/>
        <v>10610245</v>
      </c>
      <c r="F41" s="58">
        <f t="shared" si="3"/>
        <v>11143274</v>
      </c>
      <c r="G41" s="58">
        <f t="shared" si="3"/>
        <v>5237780</v>
      </c>
      <c r="H41" s="58">
        <f t="shared" si="3"/>
        <v>-3043098</v>
      </c>
      <c r="I41" s="58">
        <f t="shared" si="3"/>
        <v>-154112</v>
      </c>
      <c r="J41" s="58">
        <f t="shared" si="3"/>
        <v>2040570</v>
      </c>
      <c r="K41" s="58">
        <f t="shared" si="3"/>
        <v>-1907794</v>
      </c>
      <c r="L41" s="58">
        <f t="shared" si="3"/>
        <v>3020893</v>
      </c>
      <c r="M41" s="58">
        <f t="shared" si="3"/>
        <v>-2824172</v>
      </c>
      <c r="N41" s="58">
        <f t="shared" si="3"/>
        <v>-1711073</v>
      </c>
      <c r="O41" s="58">
        <f t="shared" si="3"/>
        <v>8333568</v>
      </c>
      <c r="P41" s="58">
        <f t="shared" si="3"/>
        <v>-344921</v>
      </c>
      <c r="Q41" s="58">
        <f t="shared" si="3"/>
        <v>363503</v>
      </c>
      <c r="R41" s="58">
        <f t="shared" si="3"/>
        <v>8352150</v>
      </c>
      <c r="S41" s="58">
        <f t="shared" si="3"/>
        <v>193775</v>
      </c>
      <c r="T41" s="58">
        <f t="shared" si="3"/>
        <v>-2097694</v>
      </c>
      <c r="U41" s="58">
        <f t="shared" si="3"/>
        <v>405864</v>
      </c>
      <c r="V41" s="58">
        <f t="shared" si="3"/>
        <v>-1498055</v>
      </c>
      <c r="W41" s="58">
        <f t="shared" si="3"/>
        <v>7183592</v>
      </c>
      <c r="X41" s="58">
        <f t="shared" si="3"/>
        <v>11143274</v>
      </c>
      <c r="Y41" s="58">
        <f t="shared" si="3"/>
        <v>-3959682</v>
      </c>
      <c r="Z41" s="59">
        <f>+IF(X41&lt;&gt;0,+(Y41/X41)*100,0)</f>
        <v>-35.534278345843425</v>
      </c>
      <c r="AA41" s="56">
        <f>SUM(AA37:AA40)</f>
        <v>11143274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-10484923</v>
      </c>
      <c r="D43" s="64">
        <f>+D41-D42</f>
        <v>0</v>
      </c>
      <c r="E43" s="65">
        <f t="shared" si="4"/>
        <v>10610245</v>
      </c>
      <c r="F43" s="66">
        <f t="shared" si="4"/>
        <v>11143274</v>
      </c>
      <c r="G43" s="66">
        <f t="shared" si="4"/>
        <v>5237780</v>
      </c>
      <c r="H43" s="66">
        <f t="shared" si="4"/>
        <v>-3043098</v>
      </c>
      <c r="I43" s="66">
        <f t="shared" si="4"/>
        <v>-154112</v>
      </c>
      <c r="J43" s="66">
        <f t="shared" si="4"/>
        <v>2040570</v>
      </c>
      <c r="K43" s="66">
        <f t="shared" si="4"/>
        <v>-1907794</v>
      </c>
      <c r="L43" s="66">
        <f t="shared" si="4"/>
        <v>3020893</v>
      </c>
      <c r="M43" s="66">
        <f t="shared" si="4"/>
        <v>-2824172</v>
      </c>
      <c r="N43" s="66">
        <f t="shared" si="4"/>
        <v>-1711073</v>
      </c>
      <c r="O43" s="66">
        <f t="shared" si="4"/>
        <v>8333568</v>
      </c>
      <c r="P43" s="66">
        <f t="shared" si="4"/>
        <v>-344921</v>
      </c>
      <c r="Q43" s="66">
        <f t="shared" si="4"/>
        <v>363503</v>
      </c>
      <c r="R43" s="66">
        <f t="shared" si="4"/>
        <v>8352150</v>
      </c>
      <c r="S43" s="66">
        <f t="shared" si="4"/>
        <v>193775</v>
      </c>
      <c r="T43" s="66">
        <f t="shared" si="4"/>
        <v>-2097694</v>
      </c>
      <c r="U43" s="66">
        <f t="shared" si="4"/>
        <v>405864</v>
      </c>
      <c r="V43" s="66">
        <f t="shared" si="4"/>
        <v>-1498055</v>
      </c>
      <c r="W43" s="66">
        <f t="shared" si="4"/>
        <v>7183592</v>
      </c>
      <c r="X43" s="66">
        <f t="shared" si="4"/>
        <v>11143274</v>
      </c>
      <c r="Y43" s="66">
        <f t="shared" si="4"/>
        <v>-3959682</v>
      </c>
      <c r="Z43" s="67">
        <f>+IF(X43&lt;&gt;0,+(Y43/X43)*100,0)</f>
        <v>-35.534278345843425</v>
      </c>
      <c r="AA43" s="64">
        <f>+AA41-AA42</f>
        <v>11143274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-10484923</v>
      </c>
      <c r="D45" s="56">
        <f>SUM(D43:D44)</f>
        <v>0</v>
      </c>
      <c r="E45" s="57">
        <f t="shared" si="5"/>
        <v>10610245</v>
      </c>
      <c r="F45" s="58">
        <f t="shared" si="5"/>
        <v>11143274</v>
      </c>
      <c r="G45" s="58">
        <f t="shared" si="5"/>
        <v>5237780</v>
      </c>
      <c r="H45" s="58">
        <f t="shared" si="5"/>
        <v>-3043098</v>
      </c>
      <c r="I45" s="58">
        <f t="shared" si="5"/>
        <v>-154112</v>
      </c>
      <c r="J45" s="58">
        <f t="shared" si="5"/>
        <v>2040570</v>
      </c>
      <c r="K45" s="58">
        <f t="shared" si="5"/>
        <v>-1907794</v>
      </c>
      <c r="L45" s="58">
        <f t="shared" si="5"/>
        <v>3020893</v>
      </c>
      <c r="M45" s="58">
        <f t="shared" si="5"/>
        <v>-2824172</v>
      </c>
      <c r="N45" s="58">
        <f t="shared" si="5"/>
        <v>-1711073</v>
      </c>
      <c r="O45" s="58">
        <f t="shared" si="5"/>
        <v>8333568</v>
      </c>
      <c r="P45" s="58">
        <f t="shared" si="5"/>
        <v>-344921</v>
      </c>
      <c r="Q45" s="58">
        <f t="shared" si="5"/>
        <v>363503</v>
      </c>
      <c r="R45" s="58">
        <f t="shared" si="5"/>
        <v>8352150</v>
      </c>
      <c r="S45" s="58">
        <f t="shared" si="5"/>
        <v>193775</v>
      </c>
      <c r="T45" s="58">
        <f t="shared" si="5"/>
        <v>-2097694</v>
      </c>
      <c r="U45" s="58">
        <f t="shared" si="5"/>
        <v>405864</v>
      </c>
      <c r="V45" s="58">
        <f t="shared" si="5"/>
        <v>-1498055</v>
      </c>
      <c r="W45" s="58">
        <f t="shared" si="5"/>
        <v>7183592</v>
      </c>
      <c r="X45" s="58">
        <f t="shared" si="5"/>
        <v>11143274</v>
      </c>
      <c r="Y45" s="58">
        <f t="shared" si="5"/>
        <v>-3959682</v>
      </c>
      <c r="Z45" s="59">
        <f>+IF(X45&lt;&gt;0,+(Y45/X45)*100,0)</f>
        <v>-35.534278345843425</v>
      </c>
      <c r="AA45" s="56">
        <f>SUM(AA43:AA44)</f>
        <v>11143274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-10484923</v>
      </c>
      <c r="D47" s="71">
        <f>SUM(D45:D46)</f>
        <v>0</v>
      </c>
      <c r="E47" s="72">
        <f t="shared" si="6"/>
        <v>10610245</v>
      </c>
      <c r="F47" s="73">
        <f t="shared" si="6"/>
        <v>11143274</v>
      </c>
      <c r="G47" s="73">
        <f t="shared" si="6"/>
        <v>5237780</v>
      </c>
      <c r="H47" s="74">
        <f t="shared" si="6"/>
        <v>-3043098</v>
      </c>
      <c r="I47" s="74">
        <f t="shared" si="6"/>
        <v>-154112</v>
      </c>
      <c r="J47" s="74">
        <f t="shared" si="6"/>
        <v>2040570</v>
      </c>
      <c r="K47" s="74">
        <f t="shared" si="6"/>
        <v>-1907794</v>
      </c>
      <c r="L47" s="74">
        <f t="shared" si="6"/>
        <v>3020893</v>
      </c>
      <c r="M47" s="73">
        <f t="shared" si="6"/>
        <v>-2824172</v>
      </c>
      <c r="N47" s="73">
        <f t="shared" si="6"/>
        <v>-1711073</v>
      </c>
      <c r="O47" s="74">
        <f t="shared" si="6"/>
        <v>8333568</v>
      </c>
      <c r="P47" s="74">
        <f t="shared" si="6"/>
        <v>-344921</v>
      </c>
      <c r="Q47" s="74">
        <f t="shared" si="6"/>
        <v>363503</v>
      </c>
      <c r="R47" s="74">
        <f t="shared" si="6"/>
        <v>8352150</v>
      </c>
      <c r="S47" s="74">
        <f t="shared" si="6"/>
        <v>193775</v>
      </c>
      <c r="T47" s="73">
        <f t="shared" si="6"/>
        <v>-2097694</v>
      </c>
      <c r="U47" s="73">
        <f t="shared" si="6"/>
        <v>405864</v>
      </c>
      <c r="V47" s="74">
        <f t="shared" si="6"/>
        <v>-1498055</v>
      </c>
      <c r="W47" s="74">
        <f t="shared" si="6"/>
        <v>7183592</v>
      </c>
      <c r="X47" s="74">
        <f t="shared" si="6"/>
        <v>11143274</v>
      </c>
      <c r="Y47" s="74">
        <f t="shared" si="6"/>
        <v>-3959682</v>
      </c>
      <c r="Z47" s="75">
        <f>+IF(X47&lt;&gt;0,+(Y47/X47)*100,0)</f>
        <v>-35.534278345843425</v>
      </c>
      <c r="AA47" s="76">
        <f>SUM(AA45:AA46)</f>
        <v>11143274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80982788</v>
      </c>
      <c r="D7" s="6"/>
      <c r="E7" s="7">
        <v>88175594</v>
      </c>
      <c r="F7" s="8">
        <v>81646344</v>
      </c>
      <c r="G7" s="8">
        <v>13530368</v>
      </c>
      <c r="H7" s="8">
        <v>-2477056</v>
      </c>
      <c r="I7" s="8">
        <v>7229227</v>
      </c>
      <c r="J7" s="8">
        <v>18282539</v>
      </c>
      <c r="K7" s="8">
        <v>6929066</v>
      </c>
      <c r="L7" s="8">
        <v>6548425</v>
      </c>
      <c r="M7" s="8">
        <v>7126616</v>
      </c>
      <c r="N7" s="8">
        <v>20604107</v>
      </c>
      <c r="O7" s="8">
        <v>7849952</v>
      </c>
      <c r="P7" s="8">
        <v>8432968</v>
      </c>
      <c r="Q7" s="8">
        <v>7198392</v>
      </c>
      <c r="R7" s="8">
        <v>23481312</v>
      </c>
      <c r="S7" s="8">
        <v>5633449</v>
      </c>
      <c r="T7" s="8">
        <v>-949086</v>
      </c>
      <c r="U7" s="8">
        <v>6608890</v>
      </c>
      <c r="V7" s="8">
        <v>11293253</v>
      </c>
      <c r="W7" s="8">
        <v>73661211</v>
      </c>
      <c r="X7" s="8">
        <v>81646344</v>
      </c>
      <c r="Y7" s="8">
        <v>-7985133</v>
      </c>
      <c r="Z7" s="2">
        <v>-9.7801476573158013</v>
      </c>
      <c r="AA7" s="6">
        <v>81646344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3140215</v>
      </c>
      <c r="D13" s="6"/>
      <c r="E13" s="7">
        <v>5666540</v>
      </c>
      <c r="F13" s="8">
        <v>4363991</v>
      </c>
      <c r="G13" s="8">
        <v>321728</v>
      </c>
      <c r="H13" s="8">
        <v>332619</v>
      </c>
      <c r="I13" s="8">
        <v>336722</v>
      </c>
      <c r="J13" s="8">
        <v>991069</v>
      </c>
      <c r="K13" s="8">
        <v>338940</v>
      </c>
      <c r="L13" s="8">
        <v>376164</v>
      </c>
      <c r="M13" s="8">
        <v>379690</v>
      </c>
      <c r="N13" s="8">
        <v>1094794</v>
      </c>
      <c r="O13" s="8">
        <v>394110</v>
      </c>
      <c r="P13" s="8">
        <v>418183</v>
      </c>
      <c r="Q13" s="8">
        <v>431936</v>
      </c>
      <c r="R13" s="8">
        <v>1244229</v>
      </c>
      <c r="S13" s="8">
        <v>449848</v>
      </c>
      <c r="T13" s="8">
        <v>457748</v>
      </c>
      <c r="U13" s="8">
        <v>496394</v>
      </c>
      <c r="V13" s="8">
        <v>1403990</v>
      </c>
      <c r="W13" s="8">
        <v>4734082</v>
      </c>
      <c r="X13" s="8">
        <v>4363991</v>
      </c>
      <c r="Y13" s="8">
        <v>370091</v>
      </c>
      <c r="Z13" s="2">
        <v>8.4805628609224897</v>
      </c>
      <c r="AA13" s="6">
        <v>4363991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17544000</v>
      </c>
      <c r="D18" s="6"/>
      <c r="E18" s="7">
        <v>16062272</v>
      </c>
      <c r="F18" s="8">
        <v>19294496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19294496</v>
      </c>
      <c r="Y18" s="8">
        <v>-19294496</v>
      </c>
      <c r="Z18" s="2">
        <v>-100</v>
      </c>
      <c r="AA18" s="6">
        <v>19294496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>
        <v>57151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101724154</v>
      </c>
      <c r="D21" s="33">
        <f t="shared" si="0"/>
        <v>0</v>
      </c>
      <c r="E21" s="34">
        <f t="shared" si="0"/>
        <v>109904406</v>
      </c>
      <c r="F21" s="35">
        <f t="shared" si="0"/>
        <v>105304831</v>
      </c>
      <c r="G21" s="35">
        <f t="shared" si="0"/>
        <v>13852096</v>
      </c>
      <c r="H21" s="35">
        <f t="shared" si="0"/>
        <v>-2144437</v>
      </c>
      <c r="I21" s="35">
        <f t="shared" si="0"/>
        <v>7565949</v>
      </c>
      <c r="J21" s="35">
        <f t="shared" si="0"/>
        <v>19273608</v>
      </c>
      <c r="K21" s="35">
        <f t="shared" si="0"/>
        <v>7268006</v>
      </c>
      <c r="L21" s="35">
        <f t="shared" si="0"/>
        <v>6924589</v>
      </c>
      <c r="M21" s="35">
        <f t="shared" si="0"/>
        <v>7506306</v>
      </c>
      <c r="N21" s="35">
        <f t="shared" si="0"/>
        <v>21698901</v>
      </c>
      <c r="O21" s="35">
        <f t="shared" si="0"/>
        <v>8244062</v>
      </c>
      <c r="P21" s="35">
        <f t="shared" si="0"/>
        <v>8851151</v>
      </c>
      <c r="Q21" s="35">
        <f t="shared" si="0"/>
        <v>7630328</v>
      </c>
      <c r="R21" s="35">
        <f t="shared" si="0"/>
        <v>24725541</v>
      </c>
      <c r="S21" s="35">
        <f t="shared" si="0"/>
        <v>6083297</v>
      </c>
      <c r="T21" s="35">
        <f t="shared" si="0"/>
        <v>-491338</v>
      </c>
      <c r="U21" s="35">
        <f t="shared" si="0"/>
        <v>7105284</v>
      </c>
      <c r="V21" s="35">
        <f t="shared" si="0"/>
        <v>12697243</v>
      </c>
      <c r="W21" s="35">
        <f t="shared" si="0"/>
        <v>78395293</v>
      </c>
      <c r="X21" s="35">
        <f t="shared" si="0"/>
        <v>105304831</v>
      </c>
      <c r="Y21" s="35">
        <f t="shared" si="0"/>
        <v>-26909538</v>
      </c>
      <c r="Z21" s="36">
        <f>+IF(X21&lt;&gt;0,+(Y21/X21)*100,0)</f>
        <v>-25.553944433945297</v>
      </c>
      <c r="AA21" s="33">
        <f>SUM(AA5:AA20)</f>
        <v>105304831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18676878</v>
      </c>
      <c r="D24" s="6"/>
      <c r="E24" s="7">
        <v>22419079</v>
      </c>
      <c r="F24" s="8">
        <v>20912159</v>
      </c>
      <c r="G24" s="8">
        <v>1564498</v>
      </c>
      <c r="H24" s="8">
        <v>1606538</v>
      </c>
      <c r="I24" s="8">
        <v>1545563</v>
      </c>
      <c r="J24" s="8">
        <v>4716599</v>
      </c>
      <c r="K24" s="8">
        <v>2037862</v>
      </c>
      <c r="L24" s="8">
        <v>2504803</v>
      </c>
      <c r="M24" s="8">
        <v>1625012</v>
      </c>
      <c r="N24" s="8">
        <v>6167677</v>
      </c>
      <c r="O24" s="8">
        <v>1636207</v>
      </c>
      <c r="P24" s="8">
        <v>1645135</v>
      </c>
      <c r="Q24" s="8">
        <v>1470555</v>
      </c>
      <c r="R24" s="8">
        <v>4751897</v>
      </c>
      <c r="S24" s="8">
        <v>1598238</v>
      </c>
      <c r="T24" s="8">
        <v>1581610</v>
      </c>
      <c r="U24" s="8">
        <v>1134898</v>
      </c>
      <c r="V24" s="8">
        <v>4314746</v>
      </c>
      <c r="W24" s="8">
        <v>19950919</v>
      </c>
      <c r="X24" s="8">
        <v>20912159</v>
      </c>
      <c r="Y24" s="8">
        <v>-961240</v>
      </c>
      <c r="Z24" s="2">
        <v>-4.5965603073312513</v>
      </c>
      <c r="AA24" s="6">
        <v>20912159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7693627</v>
      </c>
      <c r="D26" s="6"/>
      <c r="E26" s="7">
        <v>7017838</v>
      </c>
      <c r="F26" s="8">
        <v>4898781</v>
      </c>
      <c r="G26" s="8"/>
      <c r="H26" s="8"/>
      <c r="I26" s="8"/>
      <c r="J26" s="8"/>
      <c r="K26" s="8"/>
      <c r="L26" s="8"/>
      <c r="M26" s="8"/>
      <c r="N26" s="8"/>
      <c r="O26" s="8"/>
      <c r="P26" s="8">
        <v>940489</v>
      </c>
      <c r="Q26" s="8">
        <v>286520</v>
      </c>
      <c r="R26" s="8">
        <v>1227009</v>
      </c>
      <c r="S26" s="8"/>
      <c r="T26" s="8"/>
      <c r="U26" s="8">
        <v>815862</v>
      </c>
      <c r="V26" s="8">
        <v>815862</v>
      </c>
      <c r="W26" s="8">
        <v>2042871</v>
      </c>
      <c r="X26" s="8">
        <v>4898781</v>
      </c>
      <c r="Y26" s="8">
        <v>-2855910</v>
      </c>
      <c r="Z26" s="2">
        <v>-58.298380760438164</v>
      </c>
      <c r="AA26" s="6">
        <v>4898781</v>
      </c>
    </row>
    <row r="27" spans="1:27" ht="13.5" x14ac:dyDescent="0.25">
      <c r="A27" s="25" t="s">
        <v>53</v>
      </c>
      <c r="B27" s="24" t="s">
        <v>32</v>
      </c>
      <c r="C27" s="6">
        <v>10706821</v>
      </c>
      <c r="D27" s="6"/>
      <c r="E27" s="7">
        <v>8729644</v>
      </c>
      <c r="F27" s="8">
        <v>8729644</v>
      </c>
      <c r="G27" s="8">
        <v>787357</v>
      </c>
      <c r="H27" s="8">
        <v>787357</v>
      </c>
      <c r="I27" s="8">
        <v>787357</v>
      </c>
      <c r="J27" s="8">
        <v>2362071</v>
      </c>
      <c r="K27" s="8">
        <v>787357</v>
      </c>
      <c r="L27" s="8">
        <v>787357</v>
      </c>
      <c r="M27" s="8">
        <v>787357</v>
      </c>
      <c r="N27" s="8">
        <v>2362071</v>
      </c>
      <c r="O27" s="8">
        <v>787357</v>
      </c>
      <c r="P27" s="8">
        <v>787357</v>
      </c>
      <c r="Q27" s="8">
        <v>787357</v>
      </c>
      <c r="R27" s="8">
        <v>2362071</v>
      </c>
      <c r="S27" s="8">
        <v>787357</v>
      </c>
      <c r="T27" s="8">
        <v>788642</v>
      </c>
      <c r="U27" s="8">
        <v>787357</v>
      </c>
      <c r="V27" s="8">
        <v>2363356</v>
      </c>
      <c r="W27" s="8">
        <v>9449569</v>
      </c>
      <c r="X27" s="8">
        <v>8729644</v>
      </c>
      <c r="Y27" s="8">
        <v>719925</v>
      </c>
      <c r="Z27" s="2">
        <v>8.2468998735801833</v>
      </c>
      <c r="AA27" s="6">
        <v>8729644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49389141</v>
      </c>
      <c r="D30" s="6"/>
      <c r="E30" s="7">
        <v>40667667</v>
      </c>
      <c r="F30" s="8">
        <v>44762667</v>
      </c>
      <c r="G30" s="8">
        <v>301405</v>
      </c>
      <c r="H30" s="8">
        <v>495100</v>
      </c>
      <c r="I30" s="8">
        <v>411600</v>
      </c>
      <c r="J30" s="8">
        <v>1208105</v>
      </c>
      <c r="K30" s="8">
        <v>17144449</v>
      </c>
      <c r="L30" s="8">
        <v>629466</v>
      </c>
      <c r="M30" s="8">
        <v>4707509</v>
      </c>
      <c r="N30" s="8">
        <v>22481424</v>
      </c>
      <c r="O30" s="8">
        <v>3366156</v>
      </c>
      <c r="P30" s="8">
        <v>447516</v>
      </c>
      <c r="Q30" s="8">
        <v>9321764</v>
      </c>
      <c r="R30" s="8">
        <v>13135436</v>
      </c>
      <c r="S30" s="8">
        <v>3960912</v>
      </c>
      <c r="T30" s="8">
        <v>4654181</v>
      </c>
      <c r="U30" s="8">
        <v>16376231</v>
      </c>
      <c r="V30" s="8">
        <v>24991324</v>
      </c>
      <c r="W30" s="8">
        <v>61816289</v>
      </c>
      <c r="X30" s="8">
        <v>44762667</v>
      </c>
      <c r="Y30" s="8">
        <v>17053622</v>
      </c>
      <c r="Z30" s="2">
        <v>38.09786847597799</v>
      </c>
      <c r="AA30" s="6">
        <v>44762667</v>
      </c>
    </row>
    <row r="31" spans="1:27" ht="13.5" x14ac:dyDescent="0.25">
      <c r="A31" s="25" t="s">
        <v>57</v>
      </c>
      <c r="B31" s="24" t="s">
        <v>32</v>
      </c>
      <c r="C31" s="6">
        <v>2468001</v>
      </c>
      <c r="D31" s="6"/>
      <c r="E31" s="7">
        <v>2439980</v>
      </c>
      <c r="F31" s="8">
        <v>4784980</v>
      </c>
      <c r="G31" s="8">
        <v>144394</v>
      </c>
      <c r="H31" s="8">
        <v>143827</v>
      </c>
      <c r="I31" s="8">
        <v>607619</v>
      </c>
      <c r="J31" s="8">
        <v>895840</v>
      </c>
      <c r="K31" s="8">
        <v>224250</v>
      </c>
      <c r="L31" s="8">
        <v>118959</v>
      </c>
      <c r="M31" s="8">
        <v>91301</v>
      </c>
      <c r="N31" s="8">
        <v>434510</v>
      </c>
      <c r="O31" s="8">
        <v>52426</v>
      </c>
      <c r="P31" s="8">
        <v>86819</v>
      </c>
      <c r="Q31" s="8">
        <v>313793</v>
      </c>
      <c r="R31" s="8">
        <v>453038</v>
      </c>
      <c r="S31" s="8">
        <v>669811</v>
      </c>
      <c r="T31" s="8">
        <v>267117</v>
      </c>
      <c r="U31" s="8">
        <v>670889</v>
      </c>
      <c r="V31" s="8">
        <v>1607817</v>
      </c>
      <c r="W31" s="8">
        <v>3391205</v>
      </c>
      <c r="X31" s="8">
        <v>4784980</v>
      </c>
      <c r="Y31" s="8">
        <v>-1393775</v>
      </c>
      <c r="Z31" s="2">
        <v>-29.128125927381099</v>
      </c>
      <c r="AA31" s="6">
        <v>4784980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6789642</v>
      </c>
      <c r="D33" s="6"/>
      <c r="E33" s="7">
        <v>5012510</v>
      </c>
      <c r="F33" s="8">
        <v>9639667</v>
      </c>
      <c r="G33" s="8">
        <v>712890</v>
      </c>
      <c r="H33" s="8">
        <v>802990</v>
      </c>
      <c r="I33" s="8">
        <v>1358363</v>
      </c>
      <c r="J33" s="8">
        <v>2874243</v>
      </c>
      <c r="K33" s="8">
        <v>539425</v>
      </c>
      <c r="L33" s="8">
        <v>1324816</v>
      </c>
      <c r="M33" s="8">
        <v>381235</v>
      </c>
      <c r="N33" s="8">
        <v>2245476</v>
      </c>
      <c r="O33" s="8">
        <v>364587</v>
      </c>
      <c r="P33" s="8">
        <v>387345</v>
      </c>
      <c r="Q33" s="8">
        <v>928205</v>
      </c>
      <c r="R33" s="8">
        <v>1680137</v>
      </c>
      <c r="S33" s="8">
        <v>607396</v>
      </c>
      <c r="T33" s="8">
        <v>-7410238</v>
      </c>
      <c r="U33" s="8">
        <v>775556</v>
      </c>
      <c r="V33" s="8">
        <v>-6027286</v>
      </c>
      <c r="W33" s="8">
        <v>772570</v>
      </c>
      <c r="X33" s="8">
        <v>9639667</v>
      </c>
      <c r="Y33" s="8">
        <v>-8867097</v>
      </c>
      <c r="Z33" s="2">
        <v>-91.985511532711655</v>
      </c>
      <c r="AA33" s="6">
        <v>9639667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95724110</v>
      </c>
      <c r="D35" s="33">
        <f>SUM(D24:D34)</f>
        <v>0</v>
      </c>
      <c r="E35" s="34">
        <f t="shared" si="1"/>
        <v>86286718</v>
      </c>
      <c r="F35" s="35">
        <f t="shared" si="1"/>
        <v>93727898</v>
      </c>
      <c r="G35" s="35">
        <f t="shared" si="1"/>
        <v>3510544</v>
      </c>
      <c r="H35" s="35">
        <f t="shared" si="1"/>
        <v>3835812</v>
      </c>
      <c r="I35" s="35">
        <f t="shared" si="1"/>
        <v>4710502</v>
      </c>
      <c r="J35" s="35">
        <f t="shared" si="1"/>
        <v>12056858</v>
      </c>
      <c r="K35" s="35">
        <f t="shared" si="1"/>
        <v>20733343</v>
      </c>
      <c r="L35" s="35">
        <f t="shared" si="1"/>
        <v>5365401</v>
      </c>
      <c r="M35" s="35">
        <f t="shared" si="1"/>
        <v>7592414</v>
      </c>
      <c r="N35" s="35">
        <f t="shared" si="1"/>
        <v>33691158</v>
      </c>
      <c r="O35" s="35">
        <f t="shared" si="1"/>
        <v>6206733</v>
      </c>
      <c r="P35" s="35">
        <f t="shared" si="1"/>
        <v>4294661</v>
      </c>
      <c r="Q35" s="35">
        <f t="shared" si="1"/>
        <v>13108194</v>
      </c>
      <c r="R35" s="35">
        <f t="shared" si="1"/>
        <v>23609588</v>
      </c>
      <c r="S35" s="35">
        <f t="shared" si="1"/>
        <v>7623714</v>
      </c>
      <c r="T35" s="35">
        <f t="shared" si="1"/>
        <v>-118688</v>
      </c>
      <c r="U35" s="35">
        <f t="shared" si="1"/>
        <v>20560793</v>
      </c>
      <c r="V35" s="35">
        <f t="shared" si="1"/>
        <v>28065819</v>
      </c>
      <c r="W35" s="35">
        <f t="shared" si="1"/>
        <v>97423423</v>
      </c>
      <c r="X35" s="35">
        <f t="shared" si="1"/>
        <v>93727898</v>
      </c>
      <c r="Y35" s="35">
        <f t="shared" si="1"/>
        <v>3695525</v>
      </c>
      <c r="Z35" s="36">
        <f>+IF(X35&lt;&gt;0,+(Y35/X35)*100,0)</f>
        <v>3.9428228722253005</v>
      </c>
      <c r="AA35" s="33">
        <f>SUM(AA24:AA34)</f>
        <v>93727898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6000044</v>
      </c>
      <c r="D37" s="46">
        <f>+D21-D35</f>
        <v>0</v>
      </c>
      <c r="E37" s="47">
        <f t="shared" si="2"/>
        <v>23617688</v>
      </c>
      <c r="F37" s="48">
        <f t="shared" si="2"/>
        <v>11576933</v>
      </c>
      <c r="G37" s="48">
        <f t="shared" si="2"/>
        <v>10341552</v>
      </c>
      <c r="H37" s="48">
        <f t="shared" si="2"/>
        <v>-5980249</v>
      </c>
      <c r="I37" s="48">
        <f t="shared" si="2"/>
        <v>2855447</v>
      </c>
      <c r="J37" s="48">
        <f t="shared" si="2"/>
        <v>7216750</v>
      </c>
      <c r="K37" s="48">
        <f t="shared" si="2"/>
        <v>-13465337</v>
      </c>
      <c r="L37" s="48">
        <f t="shared" si="2"/>
        <v>1559188</v>
      </c>
      <c r="M37" s="48">
        <f t="shared" si="2"/>
        <v>-86108</v>
      </c>
      <c r="N37" s="48">
        <f t="shared" si="2"/>
        <v>-11992257</v>
      </c>
      <c r="O37" s="48">
        <f t="shared" si="2"/>
        <v>2037329</v>
      </c>
      <c r="P37" s="48">
        <f t="shared" si="2"/>
        <v>4556490</v>
      </c>
      <c r="Q37" s="48">
        <f t="shared" si="2"/>
        <v>-5477866</v>
      </c>
      <c r="R37" s="48">
        <f t="shared" si="2"/>
        <v>1115953</v>
      </c>
      <c r="S37" s="48">
        <f t="shared" si="2"/>
        <v>-1540417</v>
      </c>
      <c r="T37" s="48">
        <f t="shared" si="2"/>
        <v>-372650</v>
      </c>
      <c r="U37" s="48">
        <f t="shared" si="2"/>
        <v>-13455509</v>
      </c>
      <c r="V37" s="48">
        <f t="shared" si="2"/>
        <v>-15368576</v>
      </c>
      <c r="W37" s="48">
        <f t="shared" si="2"/>
        <v>-19028130</v>
      </c>
      <c r="X37" s="48">
        <f>IF(F21=F35,0,X21-X35)</f>
        <v>11576933</v>
      </c>
      <c r="Y37" s="48">
        <f t="shared" si="2"/>
        <v>-30605063</v>
      </c>
      <c r="Z37" s="49">
        <f>+IF(X37&lt;&gt;0,+(Y37/X37)*100,0)</f>
        <v>-264.36244383551326</v>
      </c>
      <c r="AA37" s="46">
        <f>+AA21-AA35</f>
        <v>11576933</v>
      </c>
    </row>
    <row r="38" spans="1:27" ht="23.1" customHeight="1" x14ac:dyDescent="0.25">
      <c r="A38" s="50" t="s">
        <v>62</v>
      </c>
      <c r="B38" s="29" t="s">
        <v>32</v>
      </c>
      <c r="C38" s="6">
        <v>6815681</v>
      </c>
      <c r="D38" s="6"/>
      <c r="E38" s="7"/>
      <c r="F38" s="8">
        <v>12500000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>
        <v>2884734</v>
      </c>
      <c r="R38" s="8">
        <v>2884734</v>
      </c>
      <c r="S38" s="8">
        <v>2415397</v>
      </c>
      <c r="T38" s="8"/>
      <c r="U38" s="8">
        <v>7199870</v>
      </c>
      <c r="V38" s="8">
        <v>9615267</v>
      </c>
      <c r="W38" s="8">
        <v>12500001</v>
      </c>
      <c r="X38" s="8">
        <v>12500000</v>
      </c>
      <c r="Y38" s="8">
        <v>1</v>
      </c>
      <c r="Z38" s="2"/>
      <c r="AA38" s="6">
        <v>12500000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12815725</v>
      </c>
      <c r="D41" s="56">
        <f>SUM(D37:D40)</f>
        <v>0</v>
      </c>
      <c r="E41" s="57">
        <f t="shared" si="3"/>
        <v>23617688</v>
      </c>
      <c r="F41" s="58">
        <f t="shared" si="3"/>
        <v>24076933</v>
      </c>
      <c r="G41" s="58">
        <f t="shared" si="3"/>
        <v>10341552</v>
      </c>
      <c r="H41" s="58">
        <f t="shared" si="3"/>
        <v>-5980249</v>
      </c>
      <c r="I41" s="58">
        <f t="shared" si="3"/>
        <v>2855447</v>
      </c>
      <c r="J41" s="58">
        <f t="shared" si="3"/>
        <v>7216750</v>
      </c>
      <c r="K41" s="58">
        <f t="shared" si="3"/>
        <v>-13465337</v>
      </c>
      <c r="L41" s="58">
        <f t="shared" si="3"/>
        <v>1559188</v>
      </c>
      <c r="M41" s="58">
        <f t="shared" si="3"/>
        <v>-86108</v>
      </c>
      <c r="N41" s="58">
        <f t="shared" si="3"/>
        <v>-11992257</v>
      </c>
      <c r="O41" s="58">
        <f t="shared" si="3"/>
        <v>2037329</v>
      </c>
      <c r="P41" s="58">
        <f t="shared" si="3"/>
        <v>4556490</v>
      </c>
      <c r="Q41" s="58">
        <f t="shared" si="3"/>
        <v>-2593132</v>
      </c>
      <c r="R41" s="58">
        <f t="shared" si="3"/>
        <v>4000687</v>
      </c>
      <c r="S41" s="58">
        <f t="shared" si="3"/>
        <v>874980</v>
      </c>
      <c r="T41" s="58">
        <f t="shared" si="3"/>
        <v>-372650</v>
      </c>
      <c r="U41" s="58">
        <f t="shared" si="3"/>
        <v>-6255639</v>
      </c>
      <c r="V41" s="58">
        <f t="shared" si="3"/>
        <v>-5753309</v>
      </c>
      <c r="W41" s="58">
        <f t="shared" si="3"/>
        <v>-6528129</v>
      </c>
      <c r="X41" s="58">
        <f t="shared" si="3"/>
        <v>24076933</v>
      </c>
      <c r="Y41" s="58">
        <f t="shared" si="3"/>
        <v>-30605062</v>
      </c>
      <c r="Z41" s="59">
        <f>+IF(X41&lt;&gt;0,+(Y41/X41)*100,0)</f>
        <v>-127.1136236496567</v>
      </c>
      <c r="AA41" s="56">
        <f>SUM(AA37:AA40)</f>
        <v>24076933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12815725</v>
      </c>
      <c r="D43" s="64">
        <f>+D41-D42</f>
        <v>0</v>
      </c>
      <c r="E43" s="65">
        <f t="shared" si="4"/>
        <v>23617688</v>
      </c>
      <c r="F43" s="66">
        <f t="shared" si="4"/>
        <v>24076933</v>
      </c>
      <c r="G43" s="66">
        <f t="shared" si="4"/>
        <v>10341552</v>
      </c>
      <c r="H43" s="66">
        <f t="shared" si="4"/>
        <v>-5980249</v>
      </c>
      <c r="I43" s="66">
        <f t="shared" si="4"/>
        <v>2855447</v>
      </c>
      <c r="J43" s="66">
        <f t="shared" si="4"/>
        <v>7216750</v>
      </c>
      <c r="K43" s="66">
        <f t="shared" si="4"/>
        <v>-13465337</v>
      </c>
      <c r="L43" s="66">
        <f t="shared" si="4"/>
        <v>1559188</v>
      </c>
      <c r="M43" s="66">
        <f t="shared" si="4"/>
        <v>-86108</v>
      </c>
      <c r="N43" s="66">
        <f t="shared" si="4"/>
        <v>-11992257</v>
      </c>
      <c r="O43" s="66">
        <f t="shared" si="4"/>
        <v>2037329</v>
      </c>
      <c r="P43" s="66">
        <f t="shared" si="4"/>
        <v>4556490</v>
      </c>
      <c r="Q43" s="66">
        <f t="shared" si="4"/>
        <v>-2593132</v>
      </c>
      <c r="R43" s="66">
        <f t="shared" si="4"/>
        <v>4000687</v>
      </c>
      <c r="S43" s="66">
        <f t="shared" si="4"/>
        <v>874980</v>
      </c>
      <c r="T43" s="66">
        <f t="shared" si="4"/>
        <v>-372650</v>
      </c>
      <c r="U43" s="66">
        <f t="shared" si="4"/>
        <v>-6255639</v>
      </c>
      <c r="V43" s="66">
        <f t="shared" si="4"/>
        <v>-5753309</v>
      </c>
      <c r="W43" s="66">
        <f t="shared" si="4"/>
        <v>-6528129</v>
      </c>
      <c r="X43" s="66">
        <f t="shared" si="4"/>
        <v>24076933</v>
      </c>
      <c r="Y43" s="66">
        <f t="shared" si="4"/>
        <v>-30605062</v>
      </c>
      <c r="Z43" s="67">
        <f>+IF(X43&lt;&gt;0,+(Y43/X43)*100,0)</f>
        <v>-127.1136236496567</v>
      </c>
      <c r="AA43" s="64">
        <f>+AA41-AA42</f>
        <v>24076933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12815725</v>
      </c>
      <c r="D45" s="56">
        <f>SUM(D43:D44)</f>
        <v>0</v>
      </c>
      <c r="E45" s="57">
        <f t="shared" si="5"/>
        <v>23617688</v>
      </c>
      <c r="F45" s="58">
        <f t="shared" si="5"/>
        <v>24076933</v>
      </c>
      <c r="G45" s="58">
        <f t="shared" si="5"/>
        <v>10341552</v>
      </c>
      <c r="H45" s="58">
        <f t="shared" si="5"/>
        <v>-5980249</v>
      </c>
      <c r="I45" s="58">
        <f t="shared" si="5"/>
        <v>2855447</v>
      </c>
      <c r="J45" s="58">
        <f t="shared" si="5"/>
        <v>7216750</v>
      </c>
      <c r="K45" s="58">
        <f t="shared" si="5"/>
        <v>-13465337</v>
      </c>
      <c r="L45" s="58">
        <f t="shared" si="5"/>
        <v>1559188</v>
      </c>
      <c r="M45" s="58">
        <f t="shared" si="5"/>
        <v>-86108</v>
      </c>
      <c r="N45" s="58">
        <f t="shared" si="5"/>
        <v>-11992257</v>
      </c>
      <c r="O45" s="58">
        <f t="shared" si="5"/>
        <v>2037329</v>
      </c>
      <c r="P45" s="58">
        <f t="shared" si="5"/>
        <v>4556490</v>
      </c>
      <c r="Q45" s="58">
        <f t="shared" si="5"/>
        <v>-2593132</v>
      </c>
      <c r="R45" s="58">
        <f t="shared" si="5"/>
        <v>4000687</v>
      </c>
      <c r="S45" s="58">
        <f t="shared" si="5"/>
        <v>874980</v>
      </c>
      <c r="T45" s="58">
        <f t="shared" si="5"/>
        <v>-372650</v>
      </c>
      <c r="U45" s="58">
        <f t="shared" si="5"/>
        <v>-6255639</v>
      </c>
      <c r="V45" s="58">
        <f t="shared" si="5"/>
        <v>-5753309</v>
      </c>
      <c r="W45" s="58">
        <f t="shared" si="5"/>
        <v>-6528129</v>
      </c>
      <c r="X45" s="58">
        <f t="shared" si="5"/>
        <v>24076933</v>
      </c>
      <c r="Y45" s="58">
        <f t="shared" si="5"/>
        <v>-30605062</v>
      </c>
      <c r="Z45" s="59">
        <f>+IF(X45&lt;&gt;0,+(Y45/X45)*100,0)</f>
        <v>-127.1136236496567</v>
      </c>
      <c r="AA45" s="56">
        <f>SUM(AA43:AA44)</f>
        <v>24076933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12815725</v>
      </c>
      <c r="D47" s="71">
        <f>SUM(D45:D46)</f>
        <v>0</v>
      </c>
      <c r="E47" s="72">
        <f t="shared" si="6"/>
        <v>23617688</v>
      </c>
      <c r="F47" s="73">
        <f t="shared" si="6"/>
        <v>24076933</v>
      </c>
      <c r="G47" s="73">
        <f t="shared" si="6"/>
        <v>10341552</v>
      </c>
      <c r="H47" s="74">
        <f t="shared" si="6"/>
        <v>-5980249</v>
      </c>
      <c r="I47" s="74">
        <f t="shared" si="6"/>
        <v>2855447</v>
      </c>
      <c r="J47" s="74">
        <f t="shared" si="6"/>
        <v>7216750</v>
      </c>
      <c r="K47" s="74">
        <f t="shared" si="6"/>
        <v>-13465337</v>
      </c>
      <c r="L47" s="74">
        <f t="shared" si="6"/>
        <v>1559188</v>
      </c>
      <c r="M47" s="73">
        <f t="shared" si="6"/>
        <v>-86108</v>
      </c>
      <c r="N47" s="73">
        <f t="shared" si="6"/>
        <v>-11992257</v>
      </c>
      <c r="O47" s="74">
        <f t="shared" si="6"/>
        <v>2037329</v>
      </c>
      <c r="P47" s="74">
        <f t="shared" si="6"/>
        <v>4556490</v>
      </c>
      <c r="Q47" s="74">
        <f t="shared" si="6"/>
        <v>-2593132</v>
      </c>
      <c r="R47" s="74">
        <f t="shared" si="6"/>
        <v>4000687</v>
      </c>
      <c r="S47" s="74">
        <f t="shared" si="6"/>
        <v>874980</v>
      </c>
      <c r="T47" s="73">
        <f t="shared" si="6"/>
        <v>-372650</v>
      </c>
      <c r="U47" s="73">
        <f t="shared" si="6"/>
        <v>-6255639</v>
      </c>
      <c r="V47" s="74">
        <f t="shared" si="6"/>
        <v>-5753309</v>
      </c>
      <c r="W47" s="74">
        <f t="shared" si="6"/>
        <v>-6528129</v>
      </c>
      <c r="X47" s="74">
        <f t="shared" si="6"/>
        <v>24076933</v>
      </c>
      <c r="Y47" s="74">
        <f t="shared" si="6"/>
        <v>-30605062</v>
      </c>
      <c r="Z47" s="75">
        <f>+IF(X47&lt;&gt;0,+(Y47/X47)*100,0)</f>
        <v>-127.1136236496567</v>
      </c>
      <c r="AA47" s="76">
        <f>SUM(AA45:AA46)</f>
        <v>24076933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19917096</v>
      </c>
      <c r="D7" s="6"/>
      <c r="E7" s="7">
        <v>24694890</v>
      </c>
      <c r="F7" s="8">
        <v>24694890</v>
      </c>
      <c r="G7" s="8">
        <v>3111535</v>
      </c>
      <c r="H7" s="8">
        <v>1719731</v>
      </c>
      <c r="I7" s="8">
        <v>1525294</v>
      </c>
      <c r="J7" s="8">
        <v>6356560</v>
      </c>
      <c r="K7" s="8">
        <v>8039989</v>
      </c>
      <c r="L7" s="8">
        <v>1464868</v>
      </c>
      <c r="M7" s="8">
        <v>-5606532</v>
      </c>
      <c r="N7" s="8">
        <v>3898325</v>
      </c>
      <c r="O7" s="8">
        <v>1395209</v>
      </c>
      <c r="P7" s="8">
        <v>7407487</v>
      </c>
      <c r="Q7" s="8">
        <v>7182726</v>
      </c>
      <c r="R7" s="8">
        <v>15985422</v>
      </c>
      <c r="S7" s="8">
        <v>-9597315</v>
      </c>
      <c r="T7" s="8">
        <v>1673376</v>
      </c>
      <c r="U7" s="8">
        <v>-748884</v>
      </c>
      <c r="V7" s="8">
        <v>-8672823</v>
      </c>
      <c r="W7" s="8">
        <v>17567484</v>
      </c>
      <c r="X7" s="8">
        <v>24694890</v>
      </c>
      <c r="Y7" s="8">
        <v>-7127406</v>
      </c>
      <c r="Z7" s="2">
        <v>-28.861865754413156</v>
      </c>
      <c r="AA7" s="6">
        <v>24694890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>
        <v>857471</v>
      </c>
      <c r="R13" s="8">
        <v>857471</v>
      </c>
      <c r="S13" s="8">
        <v>433194</v>
      </c>
      <c r="T13" s="8">
        <v>499802</v>
      </c>
      <c r="U13" s="8">
        <v>574931</v>
      </c>
      <c r="V13" s="8">
        <v>1507927</v>
      </c>
      <c r="W13" s="8">
        <v>2365398</v>
      </c>
      <c r="X13" s="8"/>
      <c r="Y13" s="8">
        <v>2365398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12372000</v>
      </c>
      <c r="D18" s="6"/>
      <c r="E18" s="7">
        <v>6601051</v>
      </c>
      <c r="F18" s="8">
        <v>6601051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6601051</v>
      </c>
      <c r="Y18" s="8">
        <v>-6601051</v>
      </c>
      <c r="Z18" s="2">
        <v>-100</v>
      </c>
      <c r="AA18" s="6">
        <v>6601051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32289096</v>
      </c>
      <c r="D21" s="33">
        <f t="shared" si="0"/>
        <v>0</v>
      </c>
      <c r="E21" s="34">
        <f t="shared" si="0"/>
        <v>31295941</v>
      </c>
      <c r="F21" s="35">
        <f t="shared" si="0"/>
        <v>31295941</v>
      </c>
      <c r="G21" s="35">
        <f t="shared" si="0"/>
        <v>3111535</v>
      </c>
      <c r="H21" s="35">
        <f t="shared" si="0"/>
        <v>1719731</v>
      </c>
      <c r="I21" s="35">
        <f t="shared" si="0"/>
        <v>1525294</v>
      </c>
      <c r="J21" s="35">
        <f t="shared" si="0"/>
        <v>6356560</v>
      </c>
      <c r="K21" s="35">
        <f t="shared" si="0"/>
        <v>8039989</v>
      </c>
      <c r="L21" s="35">
        <f t="shared" si="0"/>
        <v>1464868</v>
      </c>
      <c r="M21" s="35">
        <f t="shared" si="0"/>
        <v>-5606532</v>
      </c>
      <c r="N21" s="35">
        <f t="shared" si="0"/>
        <v>3898325</v>
      </c>
      <c r="O21" s="35">
        <f t="shared" si="0"/>
        <v>1395209</v>
      </c>
      <c r="P21" s="35">
        <f t="shared" si="0"/>
        <v>7407487</v>
      </c>
      <c r="Q21" s="35">
        <f t="shared" si="0"/>
        <v>8040197</v>
      </c>
      <c r="R21" s="35">
        <f t="shared" si="0"/>
        <v>16842893</v>
      </c>
      <c r="S21" s="35">
        <f t="shared" si="0"/>
        <v>-9164121</v>
      </c>
      <c r="T21" s="35">
        <f t="shared" si="0"/>
        <v>2173178</v>
      </c>
      <c r="U21" s="35">
        <f t="shared" si="0"/>
        <v>-173953</v>
      </c>
      <c r="V21" s="35">
        <f t="shared" si="0"/>
        <v>-7164896</v>
      </c>
      <c r="W21" s="35">
        <f t="shared" si="0"/>
        <v>19932882</v>
      </c>
      <c r="X21" s="35">
        <f t="shared" si="0"/>
        <v>31295941</v>
      </c>
      <c r="Y21" s="35">
        <f t="shared" si="0"/>
        <v>-11363059</v>
      </c>
      <c r="Z21" s="36">
        <f>+IF(X21&lt;&gt;0,+(Y21/X21)*100,0)</f>
        <v>-36.308411368745865</v>
      </c>
      <c r="AA21" s="33">
        <f>SUM(AA5:AA20)</f>
        <v>31295941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5939595</v>
      </c>
      <c r="D24" s="6"/>
      <c r="E24" s="7">
        <v>6121269</v>
      </c>
      <c r="F24" s="8">
        <v>5778682</v>
      </c>
      <c r="G24" s="8">
        <v>452629</v>
      </c>
      <c r="H24" s="8">
        <v>524334</v>
      </c>
      <c r="I24" s="8">
        <v>461581</v>
      </c>
      <c r="J24" s="8">
        <v>1438544</v>
      </c>
      <c r="K24" s="8">
        <v>426674</v>
      </c>
      <c r="L24" s="8">
        <v>416045</v>
      </c>
      <c r="M24" s="8">
        <v>483612</v>
      </c>
      <c r="N24" s="8">
        <v>1326331</v>
      </c>
      <c r="O24" s="8">
        <v>621261</v>
      </c>
      <c r="P24" s="8">
        <v>427834</v>
      </c>
      <c r="Q24" s="8">
        <v>499560</v>
      </c>
      <c r="R24" s="8">
        <v>1548655</v>
      </c>
      <c r="S24" s="8">
        <v>429646</v>
      </c>
      <c r="T24" s="8">
        <v>509603</v>
      </c>
      <c r="U24" s="8">
        <v>469511</v>
      </c>
      <c r="V24" s="8">
        <v>1408760</v>
      </c>
      <c r="W24" s="8">
        <v>5722290</v>
      </c>
      <c r="X24" s="8">
        <v>5778682</v>
      </c>
      <c r="Y24" s="8">
        <v>-56392</v>
      </c>
      <c r="Z24" s="2">
        <v>-0.9758626621087646</v>
      </c>
      <c r="AA24" s="6">
        <v>5778682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9877956</v>
      </c>
      <c r="F26" s="8">
        <v>12113054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>
        <v>6673097</v>
      </c>
      <c r="U26" s="8">
        <v>3336549</v>
      </c>
      <c r="V26" s="8">
        <v>10009646</v>
      </c>
      <c r="W26" s="8">
        <v>10009646</v>
      </c>
      <c r="X26" s="8">
        <v>12113054</v>
      </c>
      <c r="Y26" s="8">
        <v>-2103408</v>
      </c>
      <c r="Z26" s="2">
        <v>-17.364803294033031</v>
      </c>
      <c r="AA26" s="6">
        <v>12113054</v>
      </c>
    </row>
    <row r="27" spans="1:27" ht="13.5" x14ac:dyDescent="0.25">
      <c r="A27" s="25" t="s">
        <v>53</v>
      </c>
      <c r="B27" s="24" t="s">
        <v>32</v>
      </c>
      <c r="C27" s="6">
        <v>5817904</v>
      </c>
      <c r="D27" s="6"/>
      <c r="E27" s="7">
        <v>3849695</v>
      </c>
      <c r="F27" s="8">
        <v>3749544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3749544</v>
      </c>
      <c r="Y27" s="8">
        <v>-3749544</v>
      </c>
      <c r="Z27" s="2">
        <v>-100</v>
      </c>
      <c r="AA27" s="6">
        <v>3749544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2213792</v>
      </c>
      <c r="D30" s="6"/>
      <c r="E30" s="7">
        <v>4404347</v>
      </c>
      <c r="F30" s="8">
        <v>2189707</v>
      </c>
      <c r="G30" s="8">
        <v>330127</v>
      </c>
      <c r="H30" s="8">
        <v>54508</v>
      </c>
      <c r="I30" s="8">
        <v>39404</v>
      </c>
      <c r="J30" s="8">
        <v>424039</v>
      </c>
      <c r="K30" s="8">
        <v>405091</v>
      </c>
      <c r="L30" s="8">
        <v>428189</v>
      </c>
      <c r="M30" s="8">
        <v>255085</v>
      </c>
      <c r="N30" s="8">
        <v>1088365</v>
      </c>
      <c r="O30" s="8">
        <v>480022</v>
      </c>
      <c r="P30" s="8">
        <v>83210</v>
      </c>
      <c r="Q30" s="8">
        <v>146111</v>
      </c>
      <c r="R30" s="8">
        <v>709343</v>
      </c>
      <c r="S30" s="8">
        <v>528976</v>
      </c>
      <c r="T30" s="8">
        <v>279689</v>
      </c>
      <c r="U30" s="8">
        <v>167803</v>
      </c>
      <c r="V30" s="8">
        <v>976468</v>
      </c>
      <c r="W30" s="8">
        <v>3198215</v>
      </c>
      <c r="X30" s="8">
        <v>2189707</v>
      </c>
      <c r="Y30" s="8">
        <v>1008508</v>
      </c>
      <c r="Z30" s="2">
        <v>46.056755538526389</v>
      </c>
      <c r="AA30" s="6">
        <v>2189707</v>
      </c>
    </row>
    <row r="31" spans="1:27" ht="13.5" x14ac:dyDescent="0.25">
      <c r="A31" s="25" t="s">
        <v>57</v>
      </c>
      <c r="B31" s="24" t="s">
        <v>32</v>
      </c>
      <c r="C31" s="6">
        <v>350031</v>
      </c>
      <c r="D31" s="6"/>
      <c r="E31" s="7">
        <v>1273982</v>
      </c>
      <c r="F31" s="8">
        <v>350034</v>
      </c>
      <c r="G31" s="8">
        <v>8049</v>
      </c>
      <c r="H31" s="8">
        <v>163746</v>
      </c>
      <c r="I31" s="8">
        <v>80985</v>
      </c>
      <c r="J31" s="8">
        <v>252780</v>
      </c>
      <c r="K31" s="8">
        <v>132380</v>
      </c>
      <c r="L31" s="8">
        <v>23820</v>
      </c>
      <c r="M31" s="8">
        <v>1108</v>
      </c>
      <c r="N31" s="8">
        <v>157308</v>
      </c>
      <c r="O31" s="8">
        <v>79751</v>
      </c>
      <c r="P31" s="8">
        <v>-24511</v>
      </c>
      <c r="Q31" s="8">
        <v>101828</v>
      </c>
      <c r="R31" s="8">
        <v>157068</v>
      </c>
      <c r="S31" s="8">
        <v>71240</v>
      </c>
      <c r="T31" s="8"/>
      <c r="U31" s="8">
        <v>275418</v>
      </c>
      <c r="V31" s="8">
        <v>346658</v>
      </c>
      <c r="W31" s="8">
        <v>913814</v>
      </c>
      <c r="X31" s="8">
        <v>350034</v>
      </c>
      <c r="Y31" s="8">
        <v>563780</v>
      </c>
      <c r="Z31" s="2">
        <v>161.06435374849301</v>
      </c>
      <c r="AA31" s="6">
        <v>350034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2669084</v>
      </c>
      <c r="D33" s="6"/>
      <c r="E33" s="7">
        <v>2894145</v>
      </c>
      <c r="F33" s="8">
        <v>2653927</v>
      </c>
      <c r="G33" s="8">
        <v>21304</v>
      </c>
      <c r="H33" s="8">
        <v>235953</v>
      </c>
      <c r="I33" s="8">
        <v>59853</v>
      </c>
      <c r="J33" s="8">
        <v>317110</v>
      </c>
      <c r="K33" s="8">
        <v>204544</v>
      </c>
      <c r="L33" s="8">
        <v>38213</v>
      </c>
      <c r="M33" s="8">
        <v>10015</v>
      </c>
      <c r="N33" s="8">
        <v>252772</v>
      </c>
      <c r="O33" s="8">
        <v>506465</v>
      </c>
      <c r="P33" s="8">
        <v>152605</v>
      </c>
      <c r="Q33" s="8">
        <v>338728</v>
      </c>
      <c r="R33" s="8">
        <v>997798</v>
      </c>
      <c r="S33" s="8">
        <v>185485</v>
      </c>
      <c r="T33" s="8">
        <v>291908</v>
      </c>
      <c r="U33" s="8">
        <v>336863</v>
      </c>
      <c r="V33" s="8">
        <v>814256</v>
      </c>
      <c r="W33" s="8">
        <v>2381936</v>
      </c>
      <c r="X33" s="8">
        <v>2653927</v>
      </c>
      <c r="Y33" s="8">
        <v>-271991</v>
      </c>
      <c r="Z33" s="2">
        <v>-10.248624020178401</v>
      </c>
      <c r="AA33" s="6">
        <v>2653927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16990406</v>
      </c>
      <c r="D35" s="33">
        <f>SUM(D24:D34)</f>
        <v>0</v>
      </c>
      <c r="E35" s="34">
        <f t="shared" si="1"/>
        <v>28421394</v>
      </c>
      <c r="F35" s="35">
        <f t="shared" si="1"/>
        <v>26834948</v>
      </c>
      <c r="G35" s="35">
        <f t="shared" si="1"/>
        <v>812109</v>
      </c>
      <c r="H35" s="35">
        <f t="shared" si="1"/>
        <v>978541</v>
      </c>
      <c r="I35" s="35">
        <f t="shared" si="1"/>
        <v>641823</v>
      </c>
      <c r="J35" s="35">
        <f t="shared" si="1"/>
        <v>2432473</v>
      </c>
      <c r="K35" s="35">
        <f t="shared" si="1"/>
        <v>1168689</v>
      </c>
      <c r="L35" s="35">
        <f t="shared" si="1"/>
        <v>906267</v>
      </c>
      <c r="M35" s="35">
        <f t="shared" si="1"/>
        <v>749820</v>
      </c>
      <c r="N35" s="35">
        <f t="shared" si="1"/>
        <v>2824776</v>
      </c>
      <c r="O35" s="35">
        <f t="shared" si="1"/>
        <v>1687499</v>
      </c>
      <c r="P35" s="35">
        <f t="shared" si="1"/>
        <v>639138</v>
      </c>
      <c r="Q35" s="35">
        <f t="shared" si="1"/>
        <v>1086227</v>
      </c>
      <c r="R35" s="35">
        <f t="shared" si="1"/>
        <v>3412864</v>
      </c>
      <c r="S35" s="35">
        <f t="shared" si="1"/>
        <v>1215347</v>
      </c>
      <c r="T35" s="35">
        <f t="shared" si="1"/>
        <v>7754297</v>
      </c>
      <c r="U35" s="35">
        <f t="shared" si="1"/>
        <v>4586144</v>
      </c>
      <c r="V35" s="35">
        <f t="shared" si="1"/>
        <v>13555788</v>
      </c>
      <c r="W35" s="35">
        <f t="shared" si="1"/>
        <v>22225901</v>
      </c>
      <c r="X35" s="35">
        <f t="shared" si="1"/>
        <v>26834948</v>
      </c>
      <c r="Y35" s="35">
        <f t="shared" si="1"/>
        <v>-4609047</v>
      </c>
      <c r="Z35" s="36">
        <f>+IF(X35&lt;&gt;0,+(Y35/X35)*100,0)</f>
        <v>-17.175539151408081</v>
      </c>
      <c r="AA35" s="33">
        <f>SUM(AA24:AA34)</f>
        <v>26834948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15298690</v>
      </c>
      <c r="D37" s="46">
        <f>+D21-D35</f>
        <v>0</v>
      </c>
      <c r="E37" s="47">
        <f t="shared" si="2"/>
        <v>2874547</v>
      </c>
      <c r="F37" s="48">
        <f t="shared" si="2"/>
        <v>4460993</v>
      </c>
      <c r="G37" s="48">
        <f t="shared" si="2"/>
        <v>2299426</v>
      </c>
      <c r="H37" s="48">
        <f t="shared" si="2"/>
        <v>741190</v>
      </c>
      <c r="I37" s="48">
        <f t="shared" si="2"/>
        <v>883471</v>
      </c>
      <c r="J37" s="48">
        <f t="shared" si="2"/>
        <v>3924087</v>
      </c>
      <c r="K37" s="48">
        <f t="shared" si="2"/>
        <v>6871300</v>
      </c>
      <c r="L37" s="48">
        <f t="shared" si="2"/>
        <v>558601</v>
      </c>
      <c r="M37" s="48">
        <f t="shared" si="2"/>
        <v>-6356352</v>
      </c>
      <c r="N37" s="48">
        <f t="shared" si="2"/>
        <v>1073549</v>
      </c>
      <c r="O37" s="48">
        <f t="shared" si="2"/>
        <v>-292290</v>
      </c>
      <c r="P37" s="48">
        <f t="shared" si="2"/>
        <v>6768349</v>
      </c>
      <c r="Q37" s="48">
        <f t="shared" si="2"/>
        <v>6953970</v>
      </c>
      <c r="R37" s="48">
        <f t="shared" si="2"/>
        <v>13430029</v>
      </c>
      <c r="S37" s="48">
        <f t="shared" si="2"/>
        <v>-10379468</v>
      </c>
      <c r="T37" s="48">
        <f t="shared" si="2"/>
        <v>-5581119</v>
      </c>
      <c r="U37" s="48">
        <f t="shared" si="2"/>
        <v>-4760097</v>
      </c>
      <c r="V37" s="48">
        <f t="shared" si="2"/>
        <v>-20720684</v>
      </c>
      <c r="W37" s="48">
        <f t="shared" si="2"/>
        <v>-2293019</v>
      </c>
      <c r="X37" s="48">
        <f>IF(F21=F35,0,X21-X35)</f>
        <v>4460993</v>
      </c>
      <c r="Y37" s="48">
        <f t="shared" si="2"/>
        <v>-6754012</v>
      </c>
      <c r="Z37" s="49">
        <f>+IF(X37&lt;&gt;0,+(Y37/X37)*100,0)</f>
        <v>-151.40153772937998</v>
      </c>
      <c r="AA37" s="46">
        <f>+AA21-AA35</f>
        <v>4460993</v>
      </c>
    </row>
    <row r="38" spans="1:27" ht="23.1" customHeight="1" x14ac:dyDescent="0.25">
      <c r="A38" s="50" t="s">
        <v>62</v>
      </c>
      <c r="B38" s="29" t="s">
        <v>32</v>
      </c>
      <c r="C38" s="6">
        <v>18076499</v>
      </c>
      <c r="D38" s="6"/>
      <c r="E38" s="7"/>
      <c r="F38" s="8"/>
      <c r="G38" s="8"/>
      <c r="H38" s="8">
        <v>2658463</v>
      </c>
      <c r="I38" s="8">
        <v>1784966</v>
      </c>
      <c r="J38" s="8">
        <v>4443429</v>
      </c>
      <c r="K38" s="8">
        <v>990246</v>
      </c>
      <c r="L38" s="8">
        <v>20968</v>
      </c>
      <c r="M38" s="8">
        <v>4310463</v>
      </c>
      <c r="N38" s="8">
        <v>5321677</v>
      </c>
      <c r="O38" s="8"/>
      <c r="P38" s="8">
        <v>367056</v>
      </c>
      <c r="Q38" s="8"/>
      <c r="R38" s="8">
        <v>367056</v>
      </c>
      <c r="S38" s="8"/>
      <c r="T38" s="8">
        <v>4883531</v>
      </c>
      <c r="U38" s="8"/>
      <c r="V38" s="8">
        <v>4883531</v>
      </c>
      <c r="W38" s="8">
        <v>15015693</v>
      </c>
      <c r="X38" s="8"/>
      <c r="Y38" s="8">
        <v>15015693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33375189</v>
      </c>
      <c r="D41" s="56">
        <f>SUM(D37:D40)</f>
        <v>0</v>
      </c>
      <c r="E41" s="57">
        <f t="shared" si="3"/>
        <v>2874547</v>
      </c>
      <c r="F41" s="58">
        <f t="shared" si="3"/>
        <v>4460993</v>
      </c>
      <c r="G41" s="58">
        <f t="shared" si="3"/>
        <v>2299426</v>
      </c>
      <c r="H41" s="58">
        <f t="shared" si="3"/>
        <v>3399653</v>
      </c>
      <c r="I41" s="58">
        <f t="shared" si="3"/>
        <v>2668437</v>
      </c>
      <c r="J41" s="58">
        <f t="shared" si="3"/>
        <v>8367516</v>
      </c>
      <c r="K41" s="58">
        <f t="shared" si="3"/>
        <v>7861546</v>
      </c>
      <c r="L41" s="58">
        <f t="shared" si="3"/>
        <v>579569</v>
      </c>
      <c r="M41" s="58">
        <f t="shared" si="3"/>
        <v>-2045889</v>
      </c>
      <c r="N41" s="58">
        <f t="shared" si="3"/>
        <v>6395226</v>
      </c>
      <c r="O41" s="58">
        <f t="shared" si="3"/>
        <v>-292290</v>
      </c>
      <c r="P41" s="58">
        <f t="shared" si="3"/>
        <v>7135405</v>
      </c>
      <c r="Q41" s="58">
        <f t="shared" si="3"/>
        <v>6953970</v>
      </c>
      <c r="R41" s="58">
        <f t="shared" si="3"/>
        <v>13797085</v>
      </c>
      <c r="S41" s="58">
        <f t="shared" si="3"/>
        <v>-10379468</v>
      </c>
      <c r="T41" s="58">
        <f t="shared" si="3"/>
        <v>-697588</v>
      </c>
      <c r="U41" s="58">
        <f t="shared" si="3"/>
        <v>-4760097</v>
      </c>
      <c r="V41" s="58">
        <f t="shared" si="3"/>
        <v>-15837153</v>
      </c>
      <c r="W41" s="58">
        <f t="shared" si="3"/>
        <v>12722674</v>
      </c>
      <c r="X41" s="58">
        <f t="shared" si="3"/>
        <v>4460993</v>
      </c>
      <c r="Y41" s="58">
        <f t="shared" si="3"/>
        <v>8261681</v>
      </c>
      <c r="Z41" s="59">
        <f>+IF(X41&lt;&gt;0,+(Y41/X41)*100,0)</f>
        <v>185.19825070337478</v>
      </c>
      <c r="AA41" s="56">
        <f>SUM(AA37:AA40)</f>
        <v>4460993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33375189</v>
      </c>
      <c r="D43" s="64">
        <f>+D41-D42</f>
        <v>0</v>
      </c>
      <c r="E43" s="65">
        <f t="shared" si="4"/>
        <v>2874547</v>
      </c>
      <c r="F43" s="66">
        <f t="shared" si="4"/>
        <v>4460993</v>
      </c>
      <c r="G43" s="66">
        <f t="shared" si="4"/>
        <v>2299426</v>
      </c>
      <c r="H43" s="66">
        <f t="shared" si="4"/>
        <v>3399653</v>
      </c>
      <c r="I43" s="66">
        <f t="shared" si="4"/>
        <v>2668437</v>
      </c>
      <c r="J43" s="66">
        <f t="shared" si="4"/>
        <v>8367516</v>
      </c>
      <c r="K43" s="66">
        <f t="shared" si="4"/>
        <v>7861546</v>
      </c>
      <c r="L43" s="66">
        <f t="shared" si="4"/>
        <v>579569</v>
      </c>
      <c r="M43" s="66">
        <f t="shared" si="4"/>
        <v>-2045889</v>
      </c>
      <c r="N43" s="66">
        <f t="shared" si="4"/>
        <v>6395226</v>
      </c>
      <c r="O43" s="66">
        <f t="shared" si="4"/>
        <v>-292290</v>
      </c>
      <c r="P43" s="66">
        <f t="shared" si="4"/>
        <v>7135405</v>
      </c>
      <c r="Q43" s="66">
        <f t="shared" si="4"/>
        <v>6953970</v>
      </c>
      <c r="R43" s="66">
        <f t="shared" si="4"/>
        <v>13797085</v>
      </c>
      <c r="S43" s="66">
        <f t="shared" si="4"/>
        <v>-10379468</v>
      </c>
      <c r="T43" s="66">
        <f t="shared" si="4"/>
        <v>-697588</v>
      </c>
      <c r="U43" s="66">
        <f t="shared" si="4"/>
        <v>-4760097</v>
      </c>
      <c r="V43" s="66">
        <f t="shared" si="4"/>
        <v>-15837153</v>
      </c>
      <c r="W43" s="66">
        <f t="shared" si="4"/>
        <v>12722674</v>
      </c>
      <c r="X43" s="66">
        <f t="shared" si="4"/>
        <v>4460993</v>
      </c>
      <c r="Y43" s="66">
        <f t="shared" si="4"/>
        <v>8261681</v>
      </c>
      <c r="Z43" s="67">
        <f>+IF(X43&lt;&gt;0,+(Y43/X43)*100,0)</f>
        <v>185.19825070337478</v>
      </c>
      <c r="AA43" s="64">
        <f>+AA41-AA42</f>
        <v>4460993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33375189</v>
      </c>
      <c r="D45" s="56">
        <f>SUM(D43:D44)</f>
        <v>0</v>
      </c>
      <c r="E45" s="57">
        <f t="shared" si="5"/>
        <v>2874547</v>
      </c>
      <c r="F45" s="58">
        <f t="shared" si="5"/>
        <v>4460993</v>
      </c>
      <c r="G45" s="58">
        <f t="shared" si="5"/>
        <v>2299426</v>
      </c>
      <c r="H45" s="58">
        <f t="shared" si="5"/>
        <v>3399653</v>
      </c>
      <c r="I45" s="58">
        <f t="shared" si="5"/>
        <v>2668437</v>
      </c>
      <c r="J45" s="58">
        <f t="shared" si="5"/>
        <v>8367516</v>
      </c>
      <c r="K45" s="58">
        <f t="shared" si="5"/>
        <v>7861546</v>
      </c>
      <c r="L45" s="58">
        <f t="shared" si="5"/>
        <v>579569</v>
      </c>
      <c r="M45" s="58">
        <f t="shared" si="5"/>
        <v>-2045889</v>
      </c>
      <c r="N45" s="58">
        <f t="shared" si="5"/>
        <v>6395226</v>
      </c>
      <c r="O45" s="58">
        <f t="shared" si="5"/>
        <v>-292290</v>
      </c>
      <c r="P45" s="58">
        <f t="shared" si="5"/>
        <v>7135405</v>
      </c>
      <c r="Q45" s="58">
        <f t="shared" si="5"/>
        <v>6953970</v>
      </c>
      <c r="R45" s="58">
        <f t="shared" si="5"/>
        <v>13797085</v>
      </c>
      <c r="S45" s="58">
        <f t="shared" si="5"/>
        <v>-10379468</v>
      </c>
      <c r="T45" s="58">
        <f t="shared" si="5"/>
        <v>-697588</v>
      </c>
      <c r="U45" s="58">
        <f t="shared" si="5"/>
        <v>-4760097</v>
      </c>
      <c r="V45" s="58">
        <f t="shared" si="5"/>
        <v>-15837153</v>
      </c>
      <c r="W45" s="58">
        <f t="shared" si="5"/>
        <v>12722674</v>
      </c>
      <c r="X45" s="58">
        <f t="shared" si="5"/>
        <v>4460993</v>
      </c>
      <c r="Y45" s="58">
        <f t="shared" si="5"/>
        <v>8261681</v>
      </c>
      <c r="Z45" s="59">
        <f>+IF(X45&lt;&gt;0,+(Y45/X45)*100,0)</f>
        <v>185.19825070337478</v>
      </c>
      <c r="AA45" s="56">
        <f>SUM(AA43:AA44)</f>
        <v>4460993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33375189</v>
      </c>
      <c r="D47" s="71">
        <f>SUM(D45:D46)</f>
        <v>0</v>
      </c>
      <c r="E47" s="72">
        <f t="shared" si="6"/>
        <v>2874547</v>
      </c>
      <c r="F47" s="73">
        <f t="shared" si="6"/>
        <v>4460993</v>
      </c>
      <c r="G47" s="73">
        <f t="shared" si="6"/>
        <v>2299426</v>
      </c>
      <c r="H47" s="74">
        <f t="shared" si="6"/>
        <v>3399653</v>
      </c>
      <c r="I47" s="74">
        <f t="shared" si="6"/>
        <v>2668437</v>
      </c>
      <c r="J47" s="74">
        <f t="shared" si="6"/>
        <v>8367516</v>
      </c>
      <c r="K47" s="74">
        <f t="shared" si="6"/>
        <v>7861546</v>
      </c>
      <c r="L47" s="74">
        <f t="shared" si="6"/>
        <v>579569</v>
      </c>
      <c r="M47" s="73">
        <f t="shared" si="6"/>
        <v>-2045889</v>
      </c>
      <c r="N47" s="73">
        <f t="shared" si="6"/>
        <v>6395226</v>
      </c>
      <c r="O47" s="74">
        <f t="shared" si="6"/>
        <v>-292290</v>
      </c>
      <c r="P47" s="74">
        <f t="shared" si="6"/>
        <v>7135405</v>
      </c>
      <c r="Q47" s="74">
        <f t="shared" si="6"/>
        <v>6953970</v>
      </c>
      <c r="R47" s="74">
        <f t="shared" si="6"/>
        <v>13797085</v>
      </c>
      <c r="S47" s="74">
        <f t="shared" si="6"/>
        <v>-10379468</v>
      </c>
      <c r="T47" s="73">
        <f t="shared" si="6"/>
        <v>-697588</v>
      </c>
      <c r="U47" s="73">
        <f t="shared" si="6"/>
        <v>-4760097</v>
      </c>
      <c r="V47" s="74">
        <f t="shared" si="6"/>
        <v>-15837153</v>
      </c>
      <c r="W47" s="74">
        <f t="shared" si="6"/>
        <v>12722674</v>
      </c>
      <c r="X47" s="74">
        <f t="shared" si="6"/>
        <v>4460993</v>
      </c>
      <c r="Y47" s="74">
        <f t="shared" si="6"/>
        <v>8261681</v>
      </c>
      <c r="Z47" s="75">
        <f>+IF(X47&lt;&gt;0,+(Y47/X47)*100,0)</f>
        <v>185.19825070337478</v>
      </c>
      <c r="AA47" s="76">
        <f>SUM(AA45:AA46)</f>
        <v>4460993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767299</v>
      </c>
      <c r="D24" s="6"/>
      <c r="E24" s="7">
        <v>873084</v>
      </c>
      <c r="F24" s="8">
        <v>873084</v>
      </c>
      <c r="G24" s="8">
        <v>61727</v>
      </c>
      <c r="H24" s="8">
        <v>61258</v>
      </c>
      <c r="I24" s="8">
        <v>62232</v>
      </c>
      <c r="J24" s="8">
        <v>185217</v>
      </c>
      <c r="K24" s="8">
        <v>69371</v>
      </c>
      <c r="L24" s="8">
        <v>108059</v>
      </c>
      <c r="M24" s="8">
        <v>67047</v>
      </c>
      <c r="N24" s="8">
        <v>244477</v>
      </c>
      <c r="O24" s="8">
        <v>64144</v>
      </c>
      <c r="P24" s="8">
        <v>64146</v>
      </c>
      <c r="Q24" s="8">
        <v>65309</v>
      </c>
      <c r="R24" s="8">
        <v>193599</v>
      </c>
      <c r="S24" s="8">
        <v>66466</v>
      </c>
      <c r="T24" s="8">
        <v>69757</v>
      </c>
      <c r="U24" s="8">
        <v>65410</v>
      </c>
      <c r="V24" s="8">
        <v>201633</v>
      </c>
      <c r="W24" s="8">
        <v>824926</v>
      </c>
      <c r="X24" s="8">
        <v>873084</v>
      </c>
      <c r="Y24" s="8">
        <v>-48158</v>
      </c>
      <c r="Z24" s="2">
        <v>-5.515849563157726</v>
      </c>
      <c r="AA24" s="6">
        <v>873084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650000</v>
      </c>
      <c r="F31" s="8">
        <v>950000</v>
      </c>
      <c r="G31" s="8"/>
      <c r="H31" s="8"/>
      <c r="I31" s="8"/>
      <c r="J31" s="8"/>
      <c r="K31" s="8"/>
      <c r="L31" s="8"/>
      <c r="M31" s="8"/>
      <c r="N31" s="8"/>
      <c r="O31" s="8"/>
      <c r="P31" s="8">
        <v>162091</v>
      </c>
      <c r="Q31" s="8">
        <v>94553</v>
      </c>
      <c r="R31" s="8">
        <v>256644</v>
      </c>
      <c r="S31" s="8">
        <v>-2252</v>
      </c>
      <c r="T31" s="8">
        <v>93723</v>
      </c>
      <c r="U31" s="8"/>
      <c r="V31" s="8">
        <v>91471</v>
      </c>
      <c r="W31" s="8">
        <v>348115</v>
      </c>
      <c r="X31" s="8">
        <v>950000</v>
      </c>
      <c r="Y31" s="8">
        <v>-601885</v>
      </c>
      <c r="Z31" s="2">
        <v>-63.356315789473683</v>
      </c>
      <c r="AA31" s="6">
        <v>950000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>
        <v>1000000</v>
      </c>
      <c r="F32" s="8">
        <v>1000000</v>
      </c>
      <c r="G32" s="8"/>
      <c r="H32" s="8">
        <v>30000</v>
      </c>
      <c r="I32" s="8"/>
      <c r="J32" s="8">
        <v>30000</v>
      </c>
      <c r="K32" s="8">
        <v>47955</v>
      </c>
      <c r="L32" s="8"/>
      <c r="M32" s="8"/>
      <c r="N32" s="8">
        <v>47955</v>
      </c>
      <c r="O32" s="8"/>
      <c r="P32" s="8"/>
      <c r="Q32" s="8">
        <v>189268</v>
      </c>
      <c r="R32" s="8">
        <v>189268</v>
      </c>
      <c r="S32" s="8"/>
      <c r="T32" s="8">
        <v>497950</v>
      </c>
      <c r="U32" s="8">
        <v>226000</v>
      </c>
      <c r="V32" s="8">
        <v>723950</v>
      </c>
      <c r="W32" s="8">
        <v>991173</v>
      </c>
      <c r="X32" s="8">
        <v>1000000</v>
      </c>
      <c r="Y32" s="8">
        <v>-8827</v>
      </c>
      <c r="Z32" s="2">
        <v>-0.88269999999999993</v>
      </c>
      <c r="AA32" s="6">
        <v>1000000</v>
      </c>
    </row>
    <row r="33" spans="1:27" ht="13.5" x14ac:dyDescent="0.25">
      <c r="A33" s="25" t="s">
        <v>58</v>
      </c>
      <c r="B33" s="24" t="s">
        <v>32</v>
      </c>
      <c r="C33" s="6">
        <v>1709587</v>
      </c>
      <c r="D33" s="6"/>
      <c r="E33" s="7">
        <v>1050000</v>
      </c>
      <c r="F33" s="8">
        <v>735000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>
        <v>10022</v>
      </c>
      <c r="R33" s="8">
        <v>10022</v>
      </c>
      <c r="S33" s="8">
        <v>-88</v>
      </c>
      <c r="T33" s="8"/>
      <c r="U33" s="8">
        <v>704434</v>
      </c>
      <c r="V33" s="8">
        <v>704346</v>
      </c>
      <c r="W33" s="8">
        <v>714368</v>
      </c>
      <c r="X33" s="8">
        <v>735000</v>
      </c>
      <c r="Y33" s="8">
        <v>-20632</v>
      </c>
      <c r="Z33" s="2">
        <v>-2.807074829931973</v>
      </c>
      <c r="AA33" s="6">
        <v>735000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2476886</v>
      </c>
      <c r="D35" s="33">
        <f>SUM(D24:D34)</f>
        <v>0</v>
      </c>
      <c r="E35" s="34">
        <f t="shared" si="1"/>
        <v>3573084</v>
      </c>
      <c r="F35" s="35">
        <f t="shared" si="1"/>
        <v>3558084</v>
      </c>
      <c r="G35" s="35">
        <f t="shared" si="1"/>
        <v>61727</v>
      </c>
      <c r="H35" s="35">
        <f t="shared" si="1"/>
        <v>91258</v>
      </c>
      <c r="I35" s="35">
        <f t="shared" si="1"/>
        <v>62232</v>
      </c>
      <c r="J35" s="35">
        <f t="shared" si="1"/>
        <v>215217</v>
      </c>
      <c r="K35" s="35">
        <f t="shared" si="1"/>
        <v>117326</v>
      </c>
      <c r="L35" s="35">
        <f t="shared" si="1"/>
        <v>108059</v>
      </c>
      <c r="M35" s="35">
        <f t="shared" si="1"/>
        <v>67047</v>
      </c>
      <c r="N35" s="35">
        <f t="shared" si="1"/>
        <v>292432</v>
      </c>
      <c r="O35" s="35">
        <f t="shared" si="1"/>
        <v>64144</v>
      </c>
      <c r="P35" s="35">
        <f t="shared" si="1"/>
        <v>226237</v>
      </c>
      <c r="Q35" s="35">
        <f t="shared" si="1"/>
        <v>359152</v>
      </c>
      <c r="R35" s="35">
        <f t="shared" si="1"/>
        <v>649533</v>
      </c>
      <c r="S35" s="35">
        <f t="shared" si="1"/>
        <v>64126</v>
      </c>
      <c r="T35" s="35">
        <f t="shared" si="1"/>
        <v>661430</v>
      </c>
      <c r="U35" s="35">
        <f t="shared" si="1"/>
        <v>995844</v>
      </c>
      <c r="V35" s="35">
        <f t="shared" si="1"/>
        <v>1721400</v>
      </c>
      <c r="W35" s="35">
        <f t="shared" si="1"/>
        <v>2878582</v>
      </c>
      <c r="X35" s="35">
        <f t="shared" si="1"/>
        <v>3558084</v>
      </c>
      <c r="Y35" s="35">
        <f t="shared" si="1"/>
        <v>-679502</v>
      </c>
      <c r="Z35" s="36">
        <f>+IF(X35&lt;&gt;0,+(Y35/X35)*100,0)</f>
        <v>-19.097413102107762</v>
      </c>
      <c r="AA35" s="33">
        <f>SUM(AA24:AA34)</f>
        <v>3558084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-2476886</v>
      </c>
      <c r="D37" s="46">
        <f>+D21-D35</f>
        <v>0</v>
      </c>
      <c r="E37" s="47">
        <f t="shared" si="2"/>
        <v>-3573084</v>
      </c>
      <c r="F37" s="48">
        <f t="shared" si="2"/>
        <v>-3558084</v>
      </c>
      <c r="G37" s="48">
        <f t="shared" si="2"/>
        <v>-61727</v>
      </c>
      <c r="H37" s="48">
        <f t="shared" si="2"/>
        <v>-91258</v>
      </c>
      <c r="I37" s="48">
        <f t="shared" si="2"/>
        <v>-62232</v>
      </c>
      <c r="J37" s="48">
        <f t="shared" si="2"/>
        <v>-215217</v>
      </c>
      <c r="K37" s="48">
        <f t="shared" si="2"/>
        <v>-117326</v>
      </c>
      <c r="L37" s="48">
        <f t="shared" si="2"/>
        <v>-108059</v>
      </c>
      <c r="M37" s="48">
        <f t="shared" si="2"/>
        <v>-67047</v>
      </c>
      <c r="N37" s="48">
        <f t="shared" si="2"/>
        <v>-292432</v>
      </c>
      <c r="O37" s="48">
        <f t="shared" si="2"/>
        <v>-64144</v>
      </c>
      <c r="P37" s="48">
        <f t="shared" si="2"/>
        <v>-226237</v>
      </c>
      <c r="Q37" s="48">
        <f t="shared" si="2"/>
        <v>-359152</v>
      </c>
      <c r="R37" s="48">
        <f t="shared" si="2"/>
        <v>-649533</v>
      </c>
      <c r="S37" s="48">
        <f t="shared" si="2"/>
        <v>-64126</v>
      </c>
      <c r="T37" s="48">
        <f t="shared" si="2"/>
        <v>-661430</v>
      </c>
      <c r="U37" s="48">
        <f t="shared" si="2"/>
        <v>-995844</v>
      </c>
      <c r="V37" s="48">
        <f t="shared" si="2"/>
        <v>-1721400</v>
      </c>
      <c r="W37" s="48">
        <f t="shared" si="2"/>
        <v>-2878582</v>
      </c>
      <c r="X37" s="48">
        <f>IF(F21=F35,0,X21-X35)</f>
        <v>-3558084</v>
      </c>
      <c r="Y37" s="48">
        <f t="shared" si="2"/>
        <v>679502</v>
      </c>
      <c r="Z37" s="49">
        <f>+IF(X37&lt;&gt;0,+(Y37/X37)*100,0)</f>
        <v>-19.097413102107762</v>
      </c>
      <c r="AA37" s="46">
        <f>+AA21-AA35</f>
        <v>-3558084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-2476886</v>
      </c>
      <c r="D41" s="56">
        <f>SUM(D37:D40)</f>
        <v>0</v>
      </c>
      <c r="E41" s="57">
        <f t="shared" si="3"/>
        <v>-3573084</v>
      </c>
      <c r="F41" s="58">
        <f t="shared" si="3"/>
        <v>-3558084</v>
      </c>
      <c r="G41" s="58">
        <f t="shared" si="3"/>
        <v>-61727</v>
      </c>
      <c r="H41" s="58">
        <f t="shared" si="3"/>
        <v>-91258</v>
      </c>
      <c r="I41" s="58">
        <f t="shared" si="3"/>
        <v>-62232</v>
      </c>
      <c r="J41" s="58">
        <f t="shared" si="3"/>
        <v>-215217</v>
      </c>
      <c r="K41" s="58">
        <f t="shared" si="3"/>
        <v>-117326</v>
      </c>
      <c r="L41" s="58">
        <f t="shared" si="3"/>
        <v>-108059</v>
      </c>
      <c r="M41" s="58">
        <f t="shared" si="3"/>
        <v>-67047</v>
      </c>
      <c r="N41" s="58">
        <f t="shared" si="3"/>
        <v>-292432</v>
      </c>
      <c r="O41" s="58">
        <f t="shared" si="3"/>
        <v>-64144</v>
      </c>
      <c r="P41" s="58">
        <f t="shared" si="3"/>
        <v>-226237</v>
      </c>
      <c r="Q41" s="58">
        <f t="shared" si="3"/>
        <v>-359152</v>
      </c>
      <c r="R41" s="58">
        <f t="shared" si="3"/>
        <v>-649533</v>
      </c>
      <c r="S41" s="58">
        <f t="shared" si="3"/>
        <v>-64126</v>
      </c>
      <c r="T41" s="58">
        <f t="shared" si="3"/>
        <v>-661430</v>
      </c>
      <c r="U41" s="58">
        <f t="shared" si="3"/>
        <v>-995844</v>
      </c>
      <c r="V41" s="58">
        <f t="shared" si="3"/>
        <v>-1721400</v>
      </c>
      <c r="W41" s="58">
        <f t="shared" si="3"/>
        <v>-2878582</v>
      </c>
      <c r="X41" s="58">
        <f t="shared" si="3"/>
        <v>-3558084</v>
      </c>
      <c r="Y41" s="58">
        <f t="shared" si="3"/>
        <v>679502</v>
      </c>
      <c r="Z41" s="59">
        <f>+IF(X41&lt;&gt;0,+(Y41/X41)*100,0)</f>
        <v>-19.097413102107762</v>
      </c>
      <c r="AA41" s="56">
        <f>SUM(AA37:AA40)</f>
        <v>-3558084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-2476886</v>
      </c>
      <c r="D43" s="64">
        <f>+D41-D42</f>
        <v>0</v>
      </c>
      <c r="E43" s="65">
        <f t="shared" si="4"/>
        <v>-3573084</v>
      </c>
      <c r="F43" s="66">
        <f t="shared" si="4"/>
        <v>-3558084</v>
      </c>
      <c r="G43" s="66">
        <f t="shared" si="4"/>
        <v>-61727</v>
      </c>
      <c r="H43" s="66">
        <f t="shared" si="4"/>
        <v>-91258</v>
      </c>
      <c r="I43" s="66">
        <f t="shared" si="4"/>
        <v>-62232</v>
      </c>
      <c r="J43" s="66">
        <f t="shared" si="4"/>
        <v>-215217</v>
      </c>
      <c r="K43" s="66">
        <f t="shared" si="4"/>
        <v>-117326</v>
      </c>
      <c r="L43" s="66">
        <f t="shared" si="4"/>
        <v>-108059</v>
      </c>
      <c r="M43" s="66">
        <f t="shared" si="4"/>
        <v>-67047</v>
      </c>
      <c r="N43" s="66">
        <f t="shared" si="4"/>
        <v>-292432</v>
      </c>
      <c r="O43" s="66">
        <f t="shared" si="4"/>
        <v>-64144</v>
      </c>
      <c r="P43" s="66">
        <f t="shared" si="4"/>
        <v>-226237</v>
      </c>
      <c r="Q43" s="66">
        <f t="shared" si="4"/>
        <v>-359152</v>
      </c>
      <c r="R43" s="66">
        <f t="shared" si="4"/>
        <v>-649533</v>
      </c>
      <c r="S43" s="66">
        <f t="shared" si="4"/>
        <v>-64126</v>
      </c>
      <c r="T43" s="66">
        <f t="shared" si="4"/>
        <v>-661430</v>
      </c>
      <c r="U43" s="66">
        <f t="shared" si="4"/>
        <v>-995844</v>
      </c>
      <c r="V43" s="66">
        <f t="shared" si="4"/>
        <v>-1721400</v>
      </c>
      <c r="W43" s="66">
        <f t="shared" si="4"/>
        <v>-2878582</v>
      </c>
      <c r="X43" s="66">
        <f t="shared" si="4"/>
        <v>-3558084</v>
      </c>
      <c r="Y43" s="66">
        <f t="shared" si="4"/>
        <v>679502</v>
      </c>
      <c r="Z43" s="67">
        <f>+IF(X43&lt;&gt;0,+(Y43/X43)*100,0)</f>
        <v>-19.097413102107762</v>
      </c>
      <c r="AA43" s="64">
        <f>+AA41-AA42</f>
        <v>-3558084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-2476886</v>
      </c>
      <c r="D45" s="56">
        <f>SUM(D43:D44)</f>
        <v>0</v>
      </c>
      <c r="E45" s="57">
        <f t="shared" si="5"/>
        <v>-3573084</v>
      </c>
      <c r="F45" s="58">
        <f t="shared" si="5"/>
        <v>-3558084</v>
      </c>
      <c r="G45" s="58">
        <f t="shared" si="5"/>
        <v>-61727</v>
      </c>
      <c r="H45" s="58">
        <f t="shared" si="5"/>
        <v>-91258</v>
      </c>
      <c r="I45" s="58">
        <f t="shared" si="5"/>
        <v>-62232</v>
      </c>
      <c r="J45" s="58">
        <f t="shared" si="5"/>
        <v>-215217</v>
      </c>
      <c r="K45" s="58">
        <f t="shared" si="5"/>
        <v>-117326</v>
      </c>
      <c r="L45" s="58">
        <f t="shared" si="5"/>
        <v>-108059</v>
      </c>
      <c r="M45" s="58">
        <f t="shared" si="5"/>
        <v>-67047</v>
      </c>
      <c r="N45" s="58">
        <f t="shared" si="5"/>
        <v>-292432</v>
      </c>
      <c r="O45" s="58">
        <f t="shared" si="5"/>
        <v>-64144</v>
      </c>
      <c r="P45" s="58">
        <f t="shared" si="5"/>
        <v>-226237</v>
      </c>
      <c r="Q45" s="58">
        <f t="shared" si="5"/>
        <v>-359152</v>
      </c>
      <c r="R45" s="58">
        <f t="shared" si="5"/>
        <v>-649533</v>
      </c>
      <c r="S45" s="58">
        <f t="shared" si="5"/>
        <v>-64126</v>
      </c>
      <c r="T45" s="58">
        <f t="shared" si="5"/>
        <v>-661430</v>
      </c>
      <c r="U45" s="58">
        <f t="shared" si="5"/>
        <v>-995844</v>
      </c>
      <c r="V45" s="58">
        <f t="shared" si="5"/>
        <v>-1721400</v>
      </c>
      <c r="W45" s="58">
        <f t="shared" si="5"/>
        <v>-2878582</v>
      </c>
      <c r="X45" s="58">
        <f t="shared" si="5"/>
        <v>-3558084</v>
      </c>
      <c r="Y45" s="58">
        <f t="shared" si="5"/>
        <v>679502</v>
      </c>
      <c r="Z45" s="59">
        <f>+IF(X45&lt;&gt;0,+(Y45/X45)*100,0)</f>
        <v>-19.097413102107762</v>
      </c>
      <c r="AA45" s="56">
        <f>SUM(AA43:AA44)</f>
        <v>-3558084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-2476886</v>
      </c>
      <c r="D47" s="71">
        <f>SUM(D45:D46)</f>
        <v>0</v>
      </c>
      <c r="E47" s="72">
        <f t="shared" si="6"/>
        <v>-3573084</v>
      </c>
      <c r="F47" s="73">
        <f t="shared" si="6"/>
        <v>-3558084</v>
      </c>
      <c r="G47" s="73">
        <f t="shared" si="6"/>
        <v>-61727</v>
      </c>
      <c r="H47" s="74">
        <f t="shared" si="6"/>
        <v>-91258</v>
      </c>
      <c r="I47" s="74">
        <f t="shared" si="6"/>
        <v>-62232</v>
      </c>
      <c r="J47" s="74">
        <f t="shared" si="6"/>
        <v>-215217</v>
      </c>
      <c r="K47" s="74">
        <f t="shared" si="6"/>
        <v>-117326</v>
      </c>
      <c r="L47" s="74">
        <f t="shared" si="6"/>
        <v>-108059</v>
      </c>
      <c r="M47" s="73">
        <f t="shared" si="6"/>
        <v>-67047</v>
      </c>
      <c r="N47" s="73">
        <f t="shared" si="6"/>
        <v>-292432</v>
      </c>
      <c r="O47" s="74">
        <f t="shared" si="6"/>
        <v>-64144</v>
      </c>
      <c r="P47" s="74">
        <f t="shared" si="6"/>
        <v>-226237</v>
      </c>
      <c r="Q47" s="74">
        <f t="shared" si="6"/>
        <v>-359152</v>
      </c>
      <c r="R47" s="74">
        <f t="shared" si="6"/>
        <v>-649533</v>
      </c>
      <c r="S47" s="74">
        <f t="shared" si="6"/>
        <v>-64126</v>
      </c>
      <c r="T47" s="73">
        <f t="shared" si="6"/>
        <v>-661430</v>
      </c>
      <c r="U47" s="73">
        <f t="shared" si="6"/>
        <v>-995844</v>
      </c>
      <c r="V47" s="74">
        <f t="shared" si="6"/>
        <v>-1721400</v>
      </c>
      <c r="W47" s="74">
        <f t="shared" si="6"/>
        <v>-2878582</v>
      </c>
      <c r="X47" s="74">
        <f t="shared" si="6"/>
        <v>-3558084</v>
      </c>
      <c r="Y47" s="74">
        <f t="shared" si="6"/>
        <v>679502</v>
      </c>
      <c r="Z47" s="75">
        <f>+IF(X47&lt;&gt;0,+(Y47/X47)*100,0)</f>
        <v>-19.097413102107762</v>
      </c>
      <c r="AA47" s="76">
        <f>SUM(AA45:AA46)</f>
        <v>-3558084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540</v>
      </c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540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-540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-540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-540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-540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-540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303361432</v>
      </c>
      <c r="D7" s="6"/>
      <c r="E7" s="7">
        <v>448110156</v>
      </c>
      <c r="F7" s="8">
        <v>448106139</v>
      </c>
      <c r="G7" s="8">
        <v>38526160</v>
      </c>
      <c r="H7" s="8">
        <v>22988270</v>
      </c>
      <c r="I7" s="8">
        <v>23912475</v>
      </c>
      <c r="J7" s="8">
        <v>85426905</v>
      </c>
      <c r="K7" s="8">
        <v>29707656</v>
      </c>
      <c r="L7" s="8">
        <v>30437399</v>
      </c>
      <c r="M7" s="8">
        <v>30264639</v>
      </c>
      <c r="N7" s="8">
        <v>90409694</v>
      </c>
      <c r="O7" s="8">
        <v>39337852</v>
      </c>
      <c r="P7" s="8">
        <v>50653374</v>
      </c>
      <c r="Q7" s="8">
        <v>6064368</v>
      </c>
      <c r="R7" s="8">
        <v>96055594</v>
      </c>
      <c r="S7" s="8">
        <v>29701729</v>
      </c>
      <c r="T7" s="8">
        <v>25754231</v>
      </c>
      <c r="U7" s="8">
        <v>35672171</v>
      </c>
      <c r="V7" s="8">
        <v>91128131</v>
      </c>
      <c r="W7" s="8">
        <v>363020324</v>
      </c>
      <c r="X7" s="8">
        <v>448106160</v>
      </c>
      <c r="Y7" s="8">
        <v>-85085836</v>
      </c>
      <c r="Z7" s="2">
        <v>-18.98787465898706</v>
      </c>
      <c r="AA7" s="6">
        <v>448106139</v>
      </c>
    </row>
    <row r="8" spans="1:27" ht="13.5" x14ac:dyDescent="0.25">
      <c r="A8" s="25" t="s">
        <v>36</v>
      </c>
      <c r="B8" s="24" t="s">
        <v>32</v>
      </c>
      <c r="C8" s="6">
        <v>67162736</v>
      </c>
      <c r="D8" s="6"/>
      <c r="E8" s="7"/>
      <c r="F8" s="8"/>
      <c r="G8" s="8">
        <v>-408688</v>
      </c>
      <c r="H8" s="8">
        <v>-379577</v>
      </c>
      <c r="I8" s="8">
        <v>-204749</v>
      </c>
      <c r="J8" s="8">
        <v>-993014</v>
      </c>
      <c r="K8" s="8">
        <v>-556305</v>
      </c>
      <c r="L8" s="8">
        <v>-238458</v>
      </c>
      <c r="M8" s="8">
        <v>-48846</v>
      </c>
      <c r="N8" s="8">
        <v>-843609</v>
      </c>
      <c r="O8" s="8">
        <v>-125470</v>
      </c>
      <c r="P8" s="8">
        <v>-587995</v>
      </c>
      <c r="Q8" s="8">
        <v>-426650</v>
      </c>
      <c r="R8" s="8">
        <v>-1140115</v>
      </c>
      <c r="S8" s="8">
        <v>-271645</v>
      </c>
      <c r="T8" s="8">
        <v>-10267</v>
      </c>
      <c r="U8" s="8">
        <v>-7805</v>
      </c>
      <c r="V8" s="8">
        <v>-289717</v>
      </c>
      <c r="W8" s="8">
        <v>-3266455</v>
      </c>
      <c r="X8" s="8"/>
      <c r="Y8" s="8">
        <v>-3266455</v>
      </c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>
        <v>-558893</v>
      </c>
      <c r="D12" s="6"/>
      <c r="E12" s="7"/>
      <c r="F12" s="8"/>
      <c r="G12" s="8"/>
      <c r="H12" s="8"/>
      <c r="I12" s="8">
        <v>179814</v>
      </c>
      <c r="J12" s="8">
        <v>179814</v>
      </c>
      <c r="K12" s="8"/>
      <c r="L12" s="8"/>
      <c r="M12" s="8"/>
      <c r="N12" s="8"/>
      <c r="O12" s="8"/>
      <c r="P12" s="8"/>
      <c r="Q12" s="8">
        <v>303221</v>
      </c>
      <c r="R12" s="8">
        <v>303221</v>
      </c>
      <c r="S12" s="8"/>
      <c r="T12" s="8">
        <v>333784</v>
      </c>
      <c r="U12" s="8"/>
      <c r="V12" s="8">
        <v>333784</v>
      </c>
      <c r="W12" s="8">
        <v>816819</v>
      </c>
      <c r="X12" s="8"/>
      <c r="Y12" s="8">
        <v>816819</v>
      </c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60429653</v>
      </c>
      <c r="D13" s="6"/>
      <c r="E13" s="7"/>
      <c r="F13" s="8"/>
      <c r="G13" s="8">
        <v>4510479</v>
      </c>
      <c r="H13" s="8">
        <v>4314178</v>
      </c>
      <c r="I13" s="8">
        <v>3854857</v>
      </c>
      <c r="J13" s="8">
        <v>12679514</v>
      </c>
      <c r="K13" s="8">
        <v>2992889</v>
      </c>
      <c r="L13" s="8">
        <v>2623984</v>
      </c>
      <c r="M13" s="8">
        <v>884410</v>
      </c>
      <c r="N13" s="8">
        <v>6501283</v>
      </c>
      <c r="O13" s="8">
        <v>6084872</v>
      </c>
      <c r="P13" s="8">
        <v>3420903</v>
      </c>
      <c r="Q13" s="8">
        <v>3695384</v>
      </c>
      <c r="R13" s="8">
        <v>13201159</v>
      </c>
      <c r="S13" s="8">
        <v>4196249</v>
      </c>
      <c r="T13" s="8">
        <v>616421</v>
      </c>
      <c r="U13" s="8">
        <v>1091608</v>
      </c>
      <c r="V13" s="8">
        <v>5904278</v>
      </c>
      <c r="W13" s="8">
        <v>38286234</v>
      </c>
      <c r="X13" s="8"/>
      <c r="Y13" s="8">
        <v>38286234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191734</v>
      </c>
      <c r="D15" s="6"/>
      <c r="E15" s="7"/>
      <c r="F15" s="8"/>
      <c r="G15" s="8"/>
      <c r="H15" s="8"/>
      <c r="I15" s="8">
        <v>6454</v>
      </c>
      <c r="J15" s="8">
        <v>6454</v>
      </c>
      <c r="K15" s="8"/>
      <c r="L15" s="8"/>
      <c r="M15" s="8">
        <v>5867</v>
      </c>
      <c r="N15" s="8">
        <v>5867</v>
      </c>
      <c r="O15" s="8"/>
      <c r="P15" s="8"/>
      <c r="Q15" s="8">
        <v>12908</v>
      </c>
      <c r="R15" s="8">
        <v>12908</v>
      </c>
      <c r="S15" s="8">
        <v>6454</v>
      </c>
      <c r="T15" s="8"/>
      <c r="U15" s="8">
        <v>6454</v>
      </c>
      <c r="V15" s="8">
        <v>12908</v>
      </c>
      <c r="W15" s="8">
        <v>38137</v>
      </c>
      <c r="X15" s="8"/>
      <c r="Y15" s="8">
        <v>38137</v>
      </c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561735999</v>
      </c>
      <c r="D18" s="6"/>
      <c r="E18" s="7">
        <v>604854336</v>
      </c>
      <c r="F18" s="8">
        <v>620788974</v>
      </c>
      <c r="G18" s="8">
        <v>391359000</v>
      </c>
      <c r="H18" s="8">
        <v>11505965</v>
      </c>
      <c r="I18" s="8"/>
      <c r="J18" s="8">
        <v>402864965</v>
      </c>
      <c r="K18" s="8">
        <v>83432254</v>
      </c>
      <c r="L18" s="8">
        <v>16618442</v>
      </c>
      <c r="M18" s="8">
        <v>340069642</v>
      </c>
      <c r="N18" s="8">
        <v>440120338</v>
      </c>
      <c r="O18" s="8"/>
      <c r="P18" s="8">
        <v>-26982642</v>
      </c>
      <c r="Q18" s="8">
        <v>234816000</v>
      </c>
      <c r="R18" s="8">
        <v>207833358</v>
      </c>
      <c r="S18" s="8">
        <v>84314538</v>
      </c>
      <c r="T18" s="8">
        <v>8137385</v>
      </c>
      <c r="U18" s="8">
        <v>218342677</v>
      </c>
      <c r="V18" s="8">
        <v>310794600</v>
      </c>
      <c r="W18" s="8">
        <v>1361613261</v>
      </c>
      <c r="X18" s="8">
        <v>620788968</v>
      </c>
      <c r="Y18" s="8">
        <v>740824293</v>
      </c>
      <c r="Z18" s="2">
        <v>119.33593075706848</v>
      </c>
      <c r="AA18" s="6">
        <v>620788974</v>
      </c>
    </row>
    <row r="19" spans="1:27" ht="13.5" x14ac:dyDescent="0.25">
      <c r="A19" s="23" t="s">
        <v>46</v>
      </c>
      <c r="B19" s="29" t="s">
        <v>32</v>
      </c>
      <c r="C19" s="6">
        <v>453342113</v>
      </c>
      <c r="D19" s="6"/>
      <c r="E19" s="7"/>
      <c r="F19" s="26"/>
      <c r="G19" s="26">
        <v>161796</v>
      </c>
      <c r="H19" s="26">
        <v>-1195547</v>
      </c>
      <c r="I19" s="26">
        <v>-1697282</v>
      </c>
      <c r="J19" s="26">
        <v>-2731033</v>
      </c>
      <c r="K19" s="26">
        <v>-7791</v>
      </c>
      <c r="L19" s="26">
        <v>-1046905</v>
      </c>
      <c r="M19" s="26">
        <v>-525748</v>
      </c>
      <c r="N19" s="26">
        <v>-1580444</v>
      </c>
      <c r="O19" s="26">
        <v>435266</v>
      </c>
      <c r="P19" s="26">
        <v>-562373</v>
      </c>
      <c r="Q19" s="26">
        <v>-164631</v>
      </c>
      <c r="R19" s="26">
        <v>-291738</v>
      </c>
      <c r="S19" s="26">
        <v>2158674</v>
      </c>
      <c r="T19" s="26">
        <v>4300121</v>
      </c>
      <c r="U19" s="26">
        <v>314298</v>
      </c>
      <c r="V19" s="26">
        <v>6773093</v>
      </c>
      <c r="W19" s="26">
        <v>2169878</v>
      </c>
      <c r="X19" s="26"/>
      <c r="Y19" s="26">
        <v>2169878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1445664774</v>
      </c>
      <c r="D21" s="33">
        <f t="shared" si="0"/>
        <v>0</v>
      </c>
      <c r="E21" s="34">
        <f t="shared" si="0"/>
        <v>1052964492</v>
      </c>
      <c r="F21" s="35">
        <f t="shared" si="0"/>
        <v>1068895113</v>
      </c>
      <c r="G21" s="35">
        <f t="shared" si="0"/>
        <v>434148747</v>
      </c>
      <c r="H21" s="35">
        <f t="shared" si="0"/>
        <v>37233289</v>
      </c>
      <c r="I21" s="35">
        <f t="shared" si="0"/>
        <v>26051569</v>
      </c>
      <c r="J21" s="35">
        <f t="shared" si="0"/>
        <v>497433605</v>
      </c>
      <c r="K21" s="35">
        <f t="shared" si="0"/>
        <v>115568703</v>
      </c>
      <c r="L21" s="35">
        <f t="shared" si="0"/>
        <v>48394462</v>
      </c>
      <c r="M21" s="35">
        <f t="shared" si="0"/>
        <v>370649964</v>
      </c>
      <c r="N21" s="35">
        <f t="shared" si="0"/>
        <v>534613129</v>
      </c>
      <c r="O21" s="35">
        <f t="shared" si="0"/>
        <v>45732520</v>
      </c>
      <c r="P21" s="35">
        <f t="shared" si="0"/>
        <v>25941267</v>
      </c>
      <c r="Q21" s="35">
        <f t="shared" si="0"/>
        <v>244300600</v>
      </c>
      <c r="R21" s="35">
        <f t="shared" si="0"/>
        <v>315974387</v>
      </c>
      <c r="S21" s="35">
        <f t="shared" si="0"/>
        <v>120105999</v>
      </c>
      <c r="T21" s="35">
        <f t="shared" si="0"/>
        <v>39131675</v>
      </c>
      <c r="U21" s="35">
        <f t="shared" si="0"/>
        <v>255419403</v>
      </c>
      <c r="V21" s="35">
        <f t="shared" si="0"/>
        <v>414657077</v>
      </c>
      <c r="W21" s="35">
        <f t="shared" si="0"/>
        <v>1762678198</v>
      </c>
      <c r="X21" s="35">
        <f t="shared" si="0"/>
        <v>1068895128</v>
      </c>
      <c r="Y21" s="35">
        <f t="shared" si="0"/>
        <v>693783070</v>
      </c>
      <c r="Z21" s="36">
        <f>+IF(X21&lt;&gt;0,+(Y21/X21)*100,0)</f>
        <v>64.906561160787703</v>
      </c>
      <c r="AA21" s="33">
        <f>SUM(AA5:AA20)</f>
        <v>1068895113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208318229</v>
      </c>
      <c r="D24" s="6"/>
      <c r="E24" s="7">
        <v>244999848</v>
      </c>
      <c r="F24" s="8">
        <v>232390143</v>
      </c>
      <c r="G24" s="8">
        <v>17195241</v>
      </c>
      <c r="H24" s="8">
        <v>17112501</v>
      </c>
      <c r="I24" s="8">
        <v>17461715</v>
      </c>
      <c r="J24" s="8">
        <v>51769457</v>
      </c>
      <c r="K24" s="8">
        <v>16766955</v>
      </c>
      <c r="L24" s="8">
        <v>17209333</v>
      </c>
      <c r="M24" s="8">
        <v>17461228</v>
      </c>
      <c r="N24" s="8">
        <v>51437516</v>
      </c>
      <c r="O24" s="8">
        <v>17381170</v>
      </c>
      <c r="P24" s="8">
        <v>17112909</v>
      </c>
      <c r="Q24" s="8">
        <v>17105473</v>
      </c>
      <c r="R24" s="8">
        <v>51599552</v>
      </c>
      <c r="S24" s="8">
        <v>16778284</v>
      </c>
      <c r="T24" s="8">
        <v>16725852</v>
      </c>
      <c r="U24" s="8">
        <v>16172107</v>
      </c>
      <c r="V24" s="8">
        <v>49676243</v>
      </c>
      <c r="W24" s="8">
        <v>204482768</v>
      </c>
      <c r="X24" s="8">
        <v>232390440</v>
      </c>
      <c r="Y24" s="8">
        <v>-27907672</v>
      </c>
      <c r="Z24" s="2">
        <v>-12.008958716201922</v>
      </c>
      <c r="AA24" s="6">
        <v>232390143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322287979</v>
      </c>
      <c r="D26" s="6"/>
      <c r="E26" s="7">
        <v>23681496</v>
      </c>
      <c r="F26" s="8">
        <v>23681469</v>
      </c>
      <c r="G26" s="8"/>
      <c r="H26" s="8"/>
      <c r="I26" s="8"/>
      <c r="J26" s="8"/>
      <c r="K26" s="8"/>
      <c r="L26" s="8"/>
      <c r="M26" s="8"/>
      <c r="N26" s="8"/>
      <c r="O26" s="8"/>
      <c r="P26" s="8">
        <v>80086727</v>
      </c>
      <c r="Q26" s="8"/>
      <c r="R26" s="8">
        <v>80086727</v>
      </c>
      <c r="S26" s="8"/>
      <c r="T26" s="8"/>
      <c r="U26" s="8"/>
      <c r="V26" s="8"/>
      <c r="W26" s="8">
        <v>80086727</v>
      </c>
      <c r="X26" s="8">
        <v>23681472</v>
      </c>
      <c r="Y26" s="8">
        <v>56405255</v>
      </c>
      <c r="Z26" s="2">
        <v>238.18306142456009</v>
      </c>
      <c r="AA26" s="6">
        <v>23681469</v>
      </c>
    </row>
    <row r="27" spans="1:27" ht="13.5" x14ac:dyDescent="0.25">
      <c r="A27" s="25" t="s">
        <v>53</v>
      </c>
      <c r="B27" s="24" t="s">
        <v>32</v>
      </c>
      <c r="C27" s="6">
        <v>163536483</v>
      </c>
      <c r="D27" s="6"/>
      <c r="E27" s="7">
        <v>153219912</v>
      </c>
      <c r="F27" s="8">
        <v>163075980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>
        <v>94509630</v>
      </c>
      <c r="V27" s="8">
        <v>94509630</v>
      </c>
      <c r="W27" s="8">
        <v>94509630</v>
      </c>
      <c r="X27" s="8">
        <v>163076052</v>
      </c>
      <c r="Y27" s="8">
        <v>-68566422</v>
      </c>
      <c r="Z27" s="2">
        <v>-42.045672040184051</v>
      </c>
      <c r="AA27" s="6">
        <v>163075980</v>
      </c>
    </row>
    <row r="28" spans="1:27" ht="13.5" x14ac:dyDescent="0.25">
      <c r="A28" s="25" t="s">
        <v>54</v>
      </c>
      <c r="B28" s="24" t="s">
        <v>32</v>
      </c>
      <c r="C28" s="6">
        <v>274177</v>
      </c>
      <c r="D28" s="6"/>
      <c r="E28" s="7"/>
      <c r="F28" s="8"/>
      <c r="G28" s="8"/>
      <c r="H28" s="8">
        <v>106633</v>
      </c>
      <c r="I28" s="8"/>
      <c r="J28" s="8">
        <v>106633</v>
      </c>
      <c r="K28" s="8">
        <v>624</v>
      </c>
      <c r="L28" s="8">
        <v>79</v>
      </c>
      <c r="M28" s="8">
        <v>117</v>
      </c>
      <c r="N28" s="8">
        <v>820</v>
      </c>
      <c r="O28" s="8"/>
      <c r="P28" s="8"/>
      <c r="Q28" s="8">
        <v>2946</v>
      </c>
      <c r="R28" s="8">
        <v>2946</v>
      </c>
      <c r="S28" s="8">
        <v>56</v>
      </c>
      <c r="T28" s="8">
        <v>720</v>
      </c>
      <c r="U28" s="8">
        <v>1</v>
      </c>
      <c r="V28" s="8">
        <v>777</v>
      </c>
      <c r="W28" s="8">
        <v>111176</v>
      </c>
      <c r="X28" s="8"/>
      <c r="Y28" s="8">
        <v>111176</v>
      </c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-176437402</v>
      </c>
      <c r="D30" s="6"/>
      <c r="E30" s="7">
        <v>154687736</v>
      </c>
      <c r="F30" s="8">
        <v>18151900</v>
      </c>
      <c r="G30" s="8"/>
      <c r="H30" s="8"/>
      <c r="I30" s="8">
        <v>878008</v>
      </c>
      <c r="J30" s="8">
        <v>878008</v>
      </c>
      <c r="K30" s="8">
        <v>862547</v>
      </c>
      <c r="L30" s="8">
        <v>3079048</v>
      </c>
      <c r="M30" s="8">
        <v>2786029</v>
      </c>
      <c r="N30" s="8">
        <v>6727624</v>
      </c>
      <c r="O30" s="8">
        <v>-37140679</v>
      </c>
      <c r="P30" s="8">
        <v>787767</v>
      </c>
      <c r="Q30" s="8">
        <v>3884846</v>
      </c>
      <c r="R30" s="8">
        <v>-32468066</v>
      </c>
      <c r="S30" s="8">
        <v>1690939</v>
      </c>
      <c r="T30" s="8">
        <v>3117271</v>
      </c>
      <c r="U30" s="8">
        <v>5642117</v>
      </c>
      <c r="V30" s="8">
        <v>10450327</v>
      </c>
      <c r="W30" s="8">
        <v>-14412107</v>
      </c>
      <c r="X30" s="8">
        <v>18151920</v>
      </c>
      <c r="Y30" s="8">
        <v>-32564027</v>
      </c>
      <c r="Z30" s="2">
        <v>-179.39714917209858</v>
      </c>
      <c r="AA30" s="6">
        <v>18151900</v>
      </c>
    </row>
    <row r="31" spans="1:27" ht="13.5" x14ac:dyDescent="0.25">
      <c r="A31" s="25" t="s">
        <v>57</v>
      </c>
      <c r="B31" s="24" t="s">
        <v>32</v>
      </c>
      <c r="C31" s="6">
        <v>299299134</v>
      </c>
      <c r="D31" s="6"/>
      <c r="E31" s="7">
        <v>40267992</v>
      </c>
      <c r="F31" s="8">
        <v>44298330</v>
      </c>
      <c r="G31" s="8">
        <v>14800</v>
      </c>
      <c r="H31" s="8">
        <v>1761172</v>
      </c>
      <c r="I31" s="8">
        <v>1319325</v>
      </c>
      <c r="J31" s="8">
        <v>3095297</v>
      </c>
      <c r="K31" s="8">
        <v>2743477</v>
      </c>
      <c r="L31" s="8">
        <v>3163827</v>
      </c>
      <c r="M31" s="8">
        <v>1712181</v>
      </c>
      <c r="N31" s="8">
        <v>7619485</v>
      </c>
      <c r="O31" s="8">
        <v>630856</v>
      </c>
      <c r="P31" s="8">
        <v>2708411</v>
      </c>
      <c r="Q31" s="8">
        <v>4131865</v>
      </c>
      <c r="R31" s="8">
        <v>7471132</v>
      </c>
      <c r="S31" s="8">
        <v>3823746</v>
      </c>
      <c r="T31" s="8">
        <v>1854738</v>
      </c>
      <c r="U31" s="8">
        <v>4906523</v>
      </c>
      <c r="V31" s="8">
        <v>10585007</v>
      </c>
      <c r="W31" s="8">
        <v>28770921</v>
      </c>
      <c r="X31" s="8">
        <v>44298336</v>
      </c>
      <c r="Y31" s="8">
        <v>-15527415</v>
      </c>
      <c r="Z31" s="2">
        <v>-35.051914816845489</v>
      </c>
      <c r="AA31" s="6">
        <v>44298330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73140007</v>
      </c>
      <c r="D33" s="6"/>
      <c r="E33" s="7">
        <v>79980984</v>
      </c>
      <c r="F33" s="8">
        <v>83580961</v>
      </c>
      <c r="G33" s="8">
        <v>1221187</v>
      </c>
      <c r="H33" s="8">
        <v>5692434</v>
      </c>
      <c r="I33" s="8">
        <v>10749741</v>
      </c>
      <c r="J33" s="8">
        <v>17663362</v>
      </c>
      <c r="K33" s="8">
        <v>4507175</v>
      </c>
      <c r="L33" s="8">
        <v>10311671</v>
      </c>
      <c r="M33" s="8">
        <v>2919095</v>
      </c>
      <c r="N33" s="8">
        <v>17737941</v>
      </c>
      <c r="O33" s="8">
        <v>3261358</v>
      </c>
      <c r="P33" s="8">
        <v>4324356</v>
      </c>
      <c r="Q33" s="8">
        <v>7411748</v>
      </c>
      <c r="R33" s="8">
        <v>14997462</v>
      </c>
      <c r="S33" s="8">
        <v>5432560</v>
      </c>
      <c r="T33" s="8">
        <v>5689397</v>
      </c>
      <c r="U33" s="8">
        <v>8444351</v>
      </c>
      <c r="V33" s="8">
        <v>19566308</v>
      </c>
      <c r="W33" s="8">
        <v>69965073</v>
      </c>
      <c r="X33" s="8">
        <v>83581224</v>
      </c>
      <c r="Y33" s="8">
        <v>-13616151</v>
      </c>
      <c r="Z33" s="2">
        <v>-16.290920793406901</v>
      </c>
      <c r="AA33" s="6">
        <v>83580961</v>
      </c>
    </row>
    <row r="34" spans="1:27" ht="13.5" x14ac:dyDescent="0.25">
      <c r="A34" s="23" t="s">
        <v>59</v>
      </c>
      <c r="B34" s="29" t="s">
        <v>32</v>
      </c>
      <c r="C34" s="6">
        <v>6624173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897042780</v>
      </c>
      <c r="D35" s="33">
        <f>SUM(D24:D34)</f>
        <v>0</v>
      </c>
      <c r="E35" s="34">
        <f t="shared" si="1"/>
        <v>696837968</v>
      </c>
      <c r="F35" s="35">
        <f t="shared" si="1"/>
        <v>565178783</v>
      </c>
      <c r="G35" s="35">
        <f t="shared" si="1"/>
        <v>18431228</v>
      </c>
      <c r="H35" s="35">
        <f t="shared" si="1"/>
        <v>24672740</v>
      </c>
      <c r="I35" s="35">
        <f t="shared" si="1"/>
        <v>30408789</v>
      </c>
      <c r="J35" s="35">
        <f t="shared" si="1"/>
        <v>73512757</v>
      </c>
      <c r="K35" s="35">
        <f t="shared" si="1"/>
        <v>24880778</v>
      </c>
      <c r="L35" s="35">
        <f t="shared" si="1"/>
        <v>33763958</v>
      </c>
      <c r="M35" s="35">
        <f t="shared" si="1"/>
        <v>24878650</v>
      </c>
      <c r="N35" s="35">
        <f t="shared" si="1"/>
        <v>83523386</v>
      </c>
      <c r="O35" s="35">
        <f t="shared" si="1"/>
        <v>-15867295</v>
      </c>
      <c r="P35" s="35">
        <f t="shared" si="1"/>
        <v>105020170</v>
      </c>
      <c r="Q35" s="35">
        <f t="shared" si="1"/>
        <v>32536878</v>
      </c>
      <c r="R35" s="35">
        <f t="shared" si="1"/>
        <v>121689753</v>
      </c>
      <c r="S35" s="35">
        <f t="shared" si="1"/>
        <v>27725585</v>
      </c>
      <c r="T35" s="35">
        <f t="shared" si="1"/>
        <v>27387978</v>
      </c>
      <c r="U35" s="35">
        <f t="shared" si="1"/>
        <v>129674729</v>
      </c>
      <c r="V35" s="35">
        <f t="shared" si="1"/>
        <v>184788292</v>
      </c>
      <c r="W35" s="35">
        <f t="shared" si="1"/>
        <v>463514188</v>
      </c>
      <c r="X35" s="35">
        <f t="shared" si="1"/>
        <v>565179444</v>
      </c>
      <c r="Y35" s="35">
        <f t="shared" si="1"/>
        <v>-101665256</v>
      </c>
      <c r="Z35" s="36">
        <f>+IF(X35&lt;&gt;0,+(Y35/X35)*100,0)</f>
        <v>-17.988137586971405</v>
      </c>
      <c r="AA35" s="33">
        <f>SUM(AA24:AA34)</f>
        <v>565178783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548621994</v>
      </c>
      <c r="D37" s="46">
        <f>+D21-D35</f>
        <v>0</v>
      </c>
      <c r="E37" s="47">
        <f t="shared" si="2"/>
        <v>356126524</v>
      </c>
      <c r="F37" s="48">
        <f t="shared" si="2"/>
        <v>503716330</v>
      </c>
      <c r="G37" s="48">
        <f t="shared" si="2"/>
        <v>415717519</v>
      </c>
      <c r="H37" s="48">
        <f t="shared" si="2"/>
        <v>12560549</v>
      </c>
      <c r="I37" s="48">
        <f t="shared" si="2"/>
        <v>-4357220</v>
      </c>
      <c r="J37" s="48">
        <f t="shared" si="2"/>
        <v>423920848</v>
      </c>
      <c r="K37" s="48">
        <f t="shared" si="2"/>
        <v>90687925</v>
      </c>
      <c r="L37" s="48">
        <f t="shared" si="2"/>
        <v>14630504</v>
      </c>
      <c r="M37" s="48">
        <f t="shared" si="2"/>
        <v>345771314</v>
      </c>
      <c r="N37" s="48">
        <f t="shared" si="2"/>
        <v>451089743</v>
      </c>
      <c r="O37" s="48">
        <f t="shared" si="2"/>
        <v>61599815</v>
      </c>
      <c r="P37" s="48">
        <f t="shared" si="2"/>
        <v>-79078903</v>
      </c>
      <c r="Q37" s="48">
        <f t="shared" si="2"/>
        <v>211763722</v>
      </c>
      <c r="R37" s="48">
        <f t="shared" si="2"/>
        <v>194284634</v>
      </c>
      <c r="S37" s="48">
        <f t="shared" si="2"/>
        <v>92380414</v>
      </c>
      <c r="T37" s="48">
        <f t="shared" si="2"/>
        <v>11743697</v>
      </c>
      <c r="U37" s="48">
        <f t="shared" si="2"/>
        <v>125744674</v>
      </c>
      <c r="V37" s="48">
        <f t="shared" si="2"/>
        <v>229868785</v>
      </c>
      <c r="W37" s="48">
        <f t="shared" si="2"/>
        <v>1299164010</v>
      </c>
      <c r="X37" s="48">
        <f>IF(F21=F35,0,X21-X35)</f>
        <v>503715684</v>
      </c>
      <c r="Y37" s="48">
        <f t="shared" si="2"/>
        <v>795448326</v>
      </c>
      <c r="Z37" s="49">
        <f>+IF(X37&lt;&gt;0,+(Y37/X37)*100,0)</f>
        <v>157.9161323076849</v>
      </c>
      <c r="AA37" s="46">
        <f>+AA21-AA35</f>
        <v>503716330</v>
      </c>
    </row>
    <row r="38" spans="1:27" ht="23.1" customHeight="1" x14ac:dyDescent="0.25">
      <c r="A38" s="50" t="s">
        <v>62</v>
      </c>
      <c r="B38" s="29" t="s">
        <v>32</v>
      </c>
      <c r="C38" s="6">
        <v>492618115</v>
      </c>
      <c r="D38" s="6"/>
      <c r="E38" s="7">
        <v>631302564</v>
      </c>
      <c r="F38" s="8">
        <v>589789478</v>
      </c>
      <c r="G38" s="8"/>
      <c r="H38" s="8">
        <v>6179173</v>
      </c>
      <c r="I38" s="8">
        <v>13245176</v>
      </c>
      <c r="J38" s="8">
        <v>19424349</v>
      </c>
      <c r="K38" s="8">
        <v>53196388</v>
      </c>
      <c r="L38" s="8">
        <v>19837054</v>
      </c>
      <c r="M38" s="8">
        <v>30504953</v>
      </c>
      <c r="N38" s="8">
        <v>103538395</v>
      </c>
      <c r="O38" s="8">
        <v>160635</v>
      </c>
      <c r="P38" s="8">
        <v>-11000256</v>
      </c>
      <c r="Q38" s="8">
        <v>59019</v>
      </c>
      <c r="R38" s="8">
        <v>-10780602</v>
      </c>
      <c r="S38" s="8">
        <v>53908296</v>
      </c>
      <c r="T38" s="8">
        <v>67221984</v>
      </c>
      <c r="U38" s="8">
        <v>200323941</v>
      </c>
      <c r="V38" s="8">
        <v>321454221</v>
      </c>
      <c r="W38" s="8">
        <v>433636363</v>
      </c>
      <c r="X38" s="8">
        <v>589789476</v>
      </c>
      <c r="Y38" s="8">
        <v>-156153113</v>
      </c>
      <c r="Z38" s="2">
        <v>-26.476076524634362</v>
      </c>
      <c r="AA38" s="6">
        <v>589789478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1041240109</v>
      </c>
      <c r="D41" s="56">
        <f>SUM(D37:D40)</f>
        <v>0</v>
      </c>
      <c r="E41" s="57">
        <f t="shared" si="3"/>
        <v>987429088</v>
      </c>
      <c r="F41" s="58">
        <f t="shared" si="3"/>
        <v>1093505808</v>
      </c>
      <c r="G41" s="58">
        <f t="shared" si="3"/>
        <v>415717519</v>
      </c>
      <c r="H41" s="58">
        <f t="shared" si="3"/>
        <v>18739722</v>
      </c>
      <c r="I41" s="58">
        <f t="shared" si="3"/>
        <v>8887956</v>
      </c>
      <c r="J41" s="58">
        <f t="shared" si="3"/>
        <v>443345197</v>
      </c>
      <c r="K41" s="58">
        <f t="shared" si="3"/>
        <v>143884313</v>
      </c>
      <c r="L41" s="58">
        <f t="shared" si="3"/>
        <v>34467558</v>
      </c>
      <c r="M41" s="58">
        <f t="shared" si="3"/>
        <v>376276267</v>
      </c>
      <c r="N41" s="58">
        <f t="shared" si="3"/>
        <v>554628138</v>
      </c>
      <c r="O41" s="58">
        <f t="shared" si="3"/>
        <v>61760450</v>
      </c>
      <c r="P41" s="58">
        <f t="shared" si="3"/>
        <v>-90079159</v>
      </c>
      <c r="Q41" s="58">
        <f t="shared" si="3"/>
        <v>211822741</v>
      </c>
      <c r="R41" s="58">
        <f t="shared" si="3"/>
        <v>183504032</v>
      </c>
      <c r="S41" s="58">
        <f t="shared" si="3"/>
        <v>146288710</v>
      </c>
      <c r="T41" s="58">
        <f t="shared" si="3"/>
        <v>78965681</v>
      </c>
      <c r="U41" s="58">
        <f t="shared" si="3"/>
        <v>326068615</v>
      </c>
      <c r="V41" s="58">
        <f t="shared" si="3"/>
        <v>551323006</v>
      </c>
      <c r="W41" s="58">
        <f t="shared" si="3"/>
        <v>1732800373</v>
      </c>
      <c r="X41" s="58">
        <f t="shared" si="3"/>
        <v>1093505160</v>
      </c>
      <c r="Y41" s="58">
        <f t="shared" si="3"/>
        <v>639295213</v>
      </c>
      <c r="Z41" s="59">
        <f>+IF(X41&lt;&gt;0,+(Y41/X41)*100,0)</f>
        <v>58.462935190904815</v>
      </c>
      <c r="AA41" s="56">
        <f>SUM(AA37:AA40)</f>
        <v>1093505808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1041240109</v>
      </c>
      <c r="D43" s="64">
        <f>+D41-D42</f>
        <v>0</v>
      </c>
      <c r="E43" s="65">
        <f t="shared" si="4"/>
        <v>987429088</v>
      </c>
      <c r="F43" s="66">
        <f t="shared" si="4"/>
        <v>1093505808</v>
      </c>
      <c r="G43" s="66">
        <f t="shared" si="4"/>
        <v>415717519</v>
      </c>
      <c r="H43" s="66">
        <f t="shared" si="4"/>
        <v>18739722</v>
      </c>
      <c r="I43" s="66">
        <f t="shared" si="4"/>
        <v>8887956</v>
      </c>
      <c r="J43" s="66">
        <f t="shared" si="4"/>
        <v>443345197</v>
      </c>
      <c r="K43" s="66">
        <f t="shared" si="4"/>
        <v>143884313</v>
      </c>
      <c r="L43" s="66">
        <f t="shared" si="4"/>
        <v>34467558</v>
      </c>
      <c r="M43" s="66">
        <f t="shared" si="4"/>
        <v>376276267</v>
      </c>
      <c r="N43" s="66">
        <f t="shared" si="4"/>
        <v>554628138</v>
      </c>
      <c r="O43" s="66">
        <f t="shared" si="4"/>
        <v>61760450</v>
      </c>
      <c r="P43" s="66">
        <f t="shared" si="4"/>
        <v>-90079159</v>
      </c>
      <c r="Q43" s="66">
        <f t="shared" si="4"/>
        <v>211822741</v>
      </c>
      <c r="R43" s="66">
        <f t="shared" si="4"/>
        <v>183504032</v>
      </c>
      <c r="S43" s="66">
        <f t="shared" si="4"/>
        <v>146288710</v>
      </c>
      <c r="T43" s="66">
        <f t="shared" si="4"/>
        <v>78965681</v>
      </c>
      <c r="U43" s="66">
        <f t="shared" si="4"/>
        <v>326068615</v>
      </c>
      <c r="V43" s="66">
        <f t="shared" si="4"/>
        <v>551323006</v>
      </c>
      <c r="W43" s="66">
        <f t="shared" si="4"/>
        <v>1732800373</v>
      </c>
      <c r="X43" s="66">
        <f t="shared" si="4"/>
        <v>1093505160</v>
      </c>
      <c r="Y43" s="66">
        <f t="shared" si="4"/>
        <v>639295213</v>
      </c>
      <c r="Z43" s="67">
        <f>+IF(X43&lt;&gt;0,+(Y43/X43)*100,0)</f>
        <v>58.462935190904815</v>
      </c>
      <c r="AA43" s="64">
        <f>+AA41-AA42</f>
        <v>1093505808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1041240109</v>
      </c>
      <c r="D45" s="56">
        <f>SUM(D43:D44)</f>
        <v>0</v>
      </c>
      <c r="E45" s="57">
        <f t="shared" si="5"/>
        <v>987429088</v>
      </c>
      <c r="F45" s="58">
        <f t="shared" si="5"/>
        <v>1093505808</v>
      </c>
      <c r="G45" s="58">
        <f t="shared" si="5"/>
        <v>415717519</v>
      </c>
      <c r="H45" s="58">
        <f t="shared" si="5"/>
        <v>18739722</v>
      </c>
      <c r="I45" s="58">
        <f t="shared" si="5"/>
        <v>8887956</v>
      </c>
      <c r="J45" s="58">
        <f t="shared" si="5"/>
        <v>443345197</v>
      </c>
      <c r="K45" s="58">
        <f t="shared" si="5"/>
        <v>143884313</v>
      </c>
      <c r="L45" s="58">
        <f t="shared" si="5"/>
        <v>34467558</v>
      </c>
      <c r="M45" s="58">
        <f t="shared" si="5"/>
        <v>376276267</v>
      </c>
      <c r="N45" s="58">
        <f t="shared" si="5"/>
        <v>554628138</v>
      </c>
      <c r="O45" s="58">
        <f t="shared" si="5"/>
        <v>61760450</v>
      </c>
      <c r="P45" s="58">
        <f t="shared" si="5"/>
        <v>-90079159</v>
      </c>
      <c r="Q45" s="58">
        <f t="shared" si="5"/>
        <v>211822741</v>
      </c>
      <c r="R45" s="58">
        <f t="shared" si="5"/>
        <v>183504032</v>
      </c>
      <c r="S45" s="58">
        <f t="shared" si="5"/>
        <v>146288710</v>
      </c>
      <c r="T45" s="58">
        <f t="shared" si="5"/>
        <v>78965681</v>
      </c>
      <c r="U45" s="58">
        <f t="shared" si="5"/>
        <v>326068615</v>
      </c>
      <c r="V45" s="58">
        <f t="shared" si="5"/>
        <v>551323006</v>
      </c>
      <c r="W45" s="58">
        <f t="shared" si="5"/>
        <v>1732800373</v>
      </c>
      <c r="X45" s="58">
        <f t="shared" si="5"/>
        <v>1093505160</v>
      </c>
      <c r="Y45" s="58">
        <f t="shared" si="5"/>
        <v>639295213</v>
      </c>
      <c r="Z45" s="59">
        <f>+IF(X45&lt;&gt;0,+(Y45/X45)*100,0)</f>
        <v>58.462935190904815</v>
      </c>
      <c r="AA45" s="56">
        <f>SUM(AA43:AA44)</f>
        <v>1093505808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1041240109</v>
      </c>
      <c r="D47" s="71">
        <f>SUM(D45:D46)</f>
        <v>0</v>
      </c>
      <c r="E47" s="72">
        <f t="shared" si="6"/>
        <v>987429088</v>
      </c>
      <c r="F47" s="73">
        <f t="shared" si="6"/>
        <v>1093505808</v>
      </c>
      <c r="G47" s="73">
        <f t="shared" si="6"/>
        <v>415717519</v>
      </c>
      <c r="H47" s="74">
        <f t="shared" si="6"/>
        <v>18739722</v>
      </c>
      <c r="I47" s="74">
        <f t="shared" si="6"/>
        <v>8887956</v>
      </c>
      <c r="J47" s="74">
        <f t="shared" si="6"/>
        <v>443345197</v>
      </c>
      <c r="K47" s="74">
        <f t="shared" si="6"/>
        <v>143884313</v>
      </c>
      <c r="L47" s="74">
        <f t="shared" si="6"/>
        <v>34467558</v>
      </c>
      <c r="M47" s="73">
        <f t="shared" si="6"/>
        <v>376276267</v>
      </c>
      <c r="N47" s="73">
        <f t="shared" si="6"/>
        <v>554628138</v>
      </c>
      <c r="O47" s="74">
        <f t="shared" si="6"/>
        <v>61760450</v>
      </c>
      <c r="P47" s="74">
        <f t="shared" si="6"/>
        <v>-90079159</v>
      </c>
      <c r="Q47" s="74">
        <f t="shared" si="6"/>
        <v>211822741</v>
      </c>
      <c r="R47" s="74">
        <f t="shared" si="6"/>
        <v>183504032</v>
      </c>
      <c r="S47" s="74">
        <f t="shared" si="6"/>
        <v>146288710</v>
      </c>
      <c r="T47" s="73">
        <f t="shared" si="6"/>
        <v>78965681</v>
      </c>
      <c r="U47" s="73">
        <f t="shared" si="6"/>
        <v>326068615</v>
      </c>
      <c r="V47" s="74">
        <f t="shared" si="6"/>
        <v>551323006</v>
      </c>
      <c r="W47" s="74">
        <f t="shared" si="6"/>
        <v>1732800373</v>
      </c>
      <c r="X47" s="74">
        <f t="shared" si="6"/>
        <v>1093505160</v>
      </c>
      <c r="Y47" s="74">
        <f t="shared" si="6"/>
        <v>639295213</v>
      </c>
      <c r="Z47" s="75">
        <f>+IF(X47&lt;&gt;0,+(Y47/X47)*100,0)</f>
        <v>58.462935190904815</v>
      </c>
      <c r="AA47" s="76">
        <f>SUM(AA45:AA46)</f>
        <v>1093505808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>
        <v>1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1</v>
      </c>
      <c r="Y24" s="8">
        <v>-1</v>
      </c>
      <c r="Z24" s="2">
        <v>-100</v>
      </c>
      <c r="AA24" s="6">
        <v>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1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1</v>
      </c>
      <c r="Y35" s="35">
        <f t="shared" si="1"/>
        <v>-1</v>
      </c>
      <c r="Z35" s="36">
        <f>+IF(X35&lt;&gt;0,+(Y35/X35)*100,0)</f>
        <v>-100</v>
      </c>
      <c r="AA35" s="33">
        <f>SUM(AA24:AA34)</f>
        <v>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-1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-1</v>
      </c>
      <c r="Y37" s="48">
        <f t="shared" si="2"/>
        <v>1</v>
      </c>
      <c r="Z37" s="49">
        <f>+IF(X37&lt;&gt;0,+(Y37/X37)*100,0)</f>
        <v>-100</v>
      </c>
      <c r="AA37" s="46">
        <f>+AA21-AA35</f>
        <v>-1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-1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-1</v>
      </c>
      <c r="Y41" s="58">
        <f t="shared" si="3"/>
        <v>1</v>
      </c>
      <c r="Z41" s="59">
        <f>+IF(X41&lt;&gt;0,+(Y41/X41)*100,0)</f>
        <v>-100</v>
      </c>
      <c r="AA41" s="56">
        <f>SUM(AA37:AA40)</f>
        <v>-1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-1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-1</v>
      </c>
      <c r="Y43" s="66">
        <f t="shared" si="4"/>
        <v>1</v>
      </c>
      <c r="Z43" s="67">
        <f>+IF(X43&lt;&gt;0,+(Y43/X43)*100,0)</f>
        <v>-100</v>
      </c>
      <c r="AA43" s="64">
        <f>+AA41-AA42</f>
        <v>-1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-1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-1</v>
      </c>
      <c r="Y45" s="58">
        <f t="shared" si="5"/>
        <v>1</v>
      </c>
      <c r="Z45" s="59">
        <f>+IF(X45&lt;&gt;0,+(Y45/X45)*100,0)</f>
        <v>-100</v>
      </c>
      <c r="AA45" s="56">
        <f>SUM(AA43:AA44)</f>
        <v>-1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-1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-1</v>
      </c>
      <c r="Y47" s="74">
        <f t="shared" si="6"/>
        <v>1</v>
      </c>
      <c r="Z47" s="75">
        <f>+IF(X47&lt;&gt;0,+(Y47/X47)*100,0)</f>
        <v>-100</v>
      </c>
      <c r="AA47" s="76">
        <f>SUM(AA45:AA46)</f>
        <v>-1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307984297</v>
      </c>
      <c r="D7" s="6"/>
      <c r="E7" s="7">
        <v>274388399</v>
      </c>
      <c r="F7" s="8">
        <v>296388399</v>
      </c>
      <c r="G7" s="8">
        <v>25101933</v>
      </c>
      <c r="H7" s="8">
        <v>23599311</v>
      </c>
      <c r="I7" s="8">
        <v>22823270</v>
      </c>
      <c r="J7" s="8">
        <v>71524514</v>
      </c>
      <c r="K7" s="8">
        <v>-13181569</v>
      </c>
      <c r="L7" s="8">
        <v>23932409</v>
      </c>
      <c r="M7" s="8">
        <v>23034306</v>
      </c>
      <c r="N7" s="8">
        <v>33785146</v>
      </c>
      <c r="O7" s="8">
        <v>21075328</v>
      </c>
      <c r="P7" s="8">
        <v>22557068</v>
      </c>
      <c r="Q7" s="8">
        <v>22601794</v>
      </c>
      <c r="R7" s="8">
        <v>66234190</v>
      </c>
      <c r="S7" s="8">
        <v>31373676</v>
      </c>
      <c r="T7" s="8">
        <v>39464115</v>
      </c>
      <c r="U7" s="8">
        <v>22997201</v>
      </c>
      <c r="V7" s="8">
        <v>93834992</v>
      </c>
      <c r="W7" s="8">
        <v>265378842</v>
      </c>
      <c r="X7" s="8">
        <v>296388399</v>
      </c>
      <c r="Y7" s="8">
        <v>-31009557</v>
      </c>
      <c r="Z7" s="2">
        <v>-10.462473262997046</v>
      </c>
      <c r="AA7" s="6">
        <v>296388399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307984297</v>
      </c>
      <c r="D21" s="33">
        <f t="shared" si="0"/>
        <v>0</v>
      </c>
      <c r="E21" s="34">
        <f t="shared" si="0"/>
        <v>274388399</v>
      </c>
      <c r="F21" s="35">
        <f t="shared" si="0"/>
        <v>296388399</v>
      </c>
      <c r="G21" s="35">
        <f t="shared" si="0"/>
        <v>25101933</v>
      </c>
      <c r="H21" s="35">
        <f t="shared" si="0"/>
        <v>23599311</v>
      </c>
      <c r="I21" s="35">
        <f t="shared" si="0"/>
        <v>22823270</v>
      </c>
      <c r="J21" s="35">
        <f t="shared" si="0"/>
        <v>71524514</v>
      </c>
      <c r="K21" s="35">
        <f t="shared" si="0"/>
        <v>-13181569</v>
      </c>
      <c r="L21" s="35">
        <f t="shared" si="0"/>
        <v>23932409</v>
      </c>
      <c r="M21" s="35">
        <f t="shared" si="0"/>
        <v>23034306</v>
      </c>
      <c r="N21" s="35">
        <f t="shared" si="0"/>
        <v>33785146</v>
      </c>
      <c r="O21" s="35">
        <f t="shared" si="0"/>
        <v>21075328</v>
      </c>
      <c r="P21" s="35">
        <f t="shared" si="0"/>
        <v>22557068</v>
      </c>
      <c r="Q21" s="35">
        <f t="shared" si="0"/>
        <v>22601794</v>
      </c>
      <c r="R21" s="35">
        <f t="shared" si="0"/>
        <v>66234190</v>
      </c>
      <c r="S21" s="35">
        <f t="shared" si="0"/>
        <v>31373676</v>
      </c>
      <c r="T21" s="35">
        <f t="shared" si="0"/>
        <v>39464115</v>
      </c>
      <c r="U21" s="35">
        <f t="shared" si="0"/>
        <v>22997201</v>
      </c>
      <c r="V21" s="35">
        <f t="shared" si="0"/>
        <v>93834992</v>
      </c>
      <c r="W21" s="35">
        <f t="shared" si="0"/>
        <v>265378842</v>
      </c>
      <c r="X21" s="35">
        <f t="shared" si="0"/>
        <v>296388399</v>
      </c>
      <c r="Y21" s="35">
        <f t="shared" si="0"/>
        <v>-31009557</v>
      </c>
      <c r="Z21" s="36">
        <f>+IF(X21&lt;&gt;0,+(Y21/X21)*100,0)</f>
        <v>-10.462473262997046</v>
      </c>
      <c r="AA21" s="33">
        <f>SUM(AA5:AA20)</f>
        <v>296388399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175192726</v>
      </c>
      <c r="D24" s="6"/>
      <c r="E24" s="7">
        <v>154913869</v>
      </c>
      <c r="F24" s="8">
        <v>166729421</v>
      </c>
      <c r="G24" s="8">
        <v>13406758</v>
      </c>
      <c r="H24" s="8">
        <v>13491079</v>
      </c>
      <c r="I24" s="8">
        <v>15292577</v>
      </c>
      <c r="J24" s="8">
        <v>42190414</v>
      </c>
      <c r="K24" s="8">
        <v>15516800</v>
      </c>
      <c r="L24" s="8">
        <v>13611273</v>
      </c>
      <c r="M24" s="8">
        <v>22372804</v>
      </c>
      <c r="N24" s="8">
        <v>51500877</v>
      </c>
      <c r="O24" s="8">
        <v>15811513</v>
      </c>
      <c r="P24" s="8">
        <v>14035814</v>
      </c>
      <c r="Q24" s="8">
        <v>13514088</v>
      </c>
      <c r="R24" s="8">
        <v>43361415</v>
      </c>
      <c r="S24" s="8">
        <v>13914721</v>
      </c>
      <c r="T24" s="8">
        <v>14508565</v>
      </c>
      <c r="U24" s="8">
        <v>17888944</v>
      </c>
      <c r="V24" s="8">
        <v>46312230</v>
      </c>
      <c r="W24" s="8">
        <v>183364936</v>
      </c>
      <c r="X24" s="8">
        <v>166729421</v>
      </c>
      <c r="Y24" s="8">
        <v>16635515</v>
      </c>
      <c r="Z24" s="2">
        <v>9.9775521921832873</v>
      </c>
      <c r="AA24" s="6">
        <v>166729421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304179614</v>
      </c>
      <c r="D26" s="6"/>
      <c r="E26" s="7">
        <v>278891121</v>
      </c>
      <c r="F26" s="8">
        <v>198891121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198891121</v>
      </c>
      <c r="Y26" s="8">
        <v>-198891121</v>
      </c>
      <c r="Z26" s="2">
        <v>-100</v>
      </c>
      <c r="AA26" s="6">
        <v>198891121</v>
      </c>
    </row>
    <row r="27" spans="1:27" ht="13.5" x14ac:dyDescent="0.25">
      <c r="A27" s="25" t="s">
        <v>53</v>
      </c>
      <c r="B27" s="24" t="s">
        <v>32</v>
      </c>
      <c r="C27" s="6">
        <v>139043252</v>
      </c>
      <c r="D27" s="6"/>
      <c r="E27" s="7">
        <v>128038794</v>
      </c>
      <c r="F27" s="8">
        <v>128038794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128038794</v>
      </c>
      <c r="Y27" s="8">
        <v>-128038794</v>
      </c>
      <c r="Z27" s="2">
        <v>-100</v>
      </c>
      <c r="AA27" s="6">
        <v>128038794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47382976</v>
      </c>
      <c r="D30" s="6"/>
      <c r="E30" s="7">
        <v>25549739</v>
      </c>
      <c r="F30" s="8">
        <v>38217940</v>
      </c>
      <c r="G30" s="8"/>
      <c r="H30" s="8"/>
      <c r="I30" s="8">
        <v>832661</v>
      </c>
      <c r="J30" s="8">
        <v>832661</v>
      </c>
      <c r="K30" s="8">
        <v>3663526</v>
      </c>
      <c r="L30" s="8">
        <v>3998627</v>
      </c>
      <c r="M30" s="8">
        <v>8154429</v>
      </c>
      <c r="N30" s="8">
        <v>15816582</v>
      </c>
      <c r="O30" s="8"/>
      <c r="P30" s="8">
        <v>1371010</v>
      </c>
      <c r="Q30" s="8">
        <v>9269849</v>
      </c>
      <c r="R30" s="8">
        <v>10640859</v>
      </c>
      <c r="S30" s="8">
        <v>5840780</v>
      </c>
      <c r="T30" s="8">
        <v>890544</v>
      </c>
      <c r="U30" s="8">
        <v>-16389297</v>
      </c>
      <c r="V30" s="8">
        <v>-9657973</v>
      </c>
      <c r="W30" s="8">
        <v>17632129</v>
      </c>
      <c r="X30" s="8">
        <v>38217940</v>
      </c>
      <c r="Y30" s="8">
        <v>-20585811</v>
      </c>
      <c r="Z30" s="2">
        <v>-53.864261129720759</v>
      </c>
      <c r="AA30" s="6">
        <v>38217940</v>
      </c>
    </row>
    <row r="31" spans="1:27" ht="13.5" x14ac:dyDescent="0.25">
      <c r="A31" s="25" t="s">
        <v>57</v>
      </c>
      <c r="B31" s="24" t="s">
        <v>32</v>
      </c>
      <c r="C31" s="6">
        <v>53399120</v>
      </c>
      <c r="D31" s="6"/>
      <c r="E31" s="7">
        <v>56737341</v>
      </c>
      <c r="F31" s="8">
        <v>72416022</v>
      </c>
      <c r="G31" s="8">
        <v>2124040</v>
      </c>
      <c r="H31" s="8">
        <v>6177012</v>
      </c>
      <c r="I31" s="8">
        <v>4509955</v>
      </c>
      <c r="J31" s="8">
        <v>12811007</v>
      </c>
      <c r="K31" s="8">
        <v>7367638</v>
      </c>
      <c r="L31" s="8">
        <v>4660547</v>
      </c>
      <c r="M31" s="8">
        <v>5626257</v>
      </c>
      <c r="N31" s="8">
        <v>17654442</v>
      </c>
      <c r="O31" s="8">
        <v>5250886</v>
      </c>
      <c r="P31" s="8">
        <v>4084867</v>
      </c>
      <c r="Q31" s="8">
        <v>7357180</v>
      </c>
      <c r="R31" s="8">
        <v>16692933</v>
      </c>
      <c r="S31" s="8">
        <v>4490198</v>
      </c>
      <c r="T31" s="8">
        <v>2331319</v>
      </c>
      <c r="U31" s="8">
        <v>2888505</v>
      </c>
      <c r="V31" s="8">
        <v>9710022</v>
      </c>
      <c r="W31" s="8">
        <v>56868404</v>
      </c>
      <c r="X31" s="8">
        <v>72416022</v>
      </c>
      <c r="Y31" s="8">
        <v>-15547618</v>
      </c>
      <c r="Z31" s="2">
        <v>-21.469859252970288</v>
      </c>
      <c r="AA31" s="6">
        <v>72416022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59038948</v>
      </c>
      <c r="D33" s="6"/>
      <c r="E33" s="7">
        <v>40819023</v>
      </c>
      <c r="F33" s="8">
        <v>54339023</v>
      </c>
      <c r="G33" s="8">
        <v>113044</v>
      </c>
      <c r="H33" s="8">
        <v>2269034</v>
      </c>
      <c r="I33" s="8">
        <v>5232474</v>
      </c>
      <c r="J33" s="8">
        <v>7614552</v>
      </c>
      <c r="K33" s="8">
        <v>5559142</v>
      </c>
      <c r="L33" s="8">
        <v>4040339</v>
      </c>
      <c r="M33" s="8">
        <v>3764305</v>
      </c>
      <c r="N33" s="8">
        <v>13363786</v>
      </c>
      <c r="O33" s="8">
        <v>13552501</v>
      </c>
      <c r="P33" s="8">
        <v>6225487</v>
      </c>
      <c r="Q33" s="8">
        <v>5513082</v>
      </c>
      <c r="R33" s="8">
        <v>25291070</v>
      </c>
      <c r="S33" s="8">
        <v>8919588</v>
      </c>
      <c r="T33" s="8">
        <v>5582674</v>
      </c>
      <c r="U33" s="8">
        <v>4070392</v>
      </c>
      <c r="V33" s="8">
        <v>18572654</v>
      </c>
      <c r="W33" s="8">
        <v>64842062</v>
      </c>
      <c r="X33" s="8">
        <v>54339023</v>
      </c>
      <c r="Y33" s="8">
        <v>10503039</v>
      </c>
      <c r="Z33" s="2">
        <v>19.328722564629107</v>
      </c>
      <c r="AA33" s="6">
        <v>54339023</v>
      </c>
    </row>
    <row r="34" spans="1:27" ht="13.5" x14ac:dyDescent="0.25">
      <c r="A34" s="23" t="s">
        <v>59</v>
      </c>
      <c r="B34" s="29" t="s">
        <v>32</v>
      </c>
      <c r="C34" s="6">
        <v>391852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778628488</v>
      </c>
      <c r="D35" s="33">
        <f>SUM(D24:D34)</f>
        <v>0</v>
      </c>
      <c r="E35" s="34">
        <f t="shared" si="1"/>
        <v>684949887</v>
      </c>
      <c r="F35" s="35">
        <f t="shared" si="1"/>
        <v>658632321</v>
      </c>
      <c r="G35" s="35">
        <f t="shared" si="1"/>
        <v>15643842</v>
      </c>
      <c r="H35" s="35">
        <f t="shared" si="1"/>
        <v>21937125</v>
      </c>
      <c r="I35" s="35">
        <f t="shared" si="1"/>
        <v>25867667</v>
      </c>
      <c r="J35" s="35">
        <f t="shared" si="1"/>
        <v>63448634</v>
      </c>
      <c r="K35" s="35">
        <f t="shared" si="1"/>
        <v>32107106</v>
      </c>
      <c r="L35" s="35">
        <f t="shared" si="1"/>
        <v>26310786</v>
      </c>
      <c r="M35" s="35">
        <f t="shared" si="1"/>
        <v>39917795</v>
      </c>
      <c r="N35" s="35">
        <f t="shared" si="1"/>
        <v>98335687</v>
      </c>
      <c r="O35" s="35">
        <f t="shared" si="1"/>
        <v>34614900</v>
      </c>
      <c r="P35" s="35">
        <f t="shared" si="1"/>
        <v>25717178</v>
      </c>
      <c r="Q35" s="35">
        <f t="shared" si="1"/>
        <v>35654199</v>
      </c>
      <c r="R35" s="35">
        <f t="shared" si="1"/>
        <v>95986277</v>
      </c>
      <c r="S35" s="35">
        <f t="shared" si="1"/>
        <v>33165287</v>
      </c>
      <c r="T35" s="35">
        <f t="shared" si="1"/>
        <v>23313102</v>
      </c>
      <c r="U35" s="35">
        <f t="shared" si="1"/>
        <v>8458544</v>
      </c>
      <c r="V35" s="35">
        <f t="shared" si="1"/>
        <v>64936933</v>
      </c>
      <c r="W35" s="35">
        <f t="shared" si="1"/>
        <v>322707531</v>
      </c>
      <c r="X35" s="35">
        <f t="shared" si="1"/>
        <v>658632321</v>
      </c>
      <c r="Y35" s="35">
        <f t="shared" si="1"/>
        <v>-335924790</v>
      </c>
      <c r="Z35" s="36">
        <f>+IF(X35&lt;&gt;0,+(Y35/X35)*100,0)</f>
        <v>-51.003386759089828</v>
      </c>
      <c r="AA35" s="33">
        <f>SUM(AA24:AA34)</f>
        <v>658632321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-470644191</v>
      </c>
      <c r="D37" s="46">
        <f>+D21-D35</f>
        <v>0</v>
      </c>
      <c r="E37" s="47">
        <f t="shared" si="2"/>
        <v>-410561488</v>
      </c>
      <c r="F37" s="48">
        <f t="shared" si="2"/>
        <v>-362243922</v>
      </c>
      <c r="G37" s="48">
        <f t="shared" si="2"/>
        <v>9458091</v>
      </c>
      <c r="H37" s="48">
        <f t="shared" si="2"/>
        <v>1662186</v>
      </c>
      <c r="I37" s="48">
        <f t="shared" si="2"/>
        <v>-3044397</v>
      </c>
      <c r="J37" s="48">
        <f t="shared" si="2"/>
        <v>8075880</v>
      </c>
      <c r="K37" s="48">
        <f t="shared" si="2"/>
        <v>-45288675</v>
      </c>
      <c r="L37" s="48">
        <f t="shared" si="2"/>
        <v>-2378377</v>
      </c>
      <c r="M37" s="48">
        <f t="shared" si="2"/>
        <v>-16883489</v>
      </c>
      <c r="N37" s="48">
        <f t="shared" si="2"/>
        <v>-64550541</v>
      </c>
      <c r="O37" s="48">
        <f t="shared" si="2"/>
        <v>-13539572</v>
      </c>
      <c r="P37" s="48">
        <f t="shared" si="2"/>
        <v>-3160110</v>
      </c>
      <c r="Q37" s="48">
        <f t="shared" si="2"/>
        <v>-13052405</v>
      </c>
      <c r="R37" s="48">
        <f t="shared" si="2"/>
        <v>-29752087</v>
      </c>
      <c r="S37" s="48">
        <f t="shared" si="2"/>
        <v>-1791611</v>
      </c>
      <c r="T37" s="48">
        <f t="shared" si="2"/>
        <v>16151013</v>
      </c>
      <c r="U37" s="48">
        <f t="shared" si="2"/>
        <v>14538657</v>
      </c>
      <c r="V37" s="48">
        <f t="shared" si="2"/>
        <v>28898059</v>
      </c>
      <c r="W37" s="48">
        <f t="shared" si="2"/>
        <v>-57328689</v>
      </c>
      <c r="X37" s="48">
        <f>IF(F21=F35,0,X21-X35)</f>
        <v>-362243922</v>
      </c>
      <c r="Y37" s="48">
        <f t="shared" si="2"/>
        <v>304915233</v>
      </c>
      <c r="Z37" s="49">
        <f>+IF(X37&lt;&gt;0,+(Y37/X37)*100,0)</f>
        <v>-84.174009412364967</v>
      </c>
      <c r="AA37" s="46">
        <f>+AA21-AA35</f>
        <v>-362243922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-470644191</v>
      </c>
      <c r="D41" s="56">
        <f>SUM(D37:D40)</f>
        <v>0</v>
      </c>
      <c r="E41" s="57">
        <f t="shared" si="3"/>
        <v>-410561488</v>
      </c>
      <c r="F41" s="58">
        <f t="shared" si="3"/>
        <v>-362243922</v>
      </c>
      <c r="G41" s="58">
        <f t="shared" si="3"/>
        <v>9458091</v>
      </c>
      <c r="H41" s="58">
        <f t="shared" si="3"/>
        <v>1662186</v>
      </c>
      <c r="I41" s="58">
        <f t="shared" si="3"/>
        <v>-3044397</v>
      </c>
      <c r="J41" s="58">
        <f t="shared" si="3"/>
        <v>8075880</v>
      </c>
      <c r="K41" s="58">
        <f t="shared" si="3"/>
        <v>-45288675</v>
      </c>
      <c r="L41" s="58">
        <f t="shared" si="3"/>
        <v>-2378377</v>
      </c>
      <c r="M41" s="58">
        <f t="shared" si="3"/>
        <v>-16883489</v>
      </c>
      <c r="N41" s="58">
        <f t="shared" si="3"/>
        <v>-64550541</v>
      </c>
      <c r="O41" s="58">
        <f t="shared" si="3"/>
        <v>-13539572</v>
      </c>
      <c r="P41" s="58">
        <f t="shared" si="3"/>
        <v>-3160110</v>
      </c>
      <c r="Q41" s="58">
        <f t="shared" si="3"/>
        <v>-13052405</v>
      </c>
      <c r="R41" s="58">
        <f t="shared" si="3"/>
        <v>-29752087</v>
      </c>
      <c r="S41" s="58">
        <f t="shared" si="3"/>
        <v>-1791611</v>
      </c>
      <c r="T41" s="58">
        <f t="shared" si="3"/>
        <v>16151013</v>
      </c>
      <c r="U41" s="58">
        <f t="shared" si="3"/>
        <v>14538657</v>
      </c>
      <c r="V41" s="58">
        <f t="shared" si="3"/>
        <v>28898059</v>
      </c>
      <c r="W41" s="58">
        <f t="shared" si="3"/>
        <v>-57328689</v>
      </c>
      <c r="X41" s="58">
        <f t="shared" si="3"/>
        <v>-362243922</v>
      </c>
      <c r="Y41" s="58">
        <f t="shared" si="3"/>
        <v>304915233</v>
      </c>
      <c r="Z41" s="59">
        <f>+IF(X41&lt;&gt;0,+(Y41/X41)*100,0)</f>
        <v>-84.174009412364967</v>
      </c>
      <c r="AA41" s="56">
        <f>SUM(AA37:AA40)</f>
        <v>-362243922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-470644191</v>
      </c>
      <c r="D43" s="64">
        <f>+D41-D42</f>
        <v>0</v>
      </c>
      <c r="E43" s="65">
        <f t="shared" si="4"/>
        <v>-410561488</v>
      </c>
      <c r="F43" s="66">
        <f t="shared" si="4"/>
        <v>-362243922</v>
      </c>
      <c r="G43" s="66">
        <f t="shared" si="4"/>
        <v>9458091</v>
      </c>
      <c r="H43" s="66">
        <f t="shared" si="4"/>
        <v>1662186</v>
      </c>
      <c r="I43" s="66">
        <f t="shared" si="4"/>
        <v>-3044397</v>
      </c>
      <c r="J43" s="66">
        <f t="shared" si="4"/>
        <v>8075880</v>
      </c>
      <c r="K43" s="66">
        <f t="shared" si="4"/>
        <v>-45288675</v>
      </c>
      <c r="L43" s="66">
        <f t="shared" si="4"/>
        <v>-2378377</v>
      </c>
      <c r="M43" s="66">
        <f t="shared" si="4"/>
        <v>-16883489</v>
      </c>
      <c r="N43" s="66">
        <f t="shared" si="4"/>
        <v>-64550541</v>
      </c>
      <c r="O43" s="66">
        <f t="shared" si="4"/>
        <v>-13539572</v>
      </c>
      <c r="P43" s="66">
        <f t="shared" si="4"/>
        <v>-3160110</v>
      </c>
      <c r="Q43" s="66">
        <f t="shared" si="4"/>
        <v>-13052405</v>
      </c>
      <c r="R43" s="66">
        <f t="shared" si="4"/>
        <v>-29752087</v>
      </c>
      <c r="S43" s="66">
        <f t="shared" si="4"/>
        <v>-1791611</v>
      </c>
      <c r="T43" s="66">
        <f t="shared" si="4"/>
        <v>16151013</v>
      </c>
      <c r="U43" s="66">
        <f t="shared" si="4"/>
        <v>14538657</v>
      </c>
      <c r="V43" s="66">
        <f t="shared" si="4"/>
        <v>28898059</v>
      </c>
      <c r="W43" s="66">
        <f t="shared" si="4"/>
        <v>-57328689</v>
      </c>
      <c r="X43" s="66">
        <f t="shared" si="4"/>
        <v>-362243922</v>
      </c>
      <c r="Y43" s="66">
        <f t="shared" si="4"/>
        <v>304915233</v>
      </c>
      <c r="Z43" s="67">
        <f>+IF(X43&lt;&gt;0,+(Y43/X43)*100,0)</f>
        <v>-84.174009412364967</v>
      </c>
      <c r="AA43" s="64">
        <f>+AA41-AA42</f>
        <v>-362243922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-470644191</v>
      </c>
      <c r="D45" s="56">
        <f>SUM(D43:D44)</f>
        <v>0</v>
      </c>
      <c r="E45" s="57">
        <f t="shared" si="5"/>
        <v>-410561488</v>
      </c>
      <c r="F45" s="58">
        <f t="shared" si="5"/>
        <v>-362243922</v>
      </c>
      <c r="G45" s="58">
        <f t="shared" si="5"/>
        <v>9458091</v>
      </c>
      <c r="H45" s="58">
        <f t="shared" si="5"/>
        <v>1662186</v>
      </c>
      <c r="I45" s="58">
        <f t="shared" si="5"/>
        <v>-3044397</v>
      </c>
      <c r="J45" s="58">
        <f t="shared" si="5"/>
        <v>8075880</v>
      </c>
      <c r="K45" s="58">
        <f t="shared" si="5"/>
        <v>-45288675</v>
      </c>
      <c r="L45" s="58">
        <f t="shared" si="5"/>
        <v>-2378377</v>
      </c>
      <c r="M45" s="58">
        <f t="shared" si="5"/>
        <v>-16883489</v>
      </c>
      <c r="N45" s="58">
        <f t="shared" si="5"/>
        <v>-64550541</v>
      </c>
      <c r="O45" s="58">
        <f t="shared" si="5"/>
        <v>-13539572</v>
      </c>
      <c r="P45" s="58">
        <f t="shared" si="5"/>
        <v>-3160110</v>
      </c>
      <c r="Q45" s="58">
        <f t="shared" si="5"/>
        <v>-13052405</v>
      </c>
      <c r="R45" s="58">
        <f t="shared" si="5"/>
        <v>-29752087</v>
      </c>
      <c r="S45" s="58">
        <f t="shared" si="5"/>
        <v>-1791611</v>
      </c>
      <c r="T45" s="58">
        <f t="shared" si="5"/>
        <v>16151013</v>
      </c>
      <c r="U45" s="58">
        <f t="shared" si="5"/>
        <v>14538657</v>
      </c>
      <c r="V45" s="58">
        <f t="shared" si="5"/>
        <v>28898059</v>
      </c>
      <c r="W45" s="58">
        <f t="shared" si="5"/>
        <v>-57328689</v>
      </c>
      <c r="X45" s="58">
        <f t="shared" si="5"/>
        <v>-362243922</v>
      </c>
      <c r="Y45" s="58">
        <f t="shared" si="5"/>
        <v>304915233</v>
      </c>
      <c r="Z45" s="59">
        <f>+IF(X45&lt;&gt;0,+(Y45/X45)*100,0)</f>
        <v>-84.174009412364967</v>
      </c>
      <c r="AA45" s="56">
        <f>SUM(AA43:AA44)</f>
        <v>-362243922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-470644191</v>
      </c>
      <c r="D47" s="71">
        <f>SUM(D45:D46)</f>
        <v>0</v>
      </c>
      <c r="E47" s="72">
        <f t="shared" si="6"/>
        <v>-410561488</v>
      </c>
      <c r="F47" s="73">
        <f t="shared" si="6"/>
        <v>-362243922</v>
      </c>
      <c r="G47" s="73">
        <f t="shared" si="6"/>
        <v>9458091</v>
      </c>
      <c r="H47" s="74">
        <f t="shared" si="6"/>
        <v>1662186</v>
      </c>
      <c r="I47" s="74">
        <f t="shared" si="6"/>
        <v>-3044397</v>
      </c>
      <c r="J47" s="74">
        <f t="shared" si="6"/>
        <v>8075880</v>
      </c>
      <c r="K47" s="74">
        <f t="shared" si="6"/>
        <v>-45288675</v>
      </c>
      <c r="L47" s="74">
        <f t="shared" si="6"/>
        <v>-2378377</v>
      </c>
      <c r="M47" s="73">
        <f t="shared" si="6"/>
        <v>-16883489</v>
      </c>
      <c r="N47" s="73">
        <f t="shared" si="6"/>
        <v>-64550541</v>
      </c>
      <c r="O47" s="74">
        <f t="shared" si="6"/>
        <v>-13539572</v>
      </c>
      <c r="P47" s="74">
        <f t="shared" si="6"/>
        <v>-3160110</v>
      </c>
      <c r="Q47" s="74">
        <f t="shared" si="6"/>
        <v>-13052405</v>
      </c>
      <c r="R47" s="74">
        <f t="shared" si="6"/>
        <v>-29752087</v>
      </c>
      <c r="S47" s="74">
        <f t="shared" si="6"/>
        <v>-1791611</v>
      </c>
      <c r="T47" s="73">
        <f t="shared" si="6"/>
        <v>16151013</v>
      </c>
      <c r="U47" s="73">
        <f t="shared" si="6"/>
        <v>14538657</v>
      </c>
      <c r="V47" s="74">
        <f t="shared" si="6"/>
        <v>28898059</v>
      </c>
      <c r="W47" s="74">
        <f t="shared" si="6"/>
        <v>-57328689</v>
      </c>
      <c r="X47" s="74">
        <f t="shared" si="6"/>
        <v>-362243922</v>
      </c>
      <c r="Y47" s="74">
        <f t="shared" si="6"/>
        <v>304915233</v>
      </c>
      <c r="Z47" s="75">
        <f>+IF(X47&lt;&gt;0,+(Y47/X47)*100,0)</f>
        <v>-84.174009412364967</v>
      </c>
      <c r="AA47" s="76">
        <f>SUM(AA45:AA46)</f>
        <v>-362243922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95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96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97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136474003</v>
      </c>
      <c r="D7" s="6"/>
      <c r="E7" s="7">
        <v>150266776</v>
      </c>
      <c r="F7" s="8">
        <v>150266776</v>
      </c>
      <c r="G7" s="8"/>
      <c r="H7" s="8"/>
      <c r="I7" s="8"/>
      <c r="J7" s="8"/>
      <c r="K7" s="8"/>
      <c r="L7" s="8"/>
      <c r="M7" s="8"/>
      <c r="N7" s="8"/>
      <c r="O7" s="8">
        <v>12204348</v>
      </c>
      <c r="P7" s="8">
        <v>13590132</v>
      </c>
      <c r="Q7" s="8">
        <v>9495070</v>
      </c>
      <c r="R7" s="8">
        <v>35289550</v>
      </c>
      <c r="S7" s="8">
        <v>11418197</v>
      </c>
      <c r="T7" s="8">
        <v>11437407</v>
      </c>
      <c r="U7" s="8"/>
      <c r="V7" s="8">
        <v>22855604</v>
      </c>
      <c r="W7" s="8">
        <v>58145154</v>
      </c>
      <c r="X7" s="8">
        <v>150266776</v>
      </c>
      <c r="Y7" s="8">
        <v>-92121622</v>
      </c>
      <c r="Z7" s="2">
        <v>-61.305382634947861</v>
      </c>
      <c r="AA7" s="6">
        <v>150266776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24472834</v>
      </c>
      <c r="D13" s="6"/>
      <c r="E13" s="7">
        <v>30590786</v>
      </c>
      <c r="F13" s="8">
        <v>30590786</v>
      </c>
      <c r="G13" s="8"/>
      <c r="H13" s="8"/>
      <c r="I13" s="8"/>
      <c r="J13" s="8"/>
      <c r="K13" s="8"/>
      <c r="L13" s="8"/>
      <c r="M13" s="8"/>
      <c r="N13" s="8"/>
      <c r="O13" s="8">
        <v>3307614</v>
      </c>
      <c r="P13" s="8">
        <v>3386500</v>
      </c>
      <c r="Q13" s="8">
        <v>3538171</v>
      </c>
      <c r="R13" s="8">
        <v>10232285</v>
      </c>
      <c r="S13" s="8">
        <v>3611549</v>
      </c>
      <c r="T13" s="8">
        <v>3807934</v>
      </c>
      <c r="U13" s="8"/>
      <c r="V13" s="8">
        <v>7419483</v>
      </c>
      <c r="W13" s="8">
        <v>17651768</v>
      </c>
      <c r="X13" s="8">
        <v>30590786</v>
      </c>
      <c r="Y13" s="8">
        <v>-12939018</v>
      </c>
      <c r="Z13" s="2">
        <v>-42.297108678410552</v>
      </c>
      <c r="AA13" s="6">
        <v>30590786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29590625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190537462</v>
      </c>
      <c r="D21" s="33">
        <f t="shared" si="0"/>
        <v>0</v>
      </c>
      <c r="E21" s="34">
        <f t="shared" si="0"/>
        <v>180857562</v>
      </c>
      <c r="F21" s="35">
        <f t="shared" si="0"/>
        <v>180857562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15511962</v>
      </c>
      <c r="P21" s="35">
        <f t="shared" si="0"/>
        <v>16976632</v>
      </c>
      <c r="Q21" s="35">
        <f t="shared" si="0"/>
        <v>13033241</v>
      </c>
      <c r="R21" s="35">
        <f t="shared" si="0"/>
        <v>45521835</v>
      </c>
      <c r="S21" s="35">
        <f t="shared" si="0"/>
        <v>15029746</v>
      </c>
      <c r="T21" s="35">
        <f t="shared" si="0"/>
        <v>15245341</v>
      </c>
      <c r="U21" s="35">
        <f t="shared" si="0"/>
        <v>0</v>
      </c>
      <c r="V21" s="35">
        <f t="shared" si="0"/>
        <v>30275087</v>
      </c>
      <c r="W21" s="35">
        <f t="shared" si="0"/>
        <v>75796922</v>
      </c>
      <c r="X21" s="35">
        <f t="shared" si="0"/>
        <v>180857562</v>
      </c>
      <c r="Y21" s="35">
        <f t="shared" si="0"/>
        <v>-105060640</v>
      </c>
      <c r="Z21" s="36">
        <f>+IF(X21&lt;&gt;0,+(Y21/X21)*100,0)</f>
        <v>-58.090266637565314</v>
      </c>
      <c r="AA21" s="33">
        <f>SUM(AA5:AA20)</f>
        <v>180857562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104444953</v>
      </c>
      <c r="D24" s="6"/>
      <c r="E24" s="7">
        <v>100705919</v>
      </c>
      <c r="F24" s="8">
        <v>101205919</v>
      </c>
      <c r="G24" s="8">
        <v>8541478</v>
      </c>
      <c r="H24" s="8">
        <v>8185349</v>
      </c>
      <c r="I24" s="8">
        <v>8182586</v>
      </c>
      <c r="J24" s="8">
        <v>24909413</v>
      </c>
      <c r="K24" s="8">
        <v>8919252</v>
      </c>
      <c r="L24" s="8">
        <v>8765123</v>
      </c>
      <c r="M24" s="8">
        <v>13611828</v>
      </c>
      <c r="N24" s="8">
        <v>31296203</v>
      </c>
      <c r="O24" s="8">
        <v>9694452</v>
      </c>
      <c r="P24" s="8">
        <v>8612710</v>
      </c>
      <c r="Q24" s="8">
        <v>8312147</v>
      </c>
      <c r="R24" s="8">
        <v>26619309</v>
      </c>
      <c r="S24" s="8">
        <v>8199390</v>
      </c>
      <c r="T24" s="8">
        <v>8480071</v>
      </c>
      <c r="U24" s="8">
        <v>99096</v>
      </c>
      <c r="V24" s="8">
        <v>16778557</v>
      </c>
      <c r="W24" s="8">
        <v>99603482</v>
      </c>
      <c r="X24" s="8">
        <v>101205919</v>
      </c>
      <c r="Y24" s="8">
        <v>-1602437</v>
      </c>
      <c r="Z24" s="2">
        <v>-1.5833431639507172</v>
      </c>
      <c r="AA24" s="6">
        <v>101205919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75177221</v>
      </c>
      <c r="D26" s="6"/>
      <c r="E26" s="7">
        <v>65162665</v>
      </c>
      <c r="F26" s="8">
        <v>65162665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65162665</v>
      </c>
      <c r="Y26" s="8">
        <v>-65162665</v>
      </c>
      <c r="Z26" s="2">
        <v>-100</v>
      </c>
      <c r="AA26" s="6">
        <v>65162665</v>
      </c>
    </row>
    <row r="27" spans="1:27" ht="13.5" x14ac:dyDescent="0.25">
      <c r="A27" s="25" t="s">
        <v>53</v>
      </c>
      <c r="B27" s="24" t="s">
        <v>32</v>
      </c>
      <c r="C27" s="6">
        <v>44811802</v>
      </c>
      <c r="D27" s="6"/>
      <c r="E27" s="7">
        <v>91156236</v>
      </c>
      <c r="F27" s="8">
        <v>91156236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91156236</v>
      </c>
      <c r="Y27" s="8">
        <v>-91156236</v>
      </c>
      <c r="Z27" s="2">
        <v>-100</v>
      </c>
      <c r="AA27" s="6">
        <v>91156236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16990962</v>
      </c>
      <c r="D30" s="6"/>
      <c r="E30" s="7">
        <v>23352201</v>
      </c>
      <c r="F30" s="8">
        <v>23713064</v>
      </c>
      <c r="G30" s="8">
        <v>4234</v>
      </c>
      <c r="H30" s="8">
        <v>124949</v>
      </c>
      <c r="I30" s="8">
        <v>1549390</v>
      </c>
      <c r="J30" s="8">
        <v>1678573</v>
      </c>
      <c r="K30" s="8">
        <v>1413065</v>
      </c>
      <c r="L30" s="8">
        <v>2476707</v>
      </c>
      <c r="M30" s="8"/>
      <c r="N30" s="8">
        <v>3889772</v>
      </c>
      <c r="O30" s="8">
        <v>2128708</v>
      </c>
      <c r="P30" s="8">
        <v>1384623</v>
      </c>
      <c r="Q30" s="8">
        <v>1622961</v>
      </c>
      <c r="R30" s="8">
        <v>5136292</v>
      </c>
      <c r="S30" s="8">
        <v>688047</v>
      </c>
      <c r="T30" s="8">
        <v>1032298</v>
      </c>
      <c r="U30" s="8">
        <v>6487024</v>
      </c>
      <c r="V30" s="8">
        <v>8207369</v>
      </c>
      <c r="W30" s="8">
        <v>18912006</v>
      </c>
      <c r="X30" s="8">
        <v>23713064</v>
      </c>
      <c r="Y30" s="8">
        <v>-4801058</v>
      </c>
      <c r="Z30" s="2">
        <v>-20.2464683602254</v>
      </c>
      <c r="AA30" s="6">
        <v>23713064</v>
      </c>
    </row>
    <row r="31" spans="1:27" ht="13.5" x14ac:dyDescent="0.25">
      <c r="A31" s="25" t="s">
        <v>57</v>
      </c>
      <c r="B31" s="24" t="s">
        <v>32</v>
      </c>
      <c r="C31" s="6">
        <v>38923442</v>
      </c>
      <c r="D31" s="6"/>
      <c r="E31" s="7">
        <v>14190000</v>
      </c>
      <c r="F31" s="8">
        <v>9992000</v>
      </c>
      <c r="G31" s="8"/>
      <c r="H31" s="8">
        <v>338403</v>
      </c>
      <c r="I31" s="8">
        <v>656440</v>
      </c>
      <c r="J31" s="8">
        <v>994843</v>
      </c>
      <c r="K31" s="8">
        <v>2812</v>
      </c>
      <c r="L31" s="8">
        <v>522270</v>
      </c>
      <c r="M31" s="8">
        <v>433460</v>
      </c>
      <c r="N31" s="8">
        <v>958542</v>
      </c>
      <c r="O31" s="8">
        <v>757464</v>
      </c>
      <c r="P31" s="8">
        <v>1332244</v>
      </c>
      <c r="Q31" s="8">
        <v>91942</v>
      </c>
      <c r="R31" s="8">
        <v>2181650</v>
      </c>
      <c r="S31" s="8">
        <v>-33340</v>
      </c>
      <c r="T31" s="8">
        <v>670306</v>
      </c>
      <c r="U31" s="8">
        <v>888318</v>
      </c>
      <c r="V31" s="8">
        <v>1525284</v>
      </c>
      <c r="W31" s="8">
        <v>5660319</v>
      </c>
      <c r="X31" s="8">
        <v>9992000</v>
      </c>
      <c r="Y31" s="8">
        <v>-4331681</v>
      </c>
      <c r="Z31" s="2">
        <v>-43.351491192954363</v>
      </c>
      <c r="AA31" s="6">
        <v>9992000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30337266</v>
      </c>
      <c r="D33" s="6"/>
      <c r="E33" s="7">
        <v>16185163</v>
      </c>
      <c r="F33" s="8">
        <v>20985279</v>
      </c>
      <c r="G33" s="8">
        <v>447466</v>
      </c>
      <c r="H33" s="8">
        <v>2050144</v>
      </c>
      <c r="I33" s="8">
        <v>2244828</v>
      </c>
      <c r="J33" s="8">
        <v>4742438</v>
      </c>
      <c r="K33" s="8">
        <v>741855</v>
      </c>
      <c r="L33" s="8">
        <v>1438697</v>
      </c>
      <c r="M33" s="8">
        <v>3182262</v>
      </c>
      <c r="N33" s="8">
        <v>5362814</v>
      </c>
      <c r="O33" s="8">
        <v>1684521</v>
      </c>
      <c r="P33" s="8">
        <v>1843124</v>
      </c>
      <c r="Q33" s="8">
        <v>939526</v>
      </c>
      <c r="R33" s="8">
        <v>4467171</v>
      </c>
      <c r="S33" s="8">
        <v>739962</v>
      </c>
      <c r="T33" s="8">
        <v>1625747</v>
      </c>
      <c r="U33" s="8">
        <v>859525</v>
      </c>
      <c r="V33" s="8">
        <v>3225234</v>
      </c>
      <c r="W33" s="8">
        <v>17797657</v>
      </c>
      <c r="X33" s="8">
        <v>20985279</v>
      </c>
      <c r="Y33" s="8">
        <v>-3187622</v>
      </c>
      <c r="Z33" s="2">
        <v>-15.18980043105455</v>
      </c>
      <c r="AA33" s="6">
        <v>20985279</v>
      </c>
    </row>
    <row r="34" spans="1:27" ht="13.5" x14ac:dyDescent="0.25">
      <c r="A34" s="23" t="s">
        <v>59</v>
      </c>
      <c r="B34" s="29" t="s">
        <v>32</v>
      </c>
      <c r="C34" s="6">
        <v>1257027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311942673</v>
      </c>
      <c r="D35" s="33">
        <f>SUM(D24:D34)</f>
        <v>0</v>
      </c>
      <c r="E35" s="34">
        <f t="shared" si="1"/>
        <v>310752184</v>
      </c>
      <c r="F35" s="35">
        <f t="shared" si="1"/>
        <v>312215163</v>
      </c>
      <c r="G35" s="35">
        <f t="shared" si="1"/>
        <v>8993178</v>
      </c>
      <c r="H35" s="35">
        <f t="shared" si="1"/>
        <v>10698845</v>
      </c>
      <c r="I35" s="35">
        <f t="shared" si="1"/>
        <v>12633244</v>
      </c>
      <c r="J35" s="35">
        <f t="shared" si="1"/>
        <v>32325267</v>
      </c>
      <c r="K35" s="35">
        <f t="shared" si="1"/>
        <v>11076984</v>
      </c>
      <c r="L35" s="35">
        <f t="shared" si="1"/>
        <v>13202797</v>
      </c>
      <c r="M35" s="35">
        <f t="shared" si="1"/>
        <v>17227550</v>
      </c>
      <c r="N35" s="35">
        <f t="shared" si="1"/>
        <v>41507331</v>
      </c>
      <c r="O35" s="35">
        <f t="shared" si="1"/>
        <v>14265145</v>
      </c>
      <c r="P35" s="35">
        <f t="shared" si="1"/>
        <v>13172701</v>
      </c>
      <c r="Q35" s="35">
        <f t="shared" si="1"/>
        <v>10966576</v>
      </c>
      <c r="R35" s="35">
        <f t="shared" si="1"/>
        <v>38404422</v>
      </c>
      <c r="S35" s="35">
        <f t="shared" si="1"/>
        <v>9594059</v>
      </c>
      <c r="T35" s="35">
        <f t="shared" si="1"/>
        <v>11808422</v>
      </c>
      <c r="U35" s="35">
        <f t="shared" si="1"/>
        <v>8333963</v>
      </c>
      <c r="V35" s="35">
        <f t="shared" si="1"/>
        <v>29736444</v>
      </c>
      <c r="W35" s="35">
        <f t="shared" si="1"/>
        <v>141973464</v>
      </c>
      <c r="X35" s="35">
        <f t="shared" si="1"/>
        <v>312215163</v>
      </c>
      <c r="Y35" s="35">
        <f t="shared" si="1"/>
        <v>-170241699</v>
      </c>
      <c r="Z35" s="36">
        <f>+IF(X35&lt;&gt;0,+(Y35/X35)*100,0)</f>
        <v>-54.527043902733197</v>
      </c>
      <c r="AA35" s="33">
        <f>SUM(AA24:AA34)</f>
        <v>312215163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-121405211</v>
      </c>
      <c r="D37" s="46">
        <f>+D21-D35</f>
        <v>0</v>
      </c>
      <c r="E37" s="47">
        <f t="shared" si="2"/>
        <v>-129894622</v>
      </c>
      <c r="F37" s="48">
        <f t="shared" si="2"/>
        <v>-131357601</v>
      </c>
      <c r="G37" s="48">
        <f t="shared" si="2"/>
        <v>-8993178</v>
      </c>
      <c r="H37" s="48">
        <f t="shared" si="2"/>
        <v>-10698845</v>
      </c>
      <c r="I37" s="48">
        <f t="shared" si="2"/>
        <v>-12633244</v>
      </c>
      <c r="J37" s="48">
        <f t="shared" si="2"/>
        <v>-32325267</v>
      </c>
      <c r="K37" s="48">
        <f t="shared" si="2"/>
        <v>-11076984</v>
      </c>
      <c r="L37" s="48">
        <f t="shared" si="2"/>
        <v>-13202797</v>
      </c>
      <c r="M37" s="48">
        <f t="shared" si="2"/>
        <v>-17227550</v>
      </c>
      <c r="N37" s="48">
        <f t="shared" si="2"/>
        <v>-41507331</v>
      </c>
      <c r="O37" s="48">
        <f t="shared" si="2"/>
        <v>1246817</v>
      </c>
      <c r="P37" s="48">
        <f t="shared" si="2"/>
        <v>3803931</v>
      </c>
      <c r="Q37" s="48">
        <f t="shared" si="2"/>
        <v>2066665</v>
      </c>
      <c r="R37" s="48">
        <f t="shared" si="2"/>
        <v>7117413</v>
      </c>
      <c r="S37" s="48">
        <f t="shared" si="2"/>
        <v>5435687</v>
      </c>
      <c r="T37" s="48">
        <f t="shared" si="2"/>
        <v>3436919</v>
      </c>
      <c r="U37" s="48">
        <f t="shared" si="2"/>
        <v>-8333963</v>
      </c>
      <c r="V37" s="48">
        <f t="shared" si="2"/>
        <v>538643</v>
      </c>
      <c r="W37" s="48">
        <f t="shared" si="2"/>
        <v>-66176542</v>
      </c>
      <c r="X37" s="48">
        <f>IF(F21=F35,0,X21-X35)</f>
        <v>-131357601</v>
      </c>
      <c r="Y37" s="48">
        <f t="shared" si="2"/>
        <v>65181059</v>
      </c>
      <c r="Z37" s="49">
        <f>+IF(X37&lt;&gt;0,+(Y37/X37)*100,0)</f>
        <v>-49.621079026861949</v>
      </c>
      <c r="AA37" s="46">
        <f>+AA21-AA35</f>
        <v>-131357601</v>
      </c>
    </row>
    <row r="38" spans="1:27" ht="23.1" customHeight="1" x14ac:dyDescent="0.25">
      <c r="A38" s="50" t="s">
        <v>62</v>
      </c>
      <c r="B38" s="29" t="s">
        <v>32</v>
      </c>
      <c r="C38" s="6">
        <v>40254675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-81150536</v>
      </c>
      <c r="D41" s="56">
        <f>SUM(D37:D40)</f>
        <v>0</v>
      </c>
      <c r="E41" s="57">
        <f t="shared" si="3"/>
        <v>-129894622</v>
      </c>
      <c r="F41" s="58">
        <f t="shared" si="3"/>
        <v>-131357601</v>
      </c>
      <c r="G41" s="58">
        <f t="shared" si="3"/>
        <v>-8993178</v>
      </c>
      <c r="H41" s="58">
        <f t="shared" si="3"/>
        <v>-10698845</v>
      </c>
      <c r="I41" s="58">
        <f t="shared" si="3"/>
        <v>-12633244</v>
      </c>
      <c r="J41" s="58">
        <f t="shared" si="3"/>
        <v>-32325267</v>
      </c>
      <c r="K41" s="58">
        <f t="shared" si="3"/>
        <v>-11076984</v>
      </c>
      <c r="L41" s="58">
        <f t="shared" si="3"/>
        <v>-13202797</v>
      </c>
      <c r="M41" s="58">
        <f t="shared" si="3"/>
        <v>-17227550</v>
      </c>
      <c r="N41" s="58">
        <f t="shared" si="3"/>
        <v>-41507331</v>
      </c>
      <c r="O41" s="58">
        <f t="shared" si="3"/>
        <v>1246817</v>
      </c>
      <c r="P41" s="58">
        <f t="shared" si="3"/>
        <v>3803931</v>
      </c>
      <c r="Q41" s="58">
        <f t="shared" si="3"/>
        <v>2066665</v>
      </c>
      <c r="R41" s="58">
        <f t="shared" si="3"/>
        <v>7117413</v>
      </c>
      <c r="S41" s="58">
        <f t="shared" si="3"/>
        <v>5435687</v>
      </c>
      <c r="T41" s="58">
        <f t="shared" si="3"/>
        <v>3436919</v>
      </c>
      <c r="U41" s="58">
        <f t="shared" si="3"/>
        <v>-8333963</v>
      </c>
      <c r="V41" s="58">
        <f t="shared" si="3"/>
        <v>538643</v>
      </c>
      <c r="W41" s="58">
        <f t="shared" si="3"/>
        <v>-66176542</v>
      </c>
      <c r="X41" s="58">
        <f t="shared" si="3"/>
        <v>-131357601</v>
      </c>
      <c r="Y41" s="58">
        <f t="shared" si="3"/>
        <v>65181059</v>
      </c>
      <c r="Z41" s="59">
        <f>+IF(X41&lt;&gt;0,+(Y41/X41)*100,0)</f>
        <v>-49.621079026861949</v>
      </c>
      <c r="AA41" s="56">
        <f>SUM(AA37:AA40)</f>
        <v>-131357601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-81150536</v>
      </c>
      <c r="D43" s="64">
        <f>+D41-D42</f>
        <v>0</v>
      </c>
      <c r="E43" s="65">
        <f t="shared" si="4"/>
        <v>-129894622</v>
      </c>
      <c r="F43" s="66">
        <f t="shared" si="4"/>
        <v>-131357601</v>
      </c>
      <c r="G43" s="66">
        <f t="shared" si="4"/>
        <v>-8993178</v>
      </c>
      <c r="H43" s="66">
        <f t="shared" si="4"/>
        <v>-10698845</v>
      </c>
      <c r="I43" s="66">
        <f t="shared" si="4"/>
        <v>-12633244</v>
      </c>
      <c r="J43" s="66">
        <f t="shared" si="4"/>
        <v>-32325267</v>
      </c>
      <c r="K43" s="66">
        <f t="shared" si="4"/>
        <v>-11076984</v>
      </c>
      <c r="L43" s="66">
        <f t="shared" si="4"/>
        <v>-13202797</v>
      </c>
      <c r="M43" s="66">
        <f t="shared" si="4"/>
        <v>-17227550</v>
      </c>
      <c r="N43" s="66">
        <f t="shared" si="4"/>
        <v>-41507331</v>
      </c>
      <c r="O43" s="66">
        <f t="shared" si="4"/>
        <v>1246817</v>
      </c>
      <c r="P43" s="66">
        <f t="shared" si="4"/>
        <v>3803931</v>
      </c>
      <c r="Q43" s="66">
        <f t="shared" si="4"/>
        <v>2066665</v>
      </c>
      <c r="R43" s="66">
        <f t="shared" si="4"/>
        <v>7117413</v>
      </c>
      <c r="S43" s="66">
        <f t="shared" si="4"/>
        <v>5435687</v>
      </c>
      <c r="T43" s="66">
        <f t="shared" si="4"/>
        <v>3436919</v>
      </c>
      <c r="U43" s="66">
        <f t="shared" si="4"/>
        <v>-8333963</v>
      </c>
      <c r="V43" s="66">
        <f t="shared" si="4"/>
        <v>538643</v>
      </c>
      <c r="W43" s="66">
        <f t="shared" si="4"/>
        <v>-66176542</v>
      </c>
      <c r="X43" s="66">
        <f t="shared" si="4"/>
        <v>-131357601</v>
      </c>
      <c r="Y43" s="66">
        <f t="shared" si="4"/>
        <v>65181059</v>
      </c>
      <c r="Z43" s="67">
        <f>+IF(X43&lt;&gt;0,+(Y43/X43)*100,0)</f>
        <v>-49.621079026861949</v>
      </c>
      <c r="AA43" s="64">
        <f>+AA41-AA42</f>
        <v>-131357601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-81150536</v>
      </c>
      <c r="D45" s="56">
        <f>SUM(D43:D44)</f>
        <v>0</v>
      </c>
      <c r="E45" s="57">
        <f t="shared" si="5"/>
        <v>-129894622</v>
      </c>
      <c r="F45" s="58">
        <f t="shared" si="5"/>
        <v>-131357601</v>
      </c>
      <c r="G45" s="58">
        <f t="shared" si="5"/>
        <v>-8993178</v>
      </c>
      <c r="H45" s="58">
        <f t="shared" si="5"/>
        <v>-10698845</v>
      </c>
      <c r="I45" s="58">
        <f t="shared" si="5"/>
        <v>-12633244</v>
      </c>
      <c r="J45" s="58">
        <f t="shared" si="5"/>
        <v>-32325267</v>
      </c>
      <c r="K45" s="58">
        <f t="shared" si="5"/>
        <v>-11076984</v>
      </c>
      <c r="L45" s="58">
        <f t="shared" si="5"/>
        <v>-13202797</v>
      </c>
      <c r="M45" s="58">
        <f t="shared" si="5"/>
        <v>-17227550</v>
      </c>
      <c r="N45" s="58">
        <f t="shared" si="5"/>
        <v>-41507331</v>
      </c>
      <c r="O45" s="58">
        <f t="shared" si="5"/>
        <v>1246817</v>
      </c>
      <c r="P45" s="58">
        <f t="shared" si="5"/>
        <v>3803931</v>
      </c>
      <c r="Q45" s="58">
        <f t="shared" si="5"/>
        <v>2066665</v>
      </c>
      <c r="R45" s="58">
        <f t="shared" si="5"/>
        <v>7117413</v>
      </c>
      <c r="S45" s="58">
        <f t="shared" si="5"/>
        <v>5435687</v>
      </c>
      <c r="T45" s="58">
        <f t="shared" si="5"/>
        <v>3436919</v>
      </c>
      <c r="U45" s="58">
        <f t="shared" si="5"/>
        <v>-8333963</v>
      </c>
      <c r="V45" s="58">
        <f t="shared" si="5"/>
        <v>538643</v>
      </c>
      <c r="W45" s="58">
        <f t="shared" si="5"/>
        <v>-66176542</v>
      </c>
      <c r="X45" s="58">
        <f t="shared" si="5"/>
        <v>-131357601</v>
      </c>
      <c r="Y45" s="58">
        <f t="shared" si="5"/>
        <v>65181059</v>
      </c>
      <c r="Z45" s="59">
        <f>+IF(X45&lt;&gt;0,+(Y45/X45)*100,0)</f>
        <v>-49.621079026861949</v>
      </c>
      <c r="AA45" s="56">
        <f>SUM(AA43:AA44)</f>
        <v>-131357601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-81150536</v>
      </c>
      <c r="D47" s="71">
        <f>SUM(D45:D46)</f>
        <v>0</v>
      </c>
      <c r="E47" s="72">
        <f t="shared" si="6"/>
        <v>-129894622</v>
      </c>
      <c r="F47" s="73">
        <f t="shared" si="6"/>
        <v>-131357601</v>
      </c>
      <c r="G47" s="73">
        <f t="shared" si="6"/>
        <v>-8993178</v>
      </c>
      <c r="H47" s="74">
        <f t="shared" si="6"/>
        <v>-10698845</v>
      </c>
      <c r="I47" s="74">
        <f t="shared" si="6"/>
        <v>-12633244</v>
      </c>
      <c r="J47" s="74">
        <f t="shared" si="6"/>
        <v>-32325267</v>
      </c>
      <c r="K47" s="74">
        <f t="shared" si="6"/>
        <v>-11076984</v>
      </c>
      <c r="L47" s="74">
        <f t="shared" si="6"/>
        <v>-13202797</v>
      </c>
      <c r="M47" s="73">
        <f t="shared" si="6"/>
        <v>-17227550</v>
      </c>
      <c r="N47" s="73">
        <f t="shared" si="6"/>
        <v>-41507331</v>
      </c>
      <c r="O47" s="74">
        <f t="shared" si="6"/>
        <v>1246817</v>
      </c>
      <c r="P47" s="74">
        <f t="shared" si="6"/>
        <v>3803931</v>
      </c>
      <c r="Q47" s="74">
        <f t="shared" si="6"/>
        <v>2066665</v>
      </c>
      <c r="R47" s="74">
        <f t="shared" si="6"/>
        <v>7117413</v>
      </c>
      <c r="S47" s="74">
        <f t="shared" si="6"/>
        <v>5435687</v>
      </c>
      <c r="T47" s="73">
        <f t="shared" si="6"/>
        <v>3436919</v>
      </c>
      <c r="U47" s="73">
        <f t="shared" si="6"/>
        <v>-8333963</v>
      </c>
      <c r="V47" s="74">
        <f t="shared" si="6"/>
        <v>538643</v>
      </c>
      <c r="W47" s="74">
        <f t="shared" si="6"/>
        <v>-66176542</v>
      </c>
      <c r="X47" s="74">
        <f t="shared" si="6"/>
        <v>-131357601</v>
      </c>
      <c r="Y47" s="74">
        <f t="shared" si="6"/>
        <v>65181059</v>
      </c>
      <c r="Z47" s="75">
        <f>+IF(X47&lt;&gt;0,+(Y47/X47)*100,0)</f>
        <v>-49.621079026861949</v>
      </c>
      <c r="AA47" s="76">
        <f>SUM(AA45:AA46)</f>
        <v>-131357601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99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100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101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102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103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104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239824142</v>
      </c>
      <c r="D7" s="6"/>
      <c r="E7" s="7">
        <v>247956705</v>
      </c>
      <c r="F7" s="8">
        <v>247956705</v>
      </c>
      <c r="G7" s="8">
        <v>21011910</v>
      </c>
      <c r="H7" s="8">
        <v>35403728</v>
      </c>
      <c r="I7" s="8">
        <v>18306616</v>
      </c>
      <c r="J7" s="8">
        <v>74722254</v>
      </c>
      <c r="K7" s="8">
        <v>21014658</v>
      </c>
      <c r="L7" s="8">
        <v>19068243</v>
      </c>
      <c r="M7" s="8">
        <v>19903794</v>
      </c>
      <c r="N7" s="8">
        <v>59986695</v>
      </c>
      <c r="O7" s="8">
        <v>17371729</v>
      </c>
      <c r="P7" s="8">
        <v>20884439</v>
      </c>
      <c r="Q7" s="8">
        <v>18490864</v>
      </c>
      <c r="R7" s="8">
        <v>56747032</v>
      </c>
      <c r="S7" s="8">
        <v>19817809</v>
      </c>
      <c r="T7" s="8">
        <v>14202605</v>
      </c>
      <c r="U7" s="8">
        <v>15820965</v>
      </c>
      <c r="V7" s="8">
        <v>49841379</v>
      </c>
      <c r="W7" s="8">
        <v>241297360</v>
      </c>
      <c r="X7" s="8">
        <v>247956705</v>
      </c>
      <c r="Y7" s="8">
        <v>-6659345</v>
      </c>
      <c r="Z7" s="2">
        <v>-2.685688616486495</v>
      </c>
      <c r="AA7" s="6">
        <v>247956705</v>
      </c>
    </row>
    <row r="8" spans="1:27" ht="13.5" x14ac:dyDescent="0.25">
      <c r="A8" s="25" t="s">
        <v>36</v>
      </c>
      <c r="B8" s="24" t="s">
        <v>32</v>
      </c>
      <c r="C8" s="6">
        <v>60340074</v>
      </c>
      <c r="D8" s="6"/>
      <c r="E8" s="7">
        <v>116994162</v>
      </c>
      <c r="F8" s="8">
        <v>116994162</v>
      </c>
      <c r="G8" s="8">
        <v>5740589</v>
      </c>
      <c r="H8" s="8">
        <v>5297686</v>
      </c>
      <c r="I8" s="8">
        <v>5289375</v>
      </c>
      <c r="J8" s="8">
        <v>16327650</v>
      </c>
      <c r="K8" s="8">
        <v>5325186</v>
      </c>
      <c r="L8" s="8">
        <v>5119856</v>
      </c>
      <c r="M8" s="8">
        <v>5226078</v>
      </c>
      <c r="N8" s="8">
        <v>15671120</v>
      </c>
      <c r="O8" s="8">
        <v>5186650</v>
      </c>
      <c r="P8" s="8">
        <v>5173975</v>
      </c>
      <c r="Q8" s="8">
        <v>5169054</v>
      </c>
      <c r="R8" s="8">
        <v>15529679</v>
      </c>
      <c r="S8" s="8">
        <v>5120564</v>
      </c>
      <c r="T8" s="8">
        <v>5101626</v>
      </c>
      <c r="U8" s="8">
        <v>4704918</v>
      </c>
      <c r="V8" s="8">
        <v>14927108</v>
      </c>
      <c r="W8" s="8">
        <v>62455557</v>
      </c>
      <c r="X8" s="8">
        <v>116994162</v>
      </c>
      <c r="Y8" s="8">
        <v>-54538605</v>
      </c>
      <c r="Z8" s="2">
        <v>-46.616518352428557</v>
      </c>
      <c r="AA8" s="6">
        <v>116994162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24970985</v>
      </c>
      <c r="D13" s="6"/>
      <c r="E13" s="7">
        <v>33040200</v>
      </c>
      <c r="F13" s="8">
        <v>33040200</v>
      </c>
      <c r="G13" s="8">
        <v>296984</v>
      </c>
      <c r="H13" s="8">
        <v>2805674</v>
      </c>
      <c r="I13" s="8">
        <v>2775465</v>
      </c>
      <c r="J13" s="8">
        <v>5878123</v>
      </c>
      <c r="K13" s="8">
        <v>2891194</v>
      </c>
      <c r="L13" s="8">
        <v>2771162</v>
      </c>
      <c r="M13" s="8">
        <v>2934471</v>
      </c>
      <c r="N13" s="8">
        <v>8596827</v>
      </c>
      <c r="O13" s="8">
        <v>3033828</v>
      </c>
      <c r="P13" s="8">
        <v>3025718</v>
      </c>
      <c r="Q13" s="8">
        <v>3122417</v>
      </c>
      <c r="R13" s="8">
        <v>9181963</v>
      </c>
      <c r="S13" s="8">
        <v>3193232</v>
      </c>
      <c r="T13" s="8">
        <v>3127663</v>
      </c>
      <c r="U13" s="8">
        <v>2899868</v>
      </c>
      <c r="V13" s="8">
        <v>9220763</v>
      </c>
      <c r="W13" s="8">
        <v>32877676</v>
      </c>
      <c r="X13" s="8">
        <v>33040200</v>
      </c>
      <c r="Y13" s="8">
        <v>-162524</v>
      </c>
      <c r="Z13" s="2">
        <v>-0.49189774880297338</v>
      </c>
      <c r="AA13" s="6">
        <v>33040200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84247160</v>
      </c>
      <c r="D18" s="6"/>
      <c r="E18" s="7">
        <v>221286835</v>
      </c>
      <c r="F18" s="8">
        <v>273615083</v>
      </c>
      <c r="G18" s="8">
        <v>-1970</v>
      </c>
      <c r="H18" s="8">
        <v>-38257</v>
      </c>
      <c r="I18" s="8">
        <v>-152319</v>
      </c>
      <c r="J18" s="8">
        <v>-192546</v>
      </c>
      <c r="K18" s="8">
        <v>-332126</v>
      </c>
      <c r="L18" s="8">
        <v>-167089</v>
      </c>
      <c r="M18" s="8">
        <v>-165284</v>
      </c>
      <c r="N18" s="8">
        <v>-664499</v>
      </c>
      <c r="O18" s="8">
        <v>-187256</v>
      </c>
      <c r="P18" s="8">
        <v>-181569</v>
      </c>
      <c r="Q18" s="8">
        <v>1047299</v>
      </c>
      <c r="R18" s="8">
        <v>678474</v>
      </c>
      <c r="S18" s="8">
        <v>-216955</v>
      </c>
      <c r="T18" s="8">
        <v>-220514</v>
      </c>
      <c r="U18" s="8">
        <v>-217492</v>
      </c>
      <c r="V18" s="8">
        <v>-654961</v>
      </c>
      <c r="W18" s="8">
        <v>-833532</v>
      </c>
      <c r="X18" s="8">
        <v>273615083</v>
      </c>
      <c r="Y18" s="8">
        <v>-274448615</v>
      </c>
      <c r="Z18" s="2">
        <v>-100.30463671478228</v>
      </c>
      <c r="AA18" s="6">
        <v>273615083</v>
      </c>
    </row>
    <row r="19" spans="1:27" ht="13.5" x14ac:dyDescent="0.25">
      <c r="A19" s="23" t="s">
        <v>46</v>
      </c>
      <c r="B19" s="29" t="s">
        <v>32</v>
      </c>
      <c r="C19" s="6">
        <v>503133</v>
      </c>
      <c r="D19" s="6"/>
      <c r="E19" s="7">
        <v>225990107</v>
      </c>
      <c r="F19" s="26">
        <v>91650745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91650745</v>
      </c>
      <c r="Y19" s="26">
        <v>-91650745</v>
      </c>
      <c r="Z19" s="27">
        <v>-100</v>
      </c>
      <c r="AA19" s="28">
        <v>91650745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409885494</v>
      </c>
      <c r="D21" s="33">
        <f t="shared" si="0"/>
        <v>0</v>
      </c>
      <c r="E21" s="34">
        <f t="shared" si="0"/>
        <v>845268009</v>
      </c>
      <c r="F21" s="35">
        <f t="shared" si="0"/>
        <v>763256895</v>
      </c>
      <c r="G21" s="35">
        <f t="shared" si="0"/>
        <v>27047513</v>
      </c>
      <c r="H21" s="35">
        <f t="shared" si="0"/>
        <v>43468831</v>
      </c>
      <c r="I21" s="35">
        <f t="shared" si="0"/>
        <v>26219137</v>
      </c>
      <c r="J21" s="35">
        <f t="shared" si="0"/>
        <v>96735481</v>
      </c>
      <c r="K21" s="35">
        <f t="shared" si="0"/>
        <v>28898912</v>
      </c>
      <c r="L21" s="35">
        <f t="shared" si="0"/>
        <v>26792172</v>
      </c>
      <c r="M21" s="35">
        <f t="shared" si="0"/>
        <v>27899059</v>
      </c>
      <c r="N21" s="35">
        <f t="shared" si="0"/>
        <v>83590143</v>
      </c>
      <c r="O21" s="35">
        <f t="shared" si="0"/>
        <v>25404951</v>
      </c>
      <c r="P21" s="35">
        <f t="shared" si="0"/>
        <v>28902563</v>
      </c>
      <c r="Q21" s="35">
        <f t="shared" si="0"/>
        <v>27829634</v>
      </c>
      <c r="R21" s="35">
        <f t="shared" si="0"/>
        <v>82137148</v>
      </c>
      <c r="S21" s="35">
        <f t="shared" si="0"/>
        <v>27914650</v>
      </c>
      <c r="T21" s="35">
        <f t="shared" si="0"/>
        <v>22211380</v>
      </c>
      <c r="U21" s="35">
        <f t="shared" si="0"/>
        <v>23208259</v>
      </c>
      <c r="V21" s="35">
        <f t="shared" si="0"/>
        <v>73334289</v>
      </c>
      <c r="W21" s="35">
        <f t="shared" si="0"/>
        <v>335797061</v>
      </c>
      <c r="X21" s="35">
        <f t="shared" si="0"/>
        <v>763256895</v>
      </c>
      <c r="Y21" s="35">
        <f t="shared" si="0"/>
        <v>-427459834</v>
      </c>
      <c r="Z21" s="36">
        <f>+IF(X21&lt;&gt;0,+(Y21/X21)*100,0)</f>
        <v>-56.004713065841351</v>
      </c>
      <c r="AA21" s="33">
        <f>SUM(AA5:AA20)</f>
        <v>763256895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291728362</v>
      </c>
      <c r="D24" s="6"/>
      <c r="E24" s="7">
        <v>242072509</v>
      </c>
      <c r="F24" s="8">
        <v>221703590</v>
      </c>
      <c r="G24" s="8">
        <v>23133866</v>
      </c>
      <c r="H24" s="8">
        <v>20873573</v>
      </c>
      <c r="I24" s="8">
        <v>23797017</v>
      </c>
      <c r="J24" s="8">
        <v>67804456</v>
      </c>
      <c r="K24" s="8">
        <v>22986110</v>
      </c>
      <c r="L24" s="8">
        <v>23510002</v>
      </c>
      <c r="M24" s="8">
        <v>28159370</v>
      </c>
      <c r="N24" s="8">
        <v>74655482</v>
      </c>
      <c r="O24" s="8">
        <v>22336134</v>
      </c>
      <c r="P24" s="8">
        <v>23510643</v>
      </c>
      <c r="Q24" s="8">
        <v>20332922</v>
      </c>
      <c r="R24" s="8">
        <v>66179699</v>
      </c>
      <c r="S24" s="8">
        <v>19959044</v>
      </c>
      <c r="T24" s="8">
        <v>23511922</v>
      </c>
      <c r="U24" s="8">
        <v>26665057</v>
      </c>
      <c r="V24" s="8">
        <v>70136023</v>
      </c>
      <c r="W24" s="8">
        <v>278775660</v>
      </c>
      <c r="X24" s="8">
        <v>221703590</v>
      </c>
      <c r="Y24" s="8">
        <v>57072070</v>
      </c>
      <c r="Z24" s="2">
        <v>25.74251052948669</v>
      </c>
      <c r="AA24" s="6">
        <v>221703590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39206877</v>
      </c>
      <c r="D26" s="6"/>
      <c r="E26" s="7">
        <v>136311520</v>
      </c>
      <c r="F26" s="8">
        <v>116311520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>
        <v>14174157</v>
      </c>
      <c r="R26" s="8">
        <v>14174157</v>
      </c>
      <c r="S26" s="8">
        <v>55432</v>
      </c>
      <c r="T26" s="8"/>
      <c r="U26" s="8"/>
      <c r="V26" s="8">
        <v>55432</v>
      </c>
      <c r="W26" s="8">
        <v>14229589</v>
      </c>
      <c r="X26" s="8">
        <v>116311520</v>
      </c>
      <c r="Y26" s="8">
        <v>-102081931</v>
      </c>
      <c r="Z26" s="2">
        <v>-87.765967635879917</v>
      </c>
      <c r="AA26" s="6">
        <v>116311520</v>
      </c>
    </row>
    <row r="27" spans="1:27" ht="13.5" x14ac:dyDescent="0.25">
      <c r="A27" s="25" t="s">
        <v>53</v>
      </c>
      <c r="B27" s="24" t="s">
        <v>32</v>
      </c>
      <c r="C27" s="6">
        <v>336704290</v>
      </c>
      <c r="D27" s="6"/>
      <c r="E27" s="7">
        <v>175961720</v>
      </c>
      <c r="F27" s="8">
        <v>152451220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152451220</v>
      </c>
      <c r="Y27" s="8">
        <v>-152451220</v>
      </c>
      <c r="Z27" s="2">
        <v>-100</v>
      </c>
      <c r="AA27" s="6">
        <v>152451220</v>
      </c>
    </row>
    <row r="28" spans="1:27" ht="13.5" x14ac:dyDescent="0.25">
      <c r="A28" s="25" t="s">
        <v>54</v>
      </c>
      <c r="B28" s="24" t="s">
        <v>32</v>
      </c>
      <c r="C28" s="6">
        <v>544179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>
        <v>99039</v>
      </c>
      <c r="P28" s="8"/>
      <c r="Q28" s="8">
        <v>180515</v>
      </c>
      <c r="R28" s="8">
        <v>279554</v>
      </c>
      <c r="S28" s="8"/>
      <c r="T28" s="8">
        <v>493874</v>
      </c>
      <c r="U28" s="8">
        <v>269012</v>
      </c>
      <c r="V28" s="8">
        <v>762886</v>
      </c>
      <c r="W28" s="8">
        <v>1042440</v>
      </c>
      <c r="X28" s="8"/>
      <c r="Y28" s="8">
        <v>1042440</v>
      </c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44404708</v>
      </c>
      <c r="D30" s="6"/>
      <c r="E30" s="7">
        <v>61731277</v>
      </c>
      <c r="F30" s="8">
        <v>25133903</v>
      </c>
      <c r="G30" s="8"/>
      <c r="H30" s="8"/>
      <c r="I30" s="8"/>
      <c r="J30" s="8"/>
      <c r="K30" s="8">
        <v>2071424</v>
      </c>
      <c r="L30" s="8">
        <v>1834249</v>
      </c>
      <c r="M30" s="8">
        <v>1284113</v>
      </c>
      <c r="N30" s="8">
        <v>5189786</v>
      </c>
      <c r="O30" s="8">
        <v>26000</v>
      </c>
      <c r="P30" s="8">
        <v>14518942</v>
      </c>
      <c r="Q30" s="8">
        <v>1347327</v>
      </c>
      <c r="R30" s="8">
        <v>15892269</v>
      </c>
      <c r="S30" s="8">
        <v>2566282</v>
      </c>
      <c r="T30" s="8">
        <v>51750</v>
      </c>
      <c r="U30" s="8">
        <v>243154</v>
      </c>
      <c r="V30" s="8">
        <v>2861186</v>
      </c>
      <c r="W30" s="8">
        <v>23943241</v>
      </c>
      <c r="X30" s="8">
        <v>25133903</v>
      </c>
      <c r="Y30" s="8">
        <v>-1190662</v>
      </c>
      <c r="Z30" s="2">
        <v>-4.7372745888292798</v>
      </c>
      <c r="AA30" s="6">
        <v>25133903</v>
      </c>
    </row>
    <row r="31" spans="1:27" ht="13.5" x14ac:dyDescent="0.25">
      <c r="A31" s="25" t="s">
        <v>57</v>
      </c>
      <c r="B31" s="24" t="s">
        <v>32</v>
      </c>
      <c r="C31" s="6">
        <v>87557680</v>
      </c>
      <c r="D31" s="6"/>
      <c r="E31" s="7">
        <v>32447209</v>
      </c>
      <c r="F31" s="8">
        <v>5641438</v>
      </c>
      <c r="G31" s="8">
        <v>296772</v>
      </c>
      <c r="H31" s="8">
        <v>200059</v>
      </c>
      <c r="I31" s="8">
        <v>580004</v>
      </c>
      <c r="J31" s="8">
        <v>1076835</v>
      </c>
      <c r="K31" s="8">
        <v>3818798</v>
      </c>
      <c r="L31" s="8">
        <v>294773</v>
      </c>
      <c r="M31" s="8">
        <v>1521707</v>
      </c>
      <c r="N31" s="8">
        <v>5635278</v>
      </c>
      <c r="O31" s="8">
        <v>581747</v>
      </c>
      <c r="P31" s="8">
        <v>1558722</v>
      </c>
      <c r="Q31" s="8">
        <v>741772</v>
      </c>
      <c r="R31" s="8">
        <v>2882241</v>
      </c>
      <c r="S31" s="8">
        <v>27150</v>
      </c>
      <c r="T31" s="8">
        <v>1330766</v>
      </c>
      <c r="U31" s="8">
        <v>194156</v>
      </c>
      <c r="V31" s="8">
        <v>1552072</v>
      </c>
      <c r="W31" s="8">
        <v>11146426</v>
      </c>
      <c r="X31" s="8">
        <v>5641438</v>
      </c>
      <c r="Y31" s="8">
        <v>5504988</v>
      </c>
      <c r="Z31" s="2">
        <v>97.581290444032177</v>
      </c>
      <c r="AA31" s="6">
        <v>5641438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92015977</v>
      </c>
      <c r="D33" s="6"/>
      <c r="E33" s="7">
        <v>64229135</v>
      </c>
      <c r="F33" s="8">
        <v>86556964</v>
      </c>
      <c r="G33" s="8">
        <v>2167548</v>
      </c>
      <c r="H33" s="8">
        <v>2806372</v>
      </c>
      <c r="I33" s="8">
        <v>6037276</v>
      </c>
      <c r="J33" s="8">
        <v>11011196</v>
      </c>
      <c r="K33" s="8">
        <v>2689540</v>
      </c>
      <c r="L33" s="8">
        <v>1737296</v>
      </c>
      <c r="M33" s="8">
        <v>12256891</v>
      </c>
      <c r="N33" s="8">
        <v>16683727</v>
      </c>
      <c r="O33" s="8">
        <v>3050685</v>
      </c>
      <c r="P33" s="8">
        <v>13015262</v>
      </c>
      <c r="Q33" s="8">
        <v>11473225</v>
      </c>
      <c r="R33" s="8">
        <v>27539172</v>
      </c>
      <c r="S33" s="8">
        <v>10066301</v>
      </c>
      <c r="T33" s="8">
        <v>8247526</v>
      </c>
      <c r="U33" s="8">
        <v>4784612</v>
      </c>
      <c r="V33" s="8">
        <v>23098439</v>
      </c>
      <c r="W33" s="8">
        <v>78332534</v>
      </c>
      <c r="X33" s="8">
        <v>86556964</v>
      </c>
      <c r="Y33" s="8">
        <v>-8224430</v>
      </c>
      <c r="Z33" s="2">
        <v>-9.5017542435984694</v>
      </c>
      <c r="AA33" s="6">
        <v>86556964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892162073</v>
      </c>
      <c r="D35" s="33">
        <f>SUM(D24:D34)</f>
        <v>0</v>
      </c>
      <c r="E35" s="34">
        <f t="shared" si="1"/>
        <v>712753370</v>
      </c>
      <c r="F35" s="35">
        <f t="shared" si="1"/>
        <v>607798635</v>
      </c>
      <c r="G35" s="35">
        <f t="shared" si="1"/>
        <v>25598186</v>
      </c>
      <c r="H35" s="35">
        <f t="shared" si="1"/>
        <v>23880004</v>
      </c>
      <c r="I35" s="35">
        <f t="shared" si="1"/>
        <v>30414297</v>
      </c>
      <c r="J35" s="35">
        <f t="shared" si="1"/>
        <v>79892487</v>
      </c>
      <c r="K35" s="35">
        <f t="shared" si="1"/>
        <v>31565872</v>
      </c>
      <c r="L35" s="35">
        <f t="shared" si="1"/>
        <v>27376320</v>
      </c>
      <c r="M35" s="35">
        <f t="shared" si="1"/>
        <v>43222081</v>
      </c>
      <c r="N35" s="35">
        <f t="shared" si="1"/>
        <v>102164273</v>
      </c>
      <c r="O35" s="35">
        <f t="shared" si="1"/>
        <v>26093605</v>
      </c>
      <c r="P35" s="35">
        <f t="shared" si="1"/>
        <v>52603569</v>
      </c>
      <c r="Q35" s="35">
        <f t="shared" si="1"/>
        <v>48249918</v>
      </c>
      <c r="R35" s="35">
        <f t="shared" si="1"/>
        <v>126947092</v>
      </c>
      <c r="S35" s="35">
        <f t="shared" si="1"/>
        <v>32674209</v>
      </c>
      <c r="T35" s="35">
        <f t="shared" si="1"/>
        <v>33635838</v>
      </c>
      <c r="U35" s="35">
        <f t="shared" si="1"/>
        <v>32155991</v>
      </c>
      <c r="V35" s="35">
        <f t="shared" si="1"/>
        <v>98466038</v>
      </c>
      <c r="W35" s="35">
        <f t="shared" si="1"/>
        <v>407469890</v>
      </c>
      <c r="X35" s="35">
        <f t="shared" si="1"/>
        <v>607798635</v>
      </c>
      <c r="Y35" s="35">
        <f t="shared" si="1"/>
        <v>-200328745</v>
      </c>
      <c r="Z35" s="36">
        <f>+IF(X35&lt;&gt;0,+(Y35/X35)*100,0)</f>
        <v>-32.959722754230931</v>
      </c>
      <c r="AA35" s="33">
        <f>SUM(AA24:AA34)</f>
        <v>607798635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-482276579</v>
      </c>
      <c r="D37" s="46">
        <f>+D21-D35</f>
        <v>0</v>
      </c>
      <c r="E37" s="47">
        <f t="shared" si="2"/>
        <v>132514639</v>
      </c>
      <c r="F37" s="48">
        <f t="shared" si="2"/>
        <v>155458260</v>
      </c>
      <c r="G37" s="48">
        <f t="shared" si="2"/>
        <v>1449327</v>
      </c>
      <c r="H37" s="48">
        <f t="shared" si="2"/>
        <v>19588827</v>
      </c>
      <c r="I37" s="48">
        <f t="shared" si="2"/>
        <v>-4195160</v>
      </c>
      <c r="J37" s="48">
        <f t="shared" si="2"/>
        <v>16842994</v>
      </c>
      <c r="K37" s="48">
        <f t="shared" si="2"/>
        <v>-2666960</v>
      </c>
      <c r="L37" s="48">
        <f t="shared" si="2"/>
        <v>-584148</v>
      </c>
      <c r="M37" s="48">
        <f t="shared" si="2"/>
        <v>-15323022</v>
      </c>
      <c r="N37" s="48">
        <f t="shared" si="2"/>
        <v>-18574130</v>
      </c>
      <c r="O37" s="48">
        <f t="shared" si="2"/>
        <v>-688654</v>
      </c>
      <c r="P37" s="48">
        <f t="shared" si="2"/>
        <v>-23701006</v>
      </c>
      <c r="Q37" s="48">
        <f t="shared" si="2"/>
        <v>-20420284</v>
      </c>
      <c r="R37" s="48">
        <f t="shared" si="2"/>
        <v>-44809944</v>
      </c>
      <c r="S37" s="48">
        <f t="shared" si="2"/>
        <v>-4759559</v>
      </c>
      <c r="T37" s="48">
        <f t="shared" si="2"/>
        <v>-11424458</v>
      </c>
      <c r="U37" s="48">
        <f t="shared" si="2"/>
        <v>-8947732</v>
      </c>
      <c r="V37" s="48">
        <f t="shared" si="2"/>
        <v>-25131749</v>
      </c>
      <c r="W37" s="48">
        <f t="shared" si="2"/>
        <v>-71672829</v>
      </c>
      <c r="X37" s="48">
        <f>IF(F21=F35,0,X21-X35)</f>
        <v>155458260</v>
      </c>
      <c r="Y37" s="48">
        <f t="shared" si="2"/>
        <v>-227131089</v>
      </c>
      <c r="Z37" s="49">
        <f>+IF(X37&lt;&gt;0,+(Y37/X37)*100,0)</f>
        <v>-146.10422694812101</v>
      </c>
      <c r="AA37" s="46">
        <f>+AA21-AA35</f>
        <v>155458260</v>
      </c>
    </row>
    <row r="38" spans="1:27" ht="23.1" customHeight="1" x14ac:dyDescent="0.25">
      <c r="A38" s="50" t="s">
        <v>62</v>
      </c>
      <c r="B38" s="29" t="s">
        <v>32</v>
      </c>
      <c r="C38" s="6">
        <v>634249160</v>
      </c>
      <c r="D38" s="6"/>
      <c r="E38" s="7">
        <v>1007475000</v>
      </c>
      <c r="F38" s="8">
        <v>769475000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769475000</v>
      </c>
      <c r="Y38" s="8">
        <v>-769475000</v>
      </c>
      <c r="Z38" s="2">
        <v>-100</v>
      </c>
      <c r="AA38" s="6">
        <v>769475000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151972581</v>
      </c>
      <c r="D41" s="56">
        <f>SUM(D37:D40)</f>
        <v>0</v>
      </c>
      <c r="E41" s="57">
        <f t="shared" si="3"/>
        <v>1139989639</v>
      </c>
      <c r="F41" s="58">
        <f t="shared" si="3"/>
        <v>924933260</v>
      </c>
      <c r="G41" s="58">
        <f t="shared" si="3"/>
        <v>1449327</v>
      </c>
      <c r="H41" s="58">
        <f t="shared" si="3"/>
        <v>19588827</v>
      </c>
      <c r="I41" s="58">
        <f t="shared" si="3"/>
        <v>-4195160</v>
      </c>
      <c r="J41" s="58">
        <f t="shared" si="3"/>
        <v>16842994</v>
      </c>
      <c r="K41" s="58">
        <f t="shared" si="3"/>
        <v>-2666960</v>
      </c>
      <c r="L41" s="58">
        <f t="shared" si="3"/>
        <v>-584148</v>
      </c>
      <c r="M41" s="58">
        <f t="shared" si="3"/>
        <v>-15323022</v>
      </c>
      <c r="N41" s="58">
        <f t="shared" si="3"/>
        <v>-18574130</v>
      </c>
      <c r="O41" s="58">
        <f t="shared" si="3"/>
        <v>-688654</v>
      </c>
      <c r="P41" s="58">
        <f t="shared" si="3"/>
        <v>-23701006</v>
      </c>
      <c r="Q41" s="58">
        <f t="shared" si="3"/>
        <v>-20420284</v>
      </c>
      <c r="R41" s="58">
        <f t="shared" si="3"/>
        <v>-44809944</v>
      </c>
      <c r="S41" s="58">
        <f t="shared" si="3"/>
        <v>-4759559</v>
      </c>
      <c r="T41" s="58">
        <f t="shared" si="3"/>
        <v>-11424458</v>
      </c>
      <c r="U41" s="58">
        <f t="shared" si="3"/>
        <v>-8947732</v>
      </c>
      <c r="V41" s="58">
        <f t="shared" si="3"/>
        <v>-25131749</v>
      </c>
      <c r="W41" s="58">
        <f t="shared" si="3"/>
        <v>-71672829</v>
      </c>
      <c r="X41" s="58">
        <f t="shared" si="3"/>
        <v>924933260</v>
      </c>
      <c r="Y41" s="58">
        <f t="shared" si="3"/>
        <v>-996606089</v>
      </c>
      <c r="Z41" s="59">
        <f>+IF(X41&lt;&gt;0,+(Y41/X41)*100,0)</f>
        <v>-107.74897304482272</v>
      </c>
      <c r="AA41" s="56">
        <f>SUM(AA37:AA40)</f>
        <v>924933260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151972581</v>
      </c>
      <c r="D43" s="64">
        <f>+D41-D42</f>
        <v>0</v>
      </c>
      <c r="E43" s="65">
        <f t="shared" si="4"/>
        <v>1139989639</v>
      </c>
      <c r="F43" s="66">
        <f t="shared" si="4"/>
        <v>924933260</v>
      </c>
      <c r="G43" s="66">
        <f t="shared" si="4"/>
        <v>1449327</v>
      </c>
      <c r="H43" s="66">
        <f t="shared" si="4"/>
        <v>19588827</v>
      </c>
      <c r="I43" s="66">
        <f t="shared" si="4"/>
        <v>-4195160</v>
      </c>
      <c r="J43" s="66">
        <f t="shared" si="4"/>
        <v>16842994</v>
      </c>
      <c r="K43" s="66">
        <f t="shared" si="4"/>
        <v>-2666960</v>
      </c>
      <c r="L43" s="66">
        <f t="shared" si="4"/>
        <v>-584148</v>
      </c>
      <c r="M43" s="66">
        <f t="shared" si="4"/>
        <v>-15323022</v>
      </c>
      <c r="N43" s="66">
        <f t="shared" si="4"/>
        <v>-18574130</v>
      </c>
      <c r="O43" s="66">
        <f t="shared" si="4"/>
        <v>-688654</v>
      </c>
      <c r="P43" s="66">
        <f t="shared" si="4"/>
        <v>-23701006</v>
      </c>
      <c r="Q43" s="66">
        <f t="shared" si="4"/>
        <v>-20420284</v>
      </c>
      <c r="R43" s="66">
        <f t="shared" si="4"/>
        <v>-44809944</v>
      </c>
      <c r="S43" s="66">
        <f t="shared" si="4"/>
        <v>-4759559</v>
      </c>
      <c r="T43" s="66">
        <f t="shared" si="4"/>
        <v>-11424458</v>
      </c>
      <c r="U43" s="66">
        <f t="shared" si="4"/>
        <v>-8947732</v>
      </c>
      <c r="V43" s="66">
        <f t="shared" si="4"/>
        <v>-25131749</v>
      </c>
      <c r="W43" s="66">
        <f t="shared" si="4"/>
        <v>-71672829</v>
      </c>
      <c r="X43" s="66">
        <f t="shared" si="4"/>
        <v>924933260</v>
      </c>
      <c r="Y43" s="66">
        <f t="shared" si="4"/>
        <v>-996606089</v>
      </c>
      <c r="Z43" s="67">
        <f>+IF(X43&lt;&gt;0,+(Y43/X43)*100,0)</f>
        <v>-107.74897304482272</v>
      </c>
      <c r="AA43" s="64">
        <f>+AA41-AA42</f>
        <v>924933260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151972581</v>
      </c>
      <c r="D45" s="56">
        <f>SUM(D43:D44)</f>
        <v>0</v>
      </c>
      <c r="E45" s="57">
        <f t="shared" si="5"/>
        <v>1139989639</v>
      </c>
      <c r="F45" s="58">
        <f t="shared" si="5"/>
        <v>924933260</v>
      </c>
      <c r="G45" s="58">
        <f t="shared" si="5"/>
        <v>1449327</v>
      </c>
      <c r="H45" s="58">
        <f t="shared" si="5"/>
        <v>19588827</v>
      </c>
      <c r="I45" s="58">
        <f t="shared" si="5"/>
        <v>-4195160</v>
      </c>
      <c r="J45" s="58">
        <f t="shared" si="5"/>
        <v>16842994</v>
      </c>
      <c r="K45" s="58">
        <f t="shared" si="5"/>
        <v>-2666960</v>
      </c>
      <c r="L45" s="58">
        <f t="shared" si="5"/>
        <v>-584148</v>
      </c>
      <c r="M45" s="58">
        <f t="shared" si="5"/>
        <v>-15323022</v>
      </c>
      <c r="N45" s="58">
        <f t="shared" si="5"/>
        <v>-18574130</v>
      </c>
      <c r="O45" s="58">
        <f t="shared" si="5"/>
        <v>-688654</v>
      </c>
      <c r="P45" s="58">
        <f t="shared" si="5"/>
        <v>-23701006</v>
      </c>
      <c r="Q45" s="58">
        <f t="shared" si="5"/>
        <v>-20420284</v>
      </c>
      <c r="R45" s="58">
        <f t="shared" si="5"/>
        <v>-44809944</v>
      </c>
      <c r="S45" s="58">
        <f t="shared" si="5"/>
        <v>-4759559</v>
      </c>
      <c r="T45" s="58">
        <f t="shared" si="5"/>
        <v>-11424458</v>
      </c>
      <c r="U45" s="58">
        <f t="shared" si="5"/>
        <v>-8947732</v>
      </c>
      <c r="V45" s="58">
        <f t="shared" si="5"/>
        <v>-25131749</v>
      </c>
      <c r="W45" s="58">
        <f t="shared" si="5"/>
        <v>-71672829</v>
      </c>
      <c r="X45" s="58">
        <f t="shared" si="5"/>
        <v>924933260</v>
      </c>
      <c r="Y45" s="58">
        <f t="shared" si="5"/>
        <v>-996606089</v>
      </c>
      <c r="Z45" s="59">
        <f>+IF(X45&lt;&gt;0,+(Y45/X45)*100,0)</f>
        <v>-107.74897304482272</v>
      </c>
      <c r="AA45" s="56">
        <f>SUM(AA43:AA44)</f>
        <v>924933260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151972581</v>
      </c>
      <c r="D47" s="71">
        <f>SUM(D45:D46)</f>
        <v>0</v>
      </c>
      <c r="E47" s="72">
        <f t="shared" si="6"/>
        <v>1139989639</v>
      </c>
      <c r="F47" s="73">
        <f t="shared" si="6"/>
        <v>924933260</v>
      </c>
      <c r="G47" s="73">
        <f t="shared" si="6"/>
        <v>1449327</v>
      </c>
      <c r="H47" s="74">
        <f t="shared" si="6"/>
        <v>19588827</v>
      </c>
      <c r="I47" s="74">
        <f t="shared" si="6"/>
        <v>-4195160</v>
      </c>
      <c r="J47" s="74">
        <f t="shared" si="6"/>
        <v>16842994</v>
      </c>
      <c r="K47" s="74">
        <f t="shared" si="6"/>
        <v>-2666960</v>
      </c>
      <c r="L47" s="74">
        <f t="shared" si="6"/>
        <v>-584148</v>
      </c>
      <c r="M47" s="73">
        <f t="shared" si="6"/>
        <v>-15323022</v>
      </c>
      <c r="N47" s="73">
        <f t="shared" si="6"/>
        <v>-18574130</v>
      </c>
      <c r="O47" s="74">
        <f t="shared" si="6"/>
        <v>-688654</v>
      </c>
      <c r="P47" s="74">
        <f t="shared" si="6"/>
        <v>-23701006</v>
      </c>
      <c r="Q47" s="74">
        <f t="shared" si="6"/>
        <v>-20420284</v>
      </c>
      <c r="R47" s="74">
        <f t="shared" si="6"/>
        <v>-44809944</v>
      </c>
      <c r="S47" s="74">
        <f t="shared" si="6"/>
        <v>-4759559</v>
      </c>
      <c r="T47" s="73">
        <f t="shared" si="6"/>
        <v>-11424458</v>
      </c>
      <c r="U47" s="73">
        <f t="shared" si="6"/>
        <v>-8947732</v>
      </c>
      <c r="V47" s="74">
        <f t="shared" si="6"/>
        <v>-25131749</v>
      </c>
      <c r="W47" s="74">
        <f t="shared" si="6"/>
        <v>-71672829</v>
      </c>
      <c r="X47" s="74">
        <f t="shared" si="6"/>
        <v>924933260</v>
      </c>
      <c r="Y47" s="74">
        <f t="shared" si="6"/>
        <v>-996606089</v>
      </c>
      <c r="Z47" s="75">
        <f>+IF(X47&lt;&gt;0,+(Y47/X47)*100,0)</f>
        <v>-107.74897304482272</v>
      </c>
      <c r="AA47" s="76">
        <f>SUM(AA45:AA46)</f>
        <v>924933260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105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106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107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108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109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14379281</v>
      </c>
      <c r="D7" s="6"/>
      <c r="E7" s="7">
        <v>34862839</v>
      </c>
      <c r="F7" s="8">
        <v>34602816</v>
      </c>
      <c r="G7" s="8">
        <v>1992153</v>
      </c>
      <c r="H7" s="8">
        <v>2297698</v>
      </c>
      <c r="I7" s="8">
        <v>2178421</v>
      </c>
      <c r="J7" s="8">
        <v>6468272</v>
      </c>
      <c r="K7" s="8">
        <v>1606411</v>
      </c>
      <c r="L7" s="8">
        <v>2582713</v>
      </c>
      <c r="M7" s="8">
        <v>2348726</v>
      </c>
      <c r="N7" s="8">
        <v>6537850</v>
      </c>
      <c r="O7" s="8">
        <v>2547671</v>
      </c>
      <c r="P7" s="8">
        <v>2212830</v>
      </c>
      <c r="Q7" s="8">
        <v>1569372</v>
      </c>
      <c r="R7" s="8">
        <v>6329873</v>
      </c>
      <c r="S7" s="8">
        <v>2676872</v>
      </c>
      <c r="T7" s="8">
        <v>1922454</v>
      </c>
      <c r="U7" s="8">
        <v>1969962</v>
      </c>
      <c r="V7" s="8">
        <v>6569288</v>
      </c>
      <c r="W7" s="8">
        <v>25905283</v>
      </c>
      <c r="X7" s="8">
        <v>34602816</v>
      </c>
      <c r="Y7" s="8">
        <v>-8697533</v>
      </c>
      <c r="Z7" s="2">
        <v>-25.135332916257454</v>
      </c>
      <c r="AA7" s="6">
        <v>34602816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>
        <v>1334321</v>
      </c>
      <c r="I18" s="8"/>
      <c r="J18" s="8">
        <v>1334321</v>
      </c>
      <c r="K18" s="8">
        <v>2532631</v>
      </c>
      <c r="L18" s="8">
        <v>1272994</v>
      </c>
      <c r="M18" s="8">
        <v>2542271</v>
      </c>
      <c r="N18" s="8">
        <v>6347896</v>
      </c>
      <c r="O18" s="8"/>
      <c r="P18" s="8"/>
      <c r="Q18" s="8"/>
      <c r="R18" s="8"/>
      <c r="S18" s="8"/>
      <c r="T18" s="8"/>
      <c r="U18" s="8"/>
      <c r="V18" s="8"/>
      <c r="W18" s="8">
        <v>7682217</v>
      </c>
      <c r="X18" s="8"/>
      <c r="Y18" s="8">
        <v>7682217</v>
      </c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14379281</v>
      </c>
      <c r="D21" s="33">
        <f t="shared" si="0"/>
        <v>0</v>
      </c>
      <c r="E21" s="34">
        <f t="shared" si="0"/>
        <v>34862839</v>
      </c>
      <c r="F21" s="35">
        <f t="shared" si="0"/>
        <v>34602816</v>
      </c>
      <c r="G21" s="35">
        <f t="shared" si="0"/>
        <v>1992153</v>
      </c>
      <c r="H21" s="35">
        <f t="shared" si="0"/>
        <v>3632019</v>
      </c>
      <c r="I21" s="35">
        <f t="shared" si="0"/>
        <v>2178421</v>
      </c>
      <c r="J21" s="35">
        <f t="shared" si="0"/>
        <v>7802593</v>
      </c>
      <c r="K21" s="35">
        <f t="shared" si="0"/>
        <v>4139042</v>
      </c>
      <c r="L21" s="35">
        <f t="shared" si="0"/>
        <v>3855707</v>
      </c>
      <c r="M21" s="35">
        <f t="shared" si="0"/>
        <v>4890997</v>
      </c>
      <c r="N21" s="35">
        <f t="shared" si="0"/>
        <v>12885746</v>
      </c>
      <c r="O21" s="35">
        <f t="shared" si="0"/>
        <v>2547671</v>
      </c>
      <c r="P21" s="35">
        <f t="shared" si="0"/>
        <v>2212830</v>
      </c>
      <c r="Q21" s="35">
        <f t="shared" si="0"/>
        <v>1569372</v>
      </c>
      <c r="R21" s="35">
        <f t="shared" si="0"/>
        <v>6329873</v>
      </c>
      <c r="S21" s="35">
        <f t="shared" si="0"/>
        <v>2676872</v>
      </c>
      <c r="T21" s="35">
        <f t="shared" si="0"/>
        <v>1922454</v>
      </c>
      <c r="U21" s="35">
        <f t="shared" si="0"/>
        <v>1969962</v>
      </c>
      <c r="V21" s="35">
        <f t="shared" si="0"/>
        <v>6569288</v>
      </c>
      <c r="W21" s="35">
        <f t="shared" si="0"/>
        <v>33587500</v>
      </c>
      <c r="X21" s="35">
        <f t="shared" si="0"/>
        <v>34602816</v>
      </c>
      <c r="Y21" s="35">
        <f t="shared" si="0"/>
        <v>-1015316</v>
      </c>
      <c r="Z21" s="36">
        <f>+IF(X21&lt;&gt;0,+(Y21/X21)*100,0)</f>
        <v>-2.9342004997512343</v>
      </c>
      <c r="AA21" s="33">
        <f>SUM(AA5:AA20)</f>
        <v>34602816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101142775</v>
      </c>
      <c r="D24" s="6"/>
      <c r="E24" s="7">
        <v>104739272</v>
      </c>
      <c r="F24" s="8">
        <v>84982891</v>
      </c>
      <c r="G24" s="8">
        <v>9206447</v>
      </c>
      <c r="H24" s="8">
        <v>7408414</v>
      </c>
      <c r="I24" s="8">
        <v>7521846</v>
      </c>
      <c r="J24" s="8">
        <v>24136707</v>
      </c>
      <c r="K24" s="8">
        <v>7988990</v>
      </c>
      <c r="L24" s="8">
        <v>8857237</v>
      </c>
      <c r="M24" s="8">
        <v>7004703</v>
      </c>
      <c r="N24" s="8">
        <v>23850930</v>
      </c>
      <c r="O24" s="8">
        <v>6502650</v>
      </c>
      <c r="P24" s="8">
        <v>6174869</v>
      </c>
      <c r="Q24" s="8">
        <v>6414160</v>
      </c>
      <c r="R24" s="8">
        <v>19091679</v>
      </c>
      <c r="S24" s="8">
        <v>6797831</v>
      </c>
      <c r="T24" s="8">
        <v>7124110</v>
      </c>
      <c r="U24" s="8">
        <v>6722666</v>
      </c>
      <c r="V24" s="8">
        <v>20644607</v>
      </c>
      <c r="W24" s="8">
        <v>87723923</v>
      </c>
      <c r="X24" s="8">
        <v>84982891</v>
      </c>
      <c r="Y24" s="8">
        <v>2741032</v>
      </c>
      <c r="Z24" s="2">
        <v>3.2253927440524475</v>
      </c>
      <c r="AA24" s="6">
        <v>84982891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81376160</v>
      </c>
      <c r="D27" s="6"/>
      <c r="E27" s="7">
        <v>86086663</v>
      </c>
      <c r="F27" s="8">
        <v>86086663</v>
      </c>
      <c r="G27" s="8"/>
      <c r="H27" s="8"/>
      <c r="I27" s="8"/>
      <c r="J27" s="8"/>
      <c r="K27" s="8"/>
      <c r="L27" s="8">
        <v>24401292</v>
      </c>
      <c r="M27" s="8">
        <v>4816044</v>
      </c>
      <c r="N27" s="8">
        <v>29217336</v>
      </c>
      <c r="O27" s="8">
        <v>5137114</v>
      </c>
      <c r="P27" s="8">
        <v>4647180</v>
      </c>
      <c r="Q27" s="8">
        <v>26212878</v>
      </c>
      <c r="R27" s="8">
        <v>35997172</v>
      </c>
      <c r="S27" s="8">
        <v>7246056</v>
      </c>
      <c r="T27" s="8">
        <v>7246056</v>
      </c>
      <c r="U27" s="8">
        <v>7246056</v>
      </c>
      <c r="V27" s="8">
        <v>21738168</v>
      </c>
      <c r="W27" s="8">
        <v>86952676</v>
      </c>
      <c r="X27" s="8">
        <v>86086663</v>
      </c>
      <c r="Y27" s="8">
        <v>866013</v>
      </c>
      <c r="Z27" s="2">
        <v>1.0059781269486541</v>
      </c>
      <c r="AA27" s="6">
        <v>86086663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9761622</v>
      </c>
      <c r="D30" s="6"/>
      <c r="E30" s="7">
        <v>18000000</v>
      </c>
      <c r="F30" s="8">
        <v>17929248</v>
      </c>
      <c r="G30" s="8"/>
      <c r="H30" s="8">
        <v>1907415</v>
      </c>
      <c r="I30" s="8">
        <v>929826</v>
      </c>
      <c r="J30" s="8">
        <v>2837241</v>
      </c>
      <c r="K30" s="8">
        <v>974184</v>
      </c>
      <c r="L30" s="8">
        <v>1061870</v>
      </c>
      <c r="M30" s="8">
        <v>414910</v>
      </c>
      <c r="N30" s="8">
        <v>2450964</v>
      </c>
      <c r="O30" s="8">
        <v>1332951</v>
      </c>
      <c r="P30" s="8">
        <v>1624658</v>
      </c>
      <c r="Q30" s="8">
        <v>424081</v>
      </c>
      <c r="R30" s="8">
        <v>3381690</v>
      </c>
      <c r="S30" s="8">
        <v>1744236</v>
      </c>
      <c r="T30" s="8">
        <v>6392817</v>
      </c>
      <c r="U30" s="8">
        <v>-6287810</v>
      </c>
      <c r="V30" s="8">
        <v>1849243</v>
      </c>
      <c r="W30" s="8">
        <v>10519138</v>
      </c>
      <c r="X30" s="8">
        <v>17929248</v>
      </c>
      <c r="Y30" s="8">
        <v>-7410110</v>
      </c>
      <c r="Z30" s="2">
        <v>-41.329731174447474</v>
      </c>
      <c r="AA30" s="6">
        <v>17929248</v>
      </c>
    </row>
    <row r="31" spans="1:27" ht="13.5" x14ac:dyDescent="0.25">
      <c r="A31" s="25" t="s">
        <v>57</v>
      </c>
      <c r="B31" s="24" t="s">
        <v>32</v>
      </c>
      <c r="C31" s="6">
        <v>70118118</v>
      </c>
      <c r="D31" s="6"/>
      <c r="E31" s="7">
        <v>61348900</v>
      </c>
      <c r="F31" s="8">
        <v>62428090</v>
      </c>
      <c r="G31" s="8"/>
      <c r="H31" s="8">
        <v>6098414</v>
      </c>
      <c r="I31" s="8">
        <v>2768173</v>
      </c>
      <c r="J31" s="8">
        <v>8866587</v>
      </c>
      <c r="K31" s="8">
        <v>2314484</v>
      </c>
      <c r="L31" s="8">
        <v>6875547</v>
      </c>
      <c r="M31" s="8">
        <v>2691016</v>
      </c>
      <c r="N31" s="8">
        <v>11881047</v>
      </c>
      <c r="O31" s="8">
        <v>1091793</v>
      </c>
      <c r="P31" s="8">
        <v>2825604</v>
      </c>
      <c r="Q31" s="8">
        <v>5056283</v>
      </c>
      <c r="R31" s="8">
        <v>8973680</v>
      </c>
      <c r="S31" s="8">
        <v>3579490</v>
      </c>
      <c r="T31" s="8">
        <v>2910568</v>
      </c>
      <c r="U31" s="8">
        <v>2401732</v>
      </c>
      <c r="V31" s="8">
        <v>8891790</v>
      </c>
      <c r="W31" s="8">
        <v>38613104</v>
      </c>
      <c r="X31" s="8">
        <v>62428090</v>
      </c>
      <c r="Y31" s="8">
        <v>-23814986</v>
      </c>
      <c r="Z31" s="2">
        <v>-38.147869012170645</v>
      </c>
      <c r="AA31" s="6">
        <v>62428090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5408553</v>
      </c>
      <c r="D33" s="6"/>
      <c r="E33" s="7">
        <v>5247800</v>
      </c>
      <c r="F33" s="8">
        <v>3216177</v>
      </c>
      <c r="G33" s="8">
        <v>334572</v>
      </c>
      <c r="H33" s="8">
        <v>143814</v>
      </c>
      <c r="I33" s="8">
        <v>210359</v>
      </c>
      <c r="J33" s="8">
        <v>688745</v>
      </c>
      <c r="K33" s="8">
        <v>168627</v>
      </c>
      <c r="L33" s="8">
        <v>121302</v>
      </c>
      <c r="M33" s="8">
        <v>176502</v>
      </c>
      <c r="N33" s="8">
        <v>466431</v>
      </c>
      <c r="O33" s="8">
        <v>134380</v>
      </c>
      <c r="P33" s="8">
        <v>260000</v>
      </c>
      <c r="Q33" s="8">
        <v>186645</v>
      </c>
      <c r="R33" s="8">
        <v>581025</v>
      </c>
      <c r="S33" s="8">
        <v>212392</v>
      </c>
      <c r="T33" s="8">
        <v>203111</v>
      </c>
      <c r="U33" s="8">
        <v>197835</v>
      </c>
      <c r="V33" s="8">
        <v>613338</v>
      </c>
      <c r="W33" s="8">
        <v>2349539</v>
      </c>
      <c r="X33" s="8">
        <v>3216177</v>
      </c>
      <c r="Y33" s="8">
        <v>-866638</v>
      </c>
      <c r="Z33" s="2">
        <v>-26.946215957641634</v>
      </c>
      <c r="AA33" s="6">
        <v>3216177</v>
      </c>
    </row>
    <row r="34" spans="1:27" ht="13.5" x14ac:dyDescent="0.25">
      <c r="A34" s="23" t="s">
        <v>59</v>
      </c>
      <c r="B34" s="29" t="s">
        <v>32</v>
      </c>
      <c r="C34" s="6">
        <v>8415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267815643</v>
      </c>
      <c r="D35" s="33">
        <f>SUM(D24:D34)</f>
        <v>0</v>
      </c>
      <c r="E35" s="34">
        <f t="shared" si="1"/>
        <v>275422635</v>
      </c>
      <c r="F35" s="35">
        <f t="shared" si="1"/>
        <v>254643069</v>
      </c>
      <c r="G35" s="35">
        <f t="shared" si="1"/>
        <v>9541019</v>
      </c>
      <c r="H35" s="35">
        <f t="shared" si="1"/>
        <v>15558057</v>
      </c>
      <c r="I35" s="35">
        <f t="shared" si="1"/>
        <v>11430204</v>
      </c>
      <c r="J35" s="35">
        <f t="shared" si="1"/>
        <v>36529280</v>
      </c>
      <c r="K35" s="35">
        <f t="shared" si="1"/>
        <v>11446285</v>
      </c>
      <c r="L35" s="35">
        <f t="shared" si="1"/>
        <v>41317248</v>
      </c>
      <c r="M35" s="35">
        <f t="shared" si="1"/>
        <v>15103175</v>
      </c>
      <c r="N35" s="35">
        <f t="shared" si="1"/>
        <v>67866708</v>
      </c>
      <c r="O35" s="35">
        <f t="shared" si="1"/>
        <v>14198888</v>
      </c>
      <c r="P35" s="35">
        <f t="shared" si="1"/>
        <v>15532311</v>
      </c>
      <c r="Q35" s="35">
        <f t="shared" si="1"/>
        <v>38294047</v>
      </c>
      <c r="R35" s="35">
        <f t="shared" si="1"/>
        <v>68025246</v>
      </c>
      <c r="S35" s="35">
        <f t="shared" si="1"/>
        <v>19580005</v>
      </c>
      <c r="T35" s="35">
        <f t="shared" si="1"/>
        <v>23876662</v>
      </c>
      <c r="U35" s="35">
        <f t="shared" si="1"/>
        <v>10280479</v>
      </c>
      <c r="V35" s="35">
        <f t="shared" si="1"/>
        <v>53737146</v>
      </c>
      <c r="W35" s="35">
        <f t="shared" si="1"/>
        <v>226158380</v>
      </c>
      <c r="X35" s="35">
        <f t="shared" si="1"/>
        <v>254643069</v>
      </c>
      <c r="Y35" s="35">
        <f t="shared" si="1"/>
        <v>-28484689</v>
      </c>
      <c r="Z35" s="36">
        <f>+IF(X35&lt;&gt;0,+(Y35/X35)*100,0)</f>
        <v>-11.186123821025735</v>
      </c>
      <c r="AA35" s="33">
        <f>SUM(AA24:AA34)</f>
        <v>254643069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-253436362</v>
      </c>
      <c r="D37" s="46">
        <f>+D21-D35</f>
        <v>0</v>
      </c>
      <c r="E37" s="47">
        <f t="shared" si="2"/>
        <v>-240559796</v>
      </c>
      <c r="F37" s="48">
        <f t="shared" si="2"/>
        <v>-220040253</v>
      </c>
      <c r="G37" s="48">
        <f t="shared" si="2"/>
        <v>-7548866</v>
      </c>
      <c r="H37" s="48">
        <f t="shared" si="2"/>
        <v>-11926038</v>
      </c>
      <c r="I37" s="48">
        <f t="shared" si="2"/>
        <v>-9251783</v>
      </c>
      <c r="J37" s="48">
        <f t="shared" si="2"/>
        <v>-28726687</v>
      </c>
      <c r="K37" s="48">
        <f t="shared" si="2"/>
        <v>-7307243</v>
      </c>
      <c r="L37" s="48">
        <f t="shared" si="2"/>
        <v>-37461541</v>
      </c>
      <c r="M37" s="48">
        <f t="shared" si="2"/>
        <v>-10212178</v>
      </c>
      <c r="N37" s="48">
        <f t="shared" si="2"/>
        <v>-54980962</v>
      </c>
      <c r="O37" s="48">
        <f t="shared" si="2"/>
        <v>-11651217</v>
      </c>
      <c r="P37" s="48">
        <f t="shared" si="2"/>
        <v>-13319481</v>
      </c>
      <c r="Q37" s="48">
        <f t="shared" si="2"/>
        <v>-36724675</v>
      </c>
      <c r="R37" s="48">
        <f t="shared" si="2"/>
        <v>-61695373</v>
      </c>
      <c r="S37" s="48">
        <f t="shared" si="2"/>
        <v>-16903133</v>
      </c>
      <c r="T37" s="48">
        <f t="shared" si="2"/>
        <v>-21954208</v>
      </c>
      <c r="U37" s="48">
        <f t="shared" si="2"/>
        <v>-8310517</v>
      </c>
      <c r="V37" s="48">
        <f t="shared" si="2"/>
        <v>-47167858</v>
      </c>
      <c r="W37" s="48">
        <f t="shared" si="2"/>
        <v>-192570880</v>
      </c>
      <c r="X37" s="48">
        <f>IF(F21=F35,0,X21-X35)</f>
        <v>-220040253</v>
      </c>
      <c r="Y37" s="48">
        <f t="shared" si="2"/>
        <v>27469373</v>
      </c>
      <c r="Z37" s="49">
        <f>+IF(X37&lt;&gt;0,+(Y37/X37)*100,0)</f>
        <v>-12.483794499181929</v>
      </c>
      <c r="AA37" s="46">
        <f>+AA21-AA35</f>
        <v>-220040253</v>
      </c>
    </row>
    <row r="38" spans="1:27" ht="23.1" customHeight="1" x14ac:dyDescent="0.25">
      <c r="A38" s="50" t="s">
        <v>62</v>
      </c>
      <c r="B38" s="29" t="s">
        <v>32</v>
      </c>
      <c r="C38" s="6">
        <v>492476861</v>
      </c>
      <c r="D38" s="6"/>
      <c r="E38" s="7">
        <v>564558000</v>
      </c>
      <c r="F38" s="8">
        <v>748258000</v>
      </c>
      <c r="G38" s="8"/>
      <c r="H38" s="8">
        <v>16011333</v>
      </c>
      <c r="I38" s="8"/>
      <c r="J38" s="8">
        <v>16011333</v>
      </c>
      <c r="K38" s="8">
        <v>62449804</v>
      </c>
      <c r="L38" s="8">
        <v>62001743</v>
      </c>
      <c r="M38" s="8">
        <v>71335468</v>
      </c>
      <c r="N38" s="8">
        <v>195787015</v>
      </c>
      <c r="O38" s="8"/>
      <c r="P38" s="8">
        <v>112618097</v>
      </c>
      <c r="Q38" s="8">
        <v>62330339</v>
      </c>
      <c r="R38" s="8">
        <v>174948436</v>
      </c>
      <c r="S38" s="8">
        <v>74497601</v>
      </c>
      <c r="T38" s="8">
        <v>34113214</v>
      </c>
      <c r="U38" s="8">
        <v>62041429</v>
      </c>
      <c r="V38" s="8">
        <v>170652244</v>
      </c>
      <c r="W38" s="8">
        <v>557399028</v>
      </c>
      <c r="X38" s="8">
        <v>748258000</v>
      </c>
      <c r="Y38" s="8">
        <v>-190858972</v>
      </c>
      <c r="Z38" s="2">
        <v>-25.507107441550907</v>
      </c>
      <c r="AA38" s="6">
        <v>748258000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239040499</v>
      </c>
      <c r="D41" s="56">
        <f>SUM(D37:D40)</f>
        <v>0</v>
      </c>
      <c r="E41" s="57">
        <f t="shared" si="3"/>
        <v>323998204</v>
      </c>
      <c r="F41" s="58">
        <f t="shared" si="3"/>
        <v>528217747</v>
      </c>
      <c r="G41" s="58">
        <f t="shared" si="3"/>
        <v>-7548866</v>
      </c>
      <c r="H41" s="58">
        <f t="shared" si="3"/>
        <v>4085295</v>
      </c>
      <c r="I41" s="58">
        <f t="shared" si="3"/>
        <v>-9251783</v>
      </c>
      <c r="J41" s="58">
        <f t="shared" si="3"/>
        <v>-12715354</v>
      </c>
      <c r="K41" s="58">
        <f t="shared" si="3"/>
        <v>55142561</v>
      </c>
      <c r="L41" s="58">
        <f t="shared" si="3"/>
        <v>24540202</v>
      </c>
      <c r="M41" s="58">
        <f t="shared" si="3"/>
        <v>61123290</v>
      </c>
      <c r="N41" s="58">
        <f t="shared" si="3"/>
        <v>140806053</v>
      </c>
      <c r="O41" s="58">
        <f t="shared" si="3"/>
        <v>-11651217</v>
      </c>
      <c r="P41" s="58">
        <f t="shared" si="3"/>
        <v>99298616</v>
      </c>
      <c r="Q41" s="58">
        <f t="shared" si="3"/>
        <v>25605664</v>
      </c>
      <c r="R41" s="58">
        <f t="shared" si="3"/>
        <v>113253063</v>
      </c>
      <c r="S41" s="58">
        <f t="shared" si="3"/>
        <v>57594468</v>
      </c>
      <c r="T41" s="58">
        <f t="shared" si="3"/>
        <v>12159006</v>
      </c>
      <c r="U41" s="58">
        <f t="shared" si="3"/>
        <v>53730912</v>
      </c>
      <c r="V41" s="58">
        <f t="shared" si="3"/>
        <v>123484386</v>
      </c>
      <c r="W41" s="58">
        <f t="shared" si="3"/>
        <v>364828148</v>
      </c>
      <c r="X41" s="58">
        <f t="shared" si="3"/>
        <v>528217747</v>
      </c>
      <c r="Y41" s="58">
        <f t="shared" si="3"/>
        <v>-163389599</v>
      </c>
      <c r="Z41" s="59">
        <f>+IF(X41&lt;&gt;0,+(Y41/X41)*100,0)</f>
        <v>-30.932243365159028</v>
      </c>
      <c r="AA41" s="56">
        <f>SUM(AA37:AA40)</f>
        <v>528217747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239040499</v>
      </c>
      <c r="D43" s="64">
        <f>+D41-D42</f>
        <v>0</v>
      </c>
      <c r="E43" s="65">
        <f t="shared" si="4"/>
        <v>323998204</v>
      </c>
      <c r="F43" s="66">
        <f t="shared" si="4"/>
        <v>528217747</v>
      </c>
      <c r="G43" s="66">
        <f t="shared" si="4"/>
        <v>-7548866</v>
      </c>
      <c r="H43" s="66">
        <f t="shared" si="4"/>
        <v>4085295</v>
      </c>
      <c r="I43" s="66">
        <f t="shared" si="4"/>
        <v>-9251783</v>
      </c>
      <c r="J43" s="66">
        <f t="shared" si="4"/>
        <v>-12715354</v>
      </c>
      <c r="K43" s="66">
        <f t="shared" si="4"/>
        <v>55142561</v>
      </c>
      <c r="L43" s="66">
        <f t="shared" si="4"/>
        <v>24540202</v>
      </c>
      <c r="M43" s="66">
        <f t="shared" si="4"/>
        <v>61123290</v>
      </c>
      <c r="N43" s="66">
        <f t="shared" si="4"/>
        <v>140806053</v>
      </c>
      <c r="O43" s="66">
        <f t="shared" si="4"/>
        <v>-11651217</v>
      </c>
      <c r="P43" s="66">
        <f t="shared" si="4"/>
        <v>99298616</v>
      </c>
      <c r="Q43" s="66">
        <f t="shared" si="4"/>
        <v>25605664</v>
      </c>
      <c r="R43" s="66">
        <f t="shared" si="4"/>
        <v>113253063</v>
      </c>
      <c r="S43" s="66">
        <f t="shared" si="4"/>
        <v>57594468</v>
      </c>
      <c r="T43" s="66">
        <f t="shared" si="4"/>
        <v>12159006</v>
      </c>
      <c r="U43" s="66">
        <f t="shared" si="4"/>
        <v>53730912</v>
      </c>
      <c r="V43" s="66">
        <f t="shared" si="4"/>
        <v>123484386</v>
      </c>
      <c r="W43" s="66">
        <f t="shared" si="4"/>
        <v>364828148</v>
      </c>
      <c r="X43" s="66">
        <f t="shared" si="4"/>
        <v>528217747</v>
      </c>
      <c r="Y43" s="66">
        <f t="shared" si="4"/>
        <v>-163389599</v>
      </c>
      <c r="Z43" s="67">
        <f>+IF(X43&lt;&gt;0,+(Y43/X43)*100,0)</f>
        <v>-30.932243365159028</v>
      </c>
      <c r="AA43" s="64">
        <f>+AA41-AA42</f>
        <v>528217747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239040499</v>
      </c>
      <c r="D45" s="56">
        <f>SUM(D43:D44)</f>
        <v>0</v>
      </c>
      <c r="E45" s="57">
        <f t="shared" si="5"/>
        <v>323998204</v>
      </c>
      <c r="F45" s="58">
        <f t="shared" si="5"/>
        <v>528217747</v>
      </c>
      <c r="G45" s="58">
        <f t="shared" si="5"/>
        <v>-7548866</v>
      </c>
      <c r="H45" s="58">
        <f t="shared" si="5"/>
        <v>4085295</v>
      </c>
      <c r="I45" s="58">
        <f t="shared" si="5"/>
        <v>-9251783</v>
      </c>
      <c r="J45" s="58">
        <f t="shared" si="5"/>
        <v>-12715354</v>
      </c>
      <c r="K45" s="58">
        <f t="shared" si="5"/>
        <v>55142561</v>
      </c>
      <c r="L45" s="58">
        <f t="shared" si="5"/>
        <v>24540202</v>
      </c>
      <c r="M45" s="58">
        <f t="shared" si="5"/>
        <v>61123290</v>
      </c>
      <c r="N45" s="58">
        <f t="shared" si="5"/>
        <v>140806053</v>
      </c>
      <c r="O45" s="58">
        <f t="shared" si="5"/>
        <v>-11651217</v>
      </c>
      <c r="P45" s="58">
        <f t="shared" si="5"/>
        <v>99298616</v>
      </c>
      <c r="Q45" s="58">
        <f t="shared" si="5"/>
        <v>25605664</v>
      </c>
      <c r="R45" s="58">
        <f t="shared" si="5"/>
        <v>113253063</v>
      </c>
      <c r="S45" s="58">
        <f t="shared" si="5"/>
        <v>57594468</v>
      </c>
      <c r="T45" s="58">
        <f t="shared" si="5"/>
        <v>12159006</v>
      </c>
      <c r="U45" s="58">
        <f t="shared" si="5"/>
        <v>53730912</v>
      </c>
      <c r="V45" s="58">
        <f t="shared" si="5"/>
        <v>123484386</v>
      </c>
      <c r="W45" s="58">
        <f t="shared" si="5"/>
        <v>364828148</v>
      </c>
      <c r="X45" s="58">
        <f t="shared" si="5"/>
        <v>528217747</v>
      </c>
      <c r="Y45" s="58">
        <f t="shared" si="5"/>
        <v>-163389599</v>
      </c>
      <c r="Z45" s="59">
        <f>+IF(X45&lt;&gt;0,+(Y45/X45)*100,0)</f>
        <v>-30.932243365159028</v>
      </c>
      <c r="AA45" s="56">
        <f>SUM(AA43:AA44)</f>
        <v>528217747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239040499</v>
      </c>
      <c r="D47" s="71">
        <f>SUM(D45:D46)</f>
        <v>0</v>
      </c>
      <c r="E47" s="72">
        <f t="shared" si="6"/>
        <v>323998204</v>
      </c>
      <c r="F47" s="73">
        <f t="shared" si="6"/>
        <v>528217747</v>
      </c>
      <c r="G47" s="73">
        <f t="shared" si="6"/>
        <v>-7548866</v>
      </c>
      <c r="H47" s="74">
        <f t="shared" si="6"/>
        <v>4085295</v>
      </c>
      <c r="I47" s="74">
        <f t="shared" si="6"/>
        <v>-9251783</v>
      </c>
      <c r="J47" s="74">
        <f t="shared" si="6"/>
        <v>-12715354</v>
      </c>
      <c r="K47" s="74">
        <f t="shared" si="6"/>
        <v>55142561</v>
      </c>
      <c r="L47" s="74">
        <f t="shared" si="6"/>
        <v>24540202</v>
      </c>
      <c r="M47" s="73">
        <f t="shared" si="6"/>
        <v>61123290</v>
      </c>
      <c r="N47" s="73">
        <f t="shared" si="6"/>
        <v>140806053</v>
      </c>
      <c r="O47" s="74">
        <f t="shared" si="6"/>
        <v>-11651217</v>
      </c>
      <c r="P47" s="74">
        <f t="shared" si="6"/>
        <v>99298616</v>
      </c>
      <c r="Q47" s="74">
        <f t="shared" si="6"/>
        <v>25605664</v>
      </c>
      <c r="R47" s="74">
        <f t="shared" si="6"/>
        <v>113253063</v>
      </c>
      <c r="S47" s="74">
        <f t="shared" si="6"/>
        <v>57594468</v>
      </c>
      <c r="T47" s="73">
        <f t="shared" si="6"/>
        <v>12159006</v>
      </c>
      <c r="U47" s="73">
        <f t="shared" si="6"/>
        <v>53730912</v>
      </c>
      <c r="V47" s="74">
        <f t="shared" si="6"/>
        <v>123484386</v>
      </c>
      <c r="W47" s="74">
        <f t="shared" si="6"/>
        <v>364828148</v>
      </c>
      <c r="X47" s="74">
        <f t="shared" si="6"/>
        <v>528217747</v>
      </c>
      <c r="Y47" s="74">
        <f t="shared" si="6"/>
        <v>-163389599</v>
      </c>
      <c r="Z47" s="75">
        <f>+IF(X47&lt;&gt;0,+(Y47/X47)*100,0)</f>
        <v>-30.932243365159028</v>
      </c>
      <c r="AA47" s="76">
        <f>SUM(AA45:AA46)</f>
        <v>528217747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110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991027751</v>
      </c>
      <c r="D7" s="6"/>
      <c r="E7" s="7">
        <v>1083984196</v>
      </c>
      <c r="F7" s="8">
        <v>1053984196</v>
      </c>
      <c r="G7" s="8">
        <v>91442215</v>
      </c>
      <c r="H7" s="8">
        <v>71667498</v>
      </c>
      <c r="I7" s="8">
        <v>77482458</v>
      </c>
      <c r="J7" s="8">
        <v>240592171</v>
      </c>
      <c r="K7" s="8">
        <v>90855290</v>
      </c>
      <c r="L7" s="8">
        <v>122730094</v>
      </c>
      <c r="M7" s="8">
        <v>47375060</v>
      </c>
      <c r="N7" s="8">
        <v>260960444</v>
      </c>
      <c r="O7" s="8">
        <v>101885474</v>
      </c>
      <c r="P7" s="8">
        <v>79618178</v>
      </c>
      <c r="Q7" s="8">
        <v>100890273</v>
      </c>
      <c r="R7" s="8">
        <v>282393925</v>
      </c>
      <c r="S7" s="8">
        <v>61279723</v>
      </c>
      <c r="T7" s="8">
        <v>119595642</v>
      </c>
      <c r="U7" s="8">
        <v>92615798</v>
      </c>
      <c r="V7" s="8">
        <v>273491163</v>
      </c>
      <c r="W7" s="8">
        <v>1057437703</v>
      </c>
      <c r="X7" s="8">
        <v>1053984196</v>
      </c>
      <c r="Y7" s="8">
        <v>3453507</v>
      </c>
      <c r="Z7" s="2">
        <v>0.32766212369279207</v>
      </c>
      <c r="AA7" s="6">
        <v>1053984196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125385817</v>
      </c>
      <c r="D13" s="6"/>
      <c r="E13" s="7">
        <v>162891800</v>
      </c>
      <c r="F13" s="8">
        <v>162891800</v>
      </c>
      <c r="G13" s="8">
        <v>12980419</v>
      </c>
      <c r="H13" s="8">
        <v>13161102</v>
      </c>
      <c r="I13" s="8">
        <v>13464927</v>
      </c>
      <c r="J13" s="8">
        <v>39606448</v>
      </c>
      <c r="K13" s="8">
        <v>13760814</v>
      </c>
      <c r="L13" s="8">
        <v>13935650</v>
      </c>
      <c r="M13" s="8">
        <v>14525276</v>
      </c>
      <c r="N13" s="8">
        <v>42221740</v>
      </c>
      <c r="O13" s="8">
        <v>14797888</v>
      </c>
      <c r="P13" s="8">
        <v>15206739</v>
      </c>
      <c r="Q13" s="8">
        <v>15636997</v>
      </c>
      <c r="R13" s="8">
        <v>45641624</v>
      </c>
      <c r="S13" s="8">
        <v>16404277</v>
      </c>
      <c r="T13" s="8">
        <v>16561007</v>
      </c>
      <c r="U13" s="8">
        <v>17926390</v>
      </c>
      <c r="V13" s="8">
        <v>50891674</v>
      </c>
      <c r="W13" s="8">
        <v>178361486</v>
      </c>
      <c r="X13" s="8">
        <v>162891800</v>
      </c>
      <c r="Y13" s="8">
        <v>15469686</v>
      </c>
      <c r="Z13" s="2">
        <v>9.4969089911217139</v>
      </c>
      <c r="AA13" s="6">
        <v>162891800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310145649</v>
      </c>
      <c r="D18" s="6"/>
      <c r="E18" s="7">
        <v>229896263</v>
      </c>
      <c r="F18" s="8">
        <v>229896263</v>
      </c>
      <c r="G18" s="8"/>
      <c r="H18" s="8"/>
      <c r="I18" s="8"/>
      <c r="J18" s="8"/>
      <c r="K18" s="8"/>
      <c r="L18" s="8"/>
      <c r="M18" s="8">
        <v>87887388</v>
      </c>
      <c r="N18" s="8">
        <v>87887388</v>
      </c>
      <c r="O18" s="8">
        <v>-87887388</v>
      </c>
      <c r="P18" s="8"/>
      <c r="Q18" s="8">
        <v>276169045</v>
      </c>
      <c r="R18" s="8">
        <v>188281657</v>
      </c>
      <c r="S18" s="8"/>
      <c r="T18" s="8"/>
      <c r="U18" s="8"/>
      <c r="V18" s="8"/>
      <c r="W18" s="8">
        <v>276169045</v>
      </c>
      <c r="X18" s="8">
        <v>229896263</v>
      </c>
      <c r="Y18" s="8">
        <v>46272782</v>
      </c>
      <c r="Z18" s="2">
        <v>20.127679065405253</v>
      </c>
      <c r="AA18" s="6">
        <v>229896263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1426559217</v>
      </c>
      <c r="D21" s="33">
        <f t="shared" si="0"/>
        <v>0</v>
      </c>
      <c r="E21" s="34">
        <f t="shared" si="0"/>
        <v>1476772259</v>
      </c>
      <c r="F21" s="35">
        <f t="shared" si="0"/>
        <v>1446772259</v>
      </c>
      <c r="G21" s="35">
        <f t="shared" si="0"/>
        <v>104422634</v>
      </c>
      <c r="H21" s="35">
        <f t="shared" si="0"/>
        <v>84828600</v>
      </c>
      <c r="I21" s="35">
        <f t="shared" si="0"/>
        <v>90947385</v>
      </c>
      <c r="J21" s="35">
        <f t="shared" si="0"/>
        <v>280198619</v>
      </c>
      <c r="K21" s="35">
        <f t="shared" si="0"/>
        <v>104616104</v>
      </c>
      <c r="L21" s="35">
        <f t="shared" si="0"/>
        <v>136665744</v>
      </c>
      <c r="M21" s="35">
        <f t="shared" si="0"/>
        <v>149787724</v>
      </c>
      <c r="N21" s="35">
        <f t="shared" si="0"/>
        <v>391069572</v>
      </c>
      <c r="O21" s="35">
        <f t="shared" si="0"/>
        <v>28795974</v>
      </c>
      <c r="P21" s="35">
        <f t="shared" si="0"/>
        <v>94824917</v>
      </c>
      <c r="Q21" s="35">
        <f t="shared" si="0"/>
        <v>392696315</v>
      </c>
      <c r="R21" s="35">
        <f t="shared" si="0"/>
        <v>516317206</v>
      </c>
      <c r="S21" s="35">
        <f t="shared" si="0"/>
        <v>77684000</v>
      </c>
      <c r="T21" s="35">
        <f t="shared" si="0"/>
        <v>136156649</v>
      </c>
      <c r="U21" s="35">
        <f t="shared" si="0"/>
        <v>110542188</v>
      </c>
      <c r="V21" s="35">
        <f t="shared" si="0"/>
        <v>324382837</v>
      </c>
      <c r="W21" s="35">
        <f t="shared" si="0"/>
        <v>1511968234</v>
      </c>
      <c r="X21" s="35">
        <f t="shared" si="0"/>
        <v>1446772259</v>
      </c>
      <c r="Y21" s="35">
        <f t="shared" si="0"/>
        <v>65195975</v>
      </c>
      <c r="Z21" s="36">
        <f>+IF(X21&lt;&gt;0,+(Y21/X21)*100,0)</f>
        <v>4.5063053009506175</v>
      </c>
      <c r="AA21" s="33">
        <f>SUM(AA5:AA20)</f>
        <v>1446772259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121267692</v>
      </c>
      <c r="D24" s="6"/>
      <c r="E24" s="7">
        <v>99077870</v>
      </c>
      <c r="F24" s="8">
        <v>106007473</v>
      </c>
      <c r="G24" s="8">
        <v>9229453</v>
      </c>
      <c r="H24" s="8">
        <v>10513277</v>
      </c>
      <c r="I24" s="8">
        <v>11239141</v>
      </c>
      <c r="J24" s="8">
        <v>30981871</v>
      </c>
      <c r="K24" s="8">
        <v>11201394</v>
      </c>
      <c r="L24" s="8">
        <v>11067638</v>
      </c>
      <c r="M24" s="8">
        <v>10678530</v>
      </c>
      <c r="N24" s="8">
        <v>32947562</v>
      </c>
      <c r="O24" s="8">
        <v>11704063</v>
      </c>
      <c r="P24" s="8">
        <v>9157270</v>
      </c>
      <c r="Q24" s="8"/>
      <c r="R24" s="8">
        <v>20861333</v>
      </c>
      <c r="S24" s="8">
        <v>19065237</v>
      </c>
      <c r="T24" s="8">
        <v>13476340</v>
      </c>
      <c r="U24" s="8">
        <v>11136436</v>
      </c>
      <c r="V24" s="8">
        <v>43678013</v>
      </c>
      <c r="W24" s="8">
        <v>128468779</v>
      </c>
      <c r="X24" s="8">
        <v>106007473</v>
      </c>
      <c r="Y24" s="8">
        <v>22461306</v>
      </c>
      <c r="Z24" s="2">
        <v>21.188417537318337</v>
      </c>
      <c r="AA24" s="6">
        <v>106007473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455993081</v>
      </c>
      <c r="D26" s="6"/>
      <c r="E26" s="7">
        <v>611546480</v>
      </c>
      <c r="F26" s="8">
        <v>611546480</v>
      </c>
      <c r="G26" s="8">
        <v>50962207</v>
      </c>
      <c r="H26" s="8">
        <v>50962207</v>
      </c>
      <c r="I26" s="8">
        <v>50891430</v>
      </c>
      <c r="J26" s="8">
        <v>152815844</v>
      </c>
      <c r="K26" s="8">
        <v>50944654</v>
      </c>
      <c r="L26" s="8">
        <v>51030646</v>
      </c>
      <c r="M26" s="8">
        <v>50831769</v>
      </c>
      <c r="N26" s="8">
        <v>152807069</v>
      </c>
      <c r="O26" s="8">
        <v>47771731</v>
      </c>
      <c r="P26" s="8">
        <v>50836878</v>
      </c>
      <c r="Q26" s="8">
        <v>51003289</v>
      </c>
      <c r="R26" s="8">
        <v>149611898</v>
      </c>
      <c r="S26" s="8">
        <v>51236034</v>
      </c>
      <c r="T26" s="8">
        <v>50962159</v>
      </c>
      <c r="U26" s="8">
        <v>41619131</v>
      </c>
      <c r="V26" s="8">
        <v>143817324</v>
      </c>
      <c r="W26" s="8">
        <v>599052135</v>
      </c>
      <c r="X26" s="8">
        <v>611546480</v>
      </c>
      <c r="Y26" s="8">
        <v>-12494345</v>
      </c>
      <c r="Z26" s="2">
        <v>-2.0430736515726489</v>
      </c>
      <c r="AA26" s="6">
        <v>611546480</v>
      </c>
    </row>
    <row r="27" spans="1:27" ht="13.5" x14ac:dyDescent="0.25">
      <c r="A27" s="25" t="s">
        <v>53</v>
      </c>
      <c r="B27" s="24" t="s">
        <v>32</v>
      </c>
      <c r="C27" s="6">
        <v>95440285</v>
      </c>
      <c r="D27" s="6"/>
      <c r="E27" s="7">
        <v>34201785</v>
      </c>
      <c r="F27" s="8">
        <v>30976831</v>
      </c>
      <c r="G27" s="8"/>
      <c r="H27" s="8"/>
      <c r="I27" s="8"/>
      <c r="J27" s="8"/>
      <c r="K27" s="8"/>
      <c r="L27" s="8">
        <v>56143057</v>
      </c>
      <c r="M27" s="8"/>
      <c r="N27" s="8">
        <v>56143057</v>
      </c>
      <c r="O27" s="8">
        <v>6180835</v>
      </c>
      <c r="P27" s="8">
        <v>5582690</v>
      </c>
      <c r="Q27" s="8">
        <v>6180835</v>
      </c>
      <c r="R27" s="8">
        <v>17944360</v>
      </c>
      <c r="S27" s="8">
        <v>5981453</v>
      </c>
      <c r="T27" s="8"/>
      <c r="U27" s="8">
        <v>12162288</v>
      </c>
      <c r="V27" s="8">
        <v>18143741</v>
      </c>
      <c r="W27" s="8">
        <v>92231158</v>
      </c>
      <c r="X27" s="8">
        <v>30976831</v>
      </c>
      <c r="Y27" s="8">
        <v>61254327</v>
      </c>
      <c r="Z27" s="2">
        <v>197.74239333907332</v>
      </c>
      <c r="AA27" s="6">
        <v>30976831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753564490</v>
      </c>
      <c r="D30" s="6"/>
      <c r="E30" s="7">
        <v>488730965</v>
      </c>
      <c r="F30" s="8">
        <v>488730965</v>
      </c>
      <c r="G30" s="8">
        <v>259576</v>
      </c>
      <c r="H30" s="8">
        <v>36365128</v>
      </c>
      <c r="I30" s="8">
        <v>71166892</v>
      </c>
      <c r="J30" s="8">
        <v>107791596</v>
      </c>
      <c r="K30" s="8">
        <v>69485882</v>
      </c>
      <c r="L30" s="8">
        <v>75371620</v>
      </c>
      <c r="M30" s="8">
        <v>79876299</v>
      </c>
      <c r="N30" s="8">
        <v>224733801</v>
      </c>
      <c r="O30" s="8">
        <v>63050644</v>
      </c>
      <c r="P30" s="8">
        <v>74397856</v>
      </c>
      <c r="Q30" s="8">
        <v>69455622</v>
      </c>
      <c r="R30" s="8">
        <v>206904122</v>
      </c>
      <c r="S30" s="8">
        <v>64182580</v>
      </c>
      <c r="T30" s="8">
        <v>73462757</v>
      </c>
      <c r="U30" s="8">
        <v>62151321</v>
      </c>
      <c r="V30" s="8">
        <v>199796658</v>
      </c>
      <c r="W30" s="8">
        <v>739226177</v>
      </c>
      <c r="X30" s="8">
        <v>488730965</v>
      </c>
      <c r="Y30" s="8">
        <v>250495212</v>
      </c>
      <c r="Z30" s="2">
        <v>51.254213450543283</v>
      </c>
      <c r="AA30" s="6">
        <v>488730965</v>
      </c>
    </row>
    <row r="31" spans="1:27" ht="13.5" x14ac:dyDescent="0.25">
      <c r="A31" s="25" t="s">
        <v>57</v>
      </c>
      <c r="B31" s="24" t="s">
        <v>32</v>
      </c>
      <c r="C31" s="6">
        <v>77854929</v>
      </c>
      <c r="D31" s="6"/>
      <c r="E31" s="7">
        <v>53458408</v>
      </c>
      <c r="F31" s="8">
        <v>49510661</v>
      </c>
      <c r="G31" s="8"/>
      <c r="H31" s="8">
        <v>3874412</v>
      </c>
      <c r="I31" s="8">
        <v>6938753</v>
      </c>
      <c r="J31" s="8">
        <v>10813165</v>
      </c>
      <c r="K31" s="8">
        <v>6272451</v>
      </c>
      <c r="L31" s="8">
        <v>1866107</v>
      </c>
      <c r="M31" s="8">
        <v>2534101</v>
      </c>
      <c r="N31" s="8">
        <v>10672659</v>
      </c>
      <c r="O31" s="8">
        <v>237373</v>
      </c>
      <c r="P31" s="8">
        <v>4412680</v>
      </c>
      <c r="Q31" s="8">
        <v>6934225</v>
      </c>
      <c r="R31" s="8">
        <v>11584278</v>
      </c>
      <c r="S31" s="8">
        <v>2284036</v>
      </c>
      <c r="T31" s="8">
        <v>98164</v>
      </c>
      <c r="U31" s="8">
        <v>-3729606</v>
      </c>
      <c r="V31" s="8">
        <v>-1347406</v>
      </c>
      <c r="W31" s="8">
        <v>31722696</v>
      </c>
      <c r="X31" s="8">
        <v>49510661</v>
      </c>
      <c r="Y31" s="8">
        <v>-17787965</v>
      </c>
      <c r="Z31" s="2">
        <v>-35.927544978646111</v>
      </c>
      <c r="AA31" s="6">
        <v>49510661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4663595</v>
      </c>
      <c r="D33" s="6"/>
      <c r="E33" s="7">
        <v>564020</v>
      </c>
      <c r="F33" s="8">
        <v>7897583</v>
      </c>
      <c r="G33" s="8">
        <v>76555</v>
      </c>
      <c r="H33" s="8">
        <v>318103</v>
      </c>
      <c r="I33" s="8">
        <v>877095</v>
      </c>
      <c r="J33" s="8">
        <v>1271753</v>
      </c>
      <c r="K33" s="8">
        <v>1032786</v>
      </c>
      <c r="L33" s="8">
        <v>614646</v>
      </c>
      <c r="M33" s="8">
        <v>2424574</v>
      </c>
      <c r="N33" s="8">
        <v>4072006</v>
      </c>
      <c r="O33" s="8">
        <v>456985</v>
      </c>
      <c r="P33" s="8">
        <v>1118138</v>
      </c>
      <c r="Q33" s="8">
        <v>929837</v>
      </c>
      <c r="R33" s="8">
        <v>2504960</v>
      </c>
      <c r="S33" s="8">
        <v>606402</v>
      </c>
      <c r="T33" s="8">
        <v>1157651</v>
      </c>
      <c r="U33" s="8">
        <v>552933</v>
      </c>
      <c r="V33" s="8">
        <v>2316986</v>
      </c>
      <c r="W33" s="8">
        <v>10165705</v>
      </c>
      <c r="X33" s="8">
        <v>7897583</v>
      </c>
      <c r="Y33" s="8">
        <v>2268122</v>
      </c>
      <c r="Z33" s="2">
        <v>28.719191681809487</v>
      </c>
      <c r="AA33" s="6">
        <v>7897583</v>
      </c>
    </row>
    <row r="34" spans="1:27" ht="13.5" x14ac:dyDescent="0.25">
      <c r="A34" s="23" t="s">
        <v>59</v>
      </c>
      <c r="B34" s="29" t="s">
        <v>32</v>
      </c>
      <c r="C34" s="6">
        <v>6562303</v>
      </c>
      <c r="D34" s="6"/>
      <c r="E34" s="7">
        <v>274575599</v>
      </c>
      <c r="F34" s="8">
        <v>274575599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274575599</v>
      </c>
      <c r="Y34" s="8">
        <v>-274575599</v>
      </c>
      <c r="Z34" s="2">
        <v>-100</v>
      </c>
      <c r="AA34" s="6">
        <v>274575599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1515346375</v>
      </c>
      <c r="D35" s="33">
        <f>SUM(D24:D34)</f>
        <v>0</v>
      </c>
      <c r="E35" s="34">
        <f t="shared" si="1"/>
        <v>1562155127</v>
      </c>
      <c r="F35" s="35">
        <f t="shared" si="1"/>
        <v>1569245592</v>
      </c>
      <c r="G35" s="35">
        <f t="shared" si="1"/>
        <v>60527791</v>
      </c>
      <c r="H35" s="35">
        <f t="shared" si="1"/>
        <v>102033127</v>
      </c>
      <c r="I35" s="35">
        <f t="shared" si="1"/>
        <v>141113311</v>
      </c>
      <c r="J35" s="35">
        <f t="shared" si="1"/>
        <v>303674229</v>
      </c>
      <c r="K35" s="35">
        <f t="shared" si="1"/>
        <v>138937167</v>
      </c>
      <c r="L35" s="35">
        <f t="shared" si="1"/>
        <v>196093714</v>
      </c>
      <c r="M35" s="35">
        <f t="shared" si="1"/>
        <v>146345273</v>
      </c>
      <c r="N35" s="35">
        <f t="shared" si="1"/>
        <v>481376154</v>
      </c>
      <c r="O35" s="35">
        <f t="shared" si="1"/>
        <v>129401631</v>
      </c>
      <c r="P35" s="35">
        <f t="shared" si="1"/>
        <v>145505512</v>
      </c>
      <c r="Q35" s="35">
        <f t="shared" si="1"/>
        <v>134503808</v>
      </c>
      <c r="R35" s="35">
        <f t="shared" si="1"/>
        <v>409410951</v>
      </c>
      <c r="S35" s="35">
        <f t="shared" si="1"/>
        <v>143355742</v>
      </c>
      <c r="T35" s="35">
        <f t="shared" si="1"/>
        <v>139157071</v>
      </c>
      <c r="U35" s="35">
        <f t="shared" si="1"/>
        <v>123892503</v>
      </c>
      <c r="V35" s="35">
        <f t="shared" si="1"/>
        <v>406405316</v>
      </c>
      <c r="W35" s="35">
        <f t="shared" si="1"/>
        <v>1600866650</v>
      </c>
      <c r="X35" s="35">
        <f t="shared" si="1"/>
        <v>1569245592</v>
      </c>
      <c r="Y35" s="35">
        <f t="shared" si="1"/>
        <v>31621058</v>
      </c>
      <c r="Z35" s="36">
        <f>+IF(X35&lt;&gt;0,+(Y35/X35)*100,0)</f>
        <v>2.0150483876586223</v>
      </c>
      <c r="AA35" s="33">
        <f>SUM(AA24:AA34)</f>
        <v>1569245592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-88787158</v>
      </c>
      <c r="D37" s="46">
        <f>+D21-D35</f>
        <v>0</v>
      </c>
      <c r="E37" s="47">
        <f t="shared" si="2"/>
        <v>-85382868</v>
      </c>
      <c r="F37" s="48">
        <f t="shared" si="2"/>
        <v>-122473333</v>
      </c>
      <c r="G37" s="48">
        <f t="shared" si="2"/>
        <v>43894843</v>
      </c>
      <c r="H37" s="48">
        <f t="shared" si="2"/>
        <v>-17204527</v>
      </c>
      <c r="I37" s="48">
        <f t="shared" si="2"/>
        <v>-50165926</v>
      </c>
      <c r="J37" s="48">
        <f t="shared" si="2"/>
        <v>-23475610</v>
      </c>
      <c r="K37" s="48">
        <f t="shared" si="2"/>
        <v>-34321063</v>
      </c>
      <c r="L37" s="48">
        <f t="shared" si="2"/>
        <v>-59427970</v>
      </c>
      <c r="M37" s="48">
        <f t="shared" si="2"/>
        <v>3442451</v>
      </c>
      <c r="N37" s="48">
        <f t="shared" si="2"/>
        <v>-90306582</v>
      </c>
      <c r="O37" s="48">
        <f t="shared" si="2"/>
        <v>-100605657</v>
      </c>
      <c r="P37" s="48">
        <f t="shared" si="2"/>
        <v>-50680595</v>
      </c>
      <c r="Q37" s="48">
        <f t="shared" si="2"/>
        <v>258192507</v>
      </c>
      <c r="R37" s="48">
        <f t="shared" si="2"/>
        <v>106906255</v>
      </c>
      <c r="S37" s="48">
        <f t="shared" si="2"/>
        <v>-65671742</v>
      </c>
      <c r="T37" s="48">
        <f t="shared" si="2"/>
        <v>-3000422</v>
      </c>
      <c r="U37" s="48">
        <f t="shared" si="2"/>
        <v>-13350315</v>
      </c>
      <c r="V37" s="48">
        <f t="shared" si="2"/>
        <v>-82022479</v>
      </c>
      <c r="W37" s="48">
        <f t="shared" si="2"/>
        <v>-88898416</v>
      </c>
      <c r="X37" s="48">
        <f>IF(F21=F35,0,X21-X35)</f>
        <v>-122473333</v>
      </c>
      <c r="Y37" s="48">
        <f t="shared" si="2"/>
        <v>33574917</v>
      </c>
      <c r="Z37" s="49">
        <f>+IF(X37&lt;&gt;0,+(Y37/X37)*100,0)</f>
        <v>-27.414063272043066</v>
      </c>
      <c r="AA37" s="46">
        <f>+AA21-AA35</f>
        <v>-122473333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-88787158</v>
      </c>
      <c r="D41" s="56">
        <f>SUM(D37:D40)</f>
        <v>0</v>
      </c>
      <c r="E41" s="57">
        <f t="shared" si="3"/>
        <v>-85382868</v>
      </c>
      <c r="F41" s="58">
        <f t="shared" si="3"/>
        <v>-122473333</v>
      </c>
      <c r="G41" s="58">
        <f t="shared" si="3"/>
        <v>43894843</v>
      </c>
      <c r="H41" s="58">
        <f t="shared" si="3"/>
        <v>-17204527</v>
      </c>
      <c r="I41" s="58">
        <f t="shared" si="3"/>
        <v>-50165926</v>
      </c>
      <c r="J41" s="58">
        <f t="shared" si="3"/>
        <v>-23475610</v>
      </c>
      <c r="K41" s="58">
        <f t="shared" si="3"/>
        <v>-34321063</v>
      </c>
      <c r="L41" s="58">
        <f t="shared" si="3"/>
        <v>-59427970</v>
      </c>
      <c r="M41" s="58">
        <f t="shared" si="3"/>
        <v>3442451</v>
      </c>
      <c r="N41" s="58">
        <f t="shared" si="3"/>
        <v>-90306582</v>
      </c>
      <c r="O41" s="58">
        <f t="shared" si="3"/>
        <v>-100605657</v>
      </c>
      <c r="P41" s="58">
        <f t="shared" si="3"/>
        <v>-50680595</v>
      </c>
      <c r="Q41" s="58">
        <f t="shared" si="3"/>
        <v>258192507</v>
      </c>
      <c r="R41" s="58">
        <f t="shared" si="3"/>
        <v>106906255</v>
      </c>
      <c r="S41" s="58">
        <f t="shared" si="3"/>
        <v>-65671742</v>
      </c>
      <c r="T41" s="58">
        <f t="shared" si="3"/>
        <v>-3000422</v>
      </c>
      <c r="U41" s="58">
        <f t="shared" si="3"/>
        <v>-13350315</v>
      </c>
      <c r="V41" s="58">
        <f t="shared" si="3"/>
        <v>-82022479</v>
      </c>
      <c r="W41" s="58">
        <f t="shared" si="3"/>
        <v>-88898416</v>
      </c>
      <c r="X41" s="58">
        <f t="shared" si="3"/>
        <v>-122473333</v>
      </c>
      <c r="Y41" s="58">
        <f t="shared" si="3"/>
        <v>33574917</v>
      </c>
      <c r="Z41" s="59">
        <f>+IF(X41&lt;&gt;0,+(Y41/X41)*100,0)</f>
        <v>-27.414063272043066</v>
      </c>
      <c r="AA41" s="56">
        <f>SUM(AA37:AA40)</f>
        <v>-122473333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-88787158</v>
      </c>
      <c r="D43" s="64">
        <f>+D41-D42</f>
        <v>0</v>
      </c>
      <c r="E43" s="65">
        <f t="shared" si="4"/>
        <v>-85382868</v>
      </c>
      <c r="F43" s="66">
        <f t="shared" si="4"/>
        <v>-122473333</v>
      </c>
      <c r="G43" s="66">
        <f t="shared" si="4"/>
        <v>43894843</v>
      </c>
      <c r="H43" s="66">
        <f t="shared" si="4"/>
        <v>-17204527</v>
      </c>
      <c r="I43" s="66">
        <f t="shared" si="4"/>
        <v>-50165926</v>
      </c>
      <c r="J43" s="66">
        <f t="shared" si="4"/>
        <v>-23475610</v>
      </c>
      <c r="K43" s="66">
        <f t="shared" si="4"/>
        <v>-34321063</v>
      </c>
      <c r="L43" s="66">
        <f t="shared" si="4"/>
        <v>-59427970</v>
      </c>
      <c r="M43" s="66">
        <f t="shared" si="4"/>
        <v>3442451</v>
      </c>
      <c r="N43" s="66">
        <f t="shared" si="4"/>
        <v>-90306582</v>
      </c>
      <c r="O43" s="66">
        <f t="shared" si="4"/>
        <v>-100605657</v>
      </c>
      <c r="P43" s="66">
        <f t="shared" si="4"/>
        <v>-50680595</v>
      </c>
      <c r="Q43" s="66">
        <f t="shared" si="4"/>
        <v>258192507</v>
      </c>
      <c r="R43" s="66">
        <f t="shared" si="4"/>
        <v>106906255</v>
      </c>
      <c r="S43" s="66">
        <f t="shared" si="4"/>
        <v>-65671742</v>
      </c>
      <c r="T43" s="66">
        <f t="shared" si="4"/>
        <v>-3000422</v>
      </c>
      <c r="U43" s="66">
        <f t="shared" si="4"/>
        <v>-13350315</v>
      </c>
      <c r="V43" s="66">
        <f t="shared" si="4"/>
        <v>-82022479</v>
      </c>
      <c r="W43" s="66">
        <f t="shared" si="4"/>
        <v>-88898416</v>
      </c>
      <c r="X43" s="66">
        <f t="shared" si="4"/>
        <v>-122473333</v>
      </c>
      <c r="Y43" s="66">
        <f t="shared" si="4"/>
        <v>33574917</v>
      </c>
      <c r="Z43" s="67">
        <f>+IF(X43&lt;&gt;0,+(Y43/X43)*100,0)</f>
        <v>-27.414063272043066</v>
      </c>
      <c r="AA43" s="64">
        <f>+AA41-AA42</f>
        <v>-122473333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-88787158</v>
      </c>
      <c r="D45" s="56">
        <f>SUM(D43:D44)</f>
        <v>0</v>
      </c>
      <c r="E45" s="57">
        <f t="shared" si="5"/>
        <v>-85382868</v>
      </c>
      <c r="F45" s="58">
        <f t="shared" si="5"/>
        <v>-122473333</v>
      </c>
      <c r="G45" s="58">
        <f t="shared" si="5"/>
        <v>43894843</v>
      </c>
      <c r="H45" s="58">
        <f t="shared" si="5"/>
        <v>-17204527</v>
      </c>
      <c r="I45" s="58">
        <f t="shared" si="5"/>
        <v>-50165926</v>
      </c>
      <c r="J45" s="58">
        <f t="shared" si="5"/>
        <v>-23475610</v>
      </c>
      <c r="K45" s="58">
        <f t="shared" si="5"/>
        <v>-34321063</v>
      </c>
      <c r="L45" s="58">
        <f t="shared" si="5"/>
        <v>-59427970</v>
      </c>
      <c r="M45" s="58">
        <f t="shared" si="5"/>
        <v>3442451</v>
      </c>
      <c r="N45" s="58">
        <f t="shared" si="5"/>
        <v>-90306582</v>
      </c>
      <c r="O45" s="58">
        <f t="shared" si="5"/>
        <v>-100605657</v>
      </c>
      <c r="P45" s="58">
        <f t="shared" si="5"/>
        <v>-50680595</v>
      </c>
      <c r="Q45" s="58">
        <f t="shared" si="5"/>
        <v>258192507</v>
      </c>
      <c r="R45" s="58">
        <f t="shared" si="5"/>
        <v>106906255</v>
      </c>
      <c r="S45" s="58">
        <f t="shared" si="5"/>
        <v>-65671742</v>
      </c>
      <c r="T45" s="58">
        <f t="shared" si="5"/>
        <v>-3000422</v>
      </c>
      <c r="U45" s="58">
        <f t="shared" si="5"/>
        <v>-13350315</v>
      </c>
      <c r="V45" s="58">
        <f t="shared" si="5"/>
        <v>-82022479</v>
      </c>
      <c r="W45" s="58">
        <f t="shared" si="5"/>
        <v>-88898416</v>
      </c>
      <c r="X45" s="58">
        <f t="shared" si="5"/>
        <v>-122473333</v>
      </c>
      <c r="Y45" s="58">
        <f t="shared" si="5"/>
        <v>33574917</v>
      </c>
      <c r="Z45" s="59">
        <f>+IF(X45&lt;&gt;0,+(Y45/X45)*100,0)</f>
        <v>-27.414063272043066</v>
      </c>
      <c r="AA45" s="56">
        <f>SUM(AA43:AA44)</f>
        <v>-122473333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-88787158</v>
      </c>
      <c r="D47" s="71">
        <f>SUM(D45:D46)</f>
        <v>0</v>
      </c>
      <c r="E47" s="72">
        <f t="shared" si="6"/>
        <v>-85382868</v>
      </c>
      <c r="F47" s="73">
        <f t="shared" si="6"/>
        <v>-122473333</v>
      </c>
      <c r="G47" s="73">
        <f t="shared" si="6"/>
        <v>43894843</v>
      </c>
      <c r="H47" s="74">
        <f t="shared" si="6"/>
        <v>-17204527</v>
      </c>
      <c r="I47" s="74">
        <f t="shared" si="6"/>
        <v>-50165926</v>
      </c>
      <c r="J47" s="74">
        <f t="shared" si="6"/>
        <v>-23475610</v>
      </c>
      <c r="K47" s="74">
        <f t="shared" si="6"/>
        <v>-34321063</v>
      </c>
      <c r="L47" s="74">
        <f t="shared" si="6"/>
        <v>-59427970</v>
      </c>
      <c r="M47" s="73">
        <f t="shared" si="6"/>
        <v>3442451</v>
      </c>
      <c r="N47" s="73">
        <f t="shared" si="6"/>
        <v>-90306582</v>
      </c>
      <c r="O47" s="74">
        <f t="shared" si="6"/>
        <v>-100605657</v>
      </c>
      <c r="P47" s="74">
        <f t="shared" si="6"/>
        <v>-50680595</v>
      </c>
      <c r="Q47" s="74">
        <f t="shared" si="6"/>
        <v>258192507</v>
      </c>
      <c r="R47" s="74">
        <f t="shared" si="6"/>
        <v>106906255</v>
      </c>
      <c r="S47" s="74">
        <f t="shared" si="6"/>
        <v>-65671742</v>
      </c>
      <c r="T47" s="73">
        <f t="shared" si="6"/>
        <v>-3000422</v>
      </c>
      <c r="U47" s="73">
        <f t="shared" si="6"/>
        <v>-13350315</v>
      </c>
      <c r="V47" s="74">
        <f t="shared" si="6"/>
        <v>-82022479</v>
      </c>
      <c r="W47" s="74">
        <f t="shared" si="6"/>
        <v>-88898416</v>
      </c>
      <c r="X47" s="74">
        <f t="shared" si="6"/>
        <v>-122473333</v>
      </c>
      <c r="Y47" s="74">
        <f t="shared" si="6"/>
        <v>33574917</v>
      </c>
      <c r="Z47" s="75">
        <f>+IF(X47&lt;&gt;0,+(Y47/X47)*100,0)</f>
        <v>-27.414063272043066</v>
      </c>
      <c r="AA47" s="76">
        <f>SUM(AA45:AA46)</f>
        <v>-122473333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111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10055186</v>
      </c>
      <c r="D7" s="6"/>
      <c r="E7" s="7">
        <v>12911000</v>
      </c>
      <c r="F7" s="8">
        <v>13427440</v>
      </c>
      <c r="G7" s="8">
        <v>683948</v>
      </c>
      <c r="H7" s="8">
        <v>539014</v>
      </c>
      <c r="I7" s="8">
        <v>601412</v>
      </c>
      <c r="J7" s="8">
        <v>1824374</v>
      </c>
      <c r="K7" s="8">
        <v>533946</v>
      </c>
      <c r="L7" s="8">
        <v>562913</v>
      </c>
      <c r="M7" s="8">
        <v>428314</v>
      </c>
      <c r="N7" s="8">
        <v>1525173</v>
      </c>
      <c r="O7" s="8">
        <v>439994</v>
      </c>
      <c r="P7" s="8"/>
      <c r="Q7" s="8">
        <v>394663</v>
      </c>
      <c r="R7" s="8">
        <v>834657</v>
      </c>
      <c r="S7" s="8">
        <v>787506</v>
      </c>
      <c r="T7" s="8">
        <v>787506</v>
      </c>
      <c r="U7" s="8">
        <v>886010</v>
      </c>
      <c r="V7" s="8">
        <v>2461022</v>
      </c>
      <c r="W7" s="8">
        <v>6645226</v>
      </c>
      <c r="X7" s="8">
        <v>13427440</v>
      </c>
      <c r="Y7" s="8">
        <v>-6782214</v>
      </c>
      <c r="Z7" s="2">
        <v>-50.510104681160371</v>
      </c>
      <c r="AA7" s="6">
        <v>13427440</v>
      </c>
    </row>
    <row r="8" spans="1:27" ht="13.5" x14ac:dyDescent="0.25">
      <c r="A8" s="25" t="s">
        <v>36</v>
      </c>
      <c r="B8" s="24" t="s">
        <v>32</v>
      </c>
      <c r="C8" s="6">
        <v>5222</v>
      </c>
      <c r="D8" s="6"/>
      <c r="E8" s="7"/>
      <c r="F8" s="8"/>
      <c r="G8" s="8">
        <v>870</v>
      </c>
      <c r="H8" s="8"/>
      <c r="I8" s="8"/>
      <c r="J8" s="8">
        <v>870</v>
      </c>
      <c r="K8" s="8">
        <v>870</v>
      </c>
      <c r="L8" s="8"/>
      <c r="M8" s="8"/>
      <c r="N8" s="8">
        <v>870</v>
      </c>
      <c r="O8" s="8"/>
      <c r="P8" s="8"/>
      <c r="Q8" s="8"/>
      <c r="R8" s="8"/>
      <c r="S8" s="8"/>
      <c r="T8" s="8"/>
      <c r="U8" s="8"/>
      <c r="V8" s="8"/>
      <c r="W8" s="8">
        <v>1740</v>
      </c>
      <c r="X8" s="8"/>
      <c r="Y8" s="8">
        <v>1740</v>
      </c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7278205</v>
      </c>
      <c r="D13" s="6"/>
      <c r="E13" s="7">
        <v>2250000</v>
      </c>
      <c r="F13" s="8">
        <v>3825000</v>
      </c>
      <c r="G13" s="8">
        <v>886980</v>
      </c>
      <c r="H13" s="8">
        <v>887200</v>
      </c>
      <c r="I13" s="8">
        <v>887580</v>
      </c>
      <c r="J13" s="8">
        <v>2661760</v>
      </c>
      <c r="K13" s="8">
        <v>885960</v>
      </c>
      <c r="L13" s="8">
        <v>886182</v>
      </c>
      <c r="M13" s="8">
        <v>886700</v>
      </c>
      <c r="N13" s="8">
        <v>2658842</v>
      </c>
      <c r="O13" s="8">
        <v>884980</v>
      </c>
      <c r="P13" s="8">
        <v>887100</v>
      </c>
      <c r="Q13" s="8">
        <v>876331</v>
      </c>
      <c r="R13" s="8">
        <v>2648411</v>
      </c>
      <c r="S13" s="8">
        <v>887100</v>
      </c>
      <c r="T13" s="8">
        <v>887100</v>
      </c>
      <c r="U13" s="8">
        <v>887356</v>
      </c>
      <c r="V13" s="8">
        <v>2661556</v>
      </c>
      <c r="W13" s="8">
        <v>10630569</v>
      </c>
      <c r="X13" s="8">
        <v>3825000</v>
      </c>
      <c r="Y13" s="8">
        <v>6805569</v>
      </c>
      <c r="Z13" s="2">
        <v>177.9233725490196</v>
      </c>
      <c r="AA13" s="6">
        <v>3825000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300000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17638613</v>
      </c>
      <c r="D21" s="33">
        <f t="shared" si="0"/>
        <v>0</v>
      </c>
      <c r="E21" s="34">
        <f t="shared" si="0"/>
        <v>15161000</v>
      </c>
      <c r="F21" s="35">
        <f t="shared" si="0"/>
        <v>17252440</v>
      </c>
      <c r="G21" s="35">
        <f t="shared" si="0"/>
        <v>1571798</v>
      </c>
      <c r="H21" s="35">
        <f t="shared" si="0"/>
        <v>1426214</v>
      </c>
      <c r="I21" s="35">
        <f t="shared" si="0"/>
        <v>1488992</v>
      </c>
      <c r="J21" s="35">
        <f t="shared" si="0"/>
        <v>4487004</v>
      </c>
      <c r="K21" s="35">
        <f t="shared" si="0"/>
        <v>1420776</v>
      </c>
      <c r="L21" s="35">
        <f t="shared" si="0"/>
        <v>1449095</v>
      </c>
      <c r="M21" s="35">
        <f t="shared" si="0"/>
        <v>1315014</v>
      </c>
      <c r="N21" s="35">
        <f t="shared" si="0"/>
        <v>4184885</v>
      </c>
      <c r="O21" s="35">
        <f t="shared" si="0"/>
        <v>1324974</v>
      </c>
      <c r="P21" s="35">
        <f t="shared" si="0"/>
        <v>887100</v>
      </c>
      <c r="Q21" s="35">
        <f t="shared" si="0"/>
        <v>1270994</v>
      </c>
      <c r="R21" s="35">
        <f t="shared" si="0"/>
        <v>3483068</v>
      </c>
      <c r="S21" s="35">
        <f t="shared" si="0"/>
        <v>1674606</v>
      </c>
      <c r="T21" s="35">
        <f t="shared" si="0"/>
        <v>1674606</v>
      </c>
      <c r="U21" s="35">
        <f t="shared" si="0"/>
        <v>1773366</v>
      </c>
      <c r="V21" s="35">
        <f t="shared" si="0"/>
        <v>5122578</v>
      </c>
      <c r="W21" s="35">
        <f t="shared" si="0"/>
        <v>17277535</v>
      </c>
      <c r="X21" s="35">
        <f t="shared" si="0"/>
        <v>17252440</v>
      </c>
      <c r="Y21" s="35">
        <f t="shared" si="0"/>
        <v>25095</v>
      </c>
      <c r="Z21" s="36">
        <f>+IF(X21&lt;&gt;0,+(Y21/X21)*100,0)</f>
        <v>0.14545768598528672</v>
      </c>
      <c r="AA21" s="33">
        <f>SUM(AA5:AA20)</f>
        <v>17252440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219571</v>
      </c>
      <c r="D24" s="6"/>
      <c r="E24" s="7">
        <v>439144</v>
      </c>
      <c r="F24" s="8">
        <v>439144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439144</v>
      </c>
      <c r="Y24" s="8">
        <v>-439144</v>
      </c>
      <c r="Z24" s="2">
        <v>-100</v>
      </c>
      <c r="AA24" s="6">
        <v>439144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8259920</v>
      </c>
      <c r="D30" s="6"/>
      <c r="E30" s="7">
        <v>200000</v>
      </c>
      <c r="F30" s="8">
        <v>400000</v>
      </c>
      <c r="G30" s="8">
        <v>159377</v>
      </c>
      <c r="H30" s="8">
        <v>111215</v>
      </c>
      <c r="I30" s="8">
        <v>321072</v>
      </c>
      <c r="J30" s="8">
        <v>591664</v>
      </c>
      <c r="K30" s="8">
        <v>90566</v>
      </c>
      <c r="L30" s="8">
        <v>427415</v>
      </c>
      <c r="M30" s="8">
        <v>426417</v>
      </c>
      <c r="N30" s="8">
        <v>944398</v>
      </c>
      <c r="O30" s="8">
        <v>122001</v>
      </c>
      <c r="P30" s="8">
        <v>125201</v>
      </c>
      <c r="Q30" s="8"/>
      <c r="R30" s="8">
        <v>247202</v>
      </c>
      <c r="S30" s="8">
        <v>177498</v>
      </c>
      <c r="T30" s="8">
        <v>177498</v>
      </c>
      <c r="U30" s="8">
        <v>1087967</v>
      </c>
      <c r="V30" s="8">
        <v>1442963</v>
      </c>
      <c r="W30" s="8">
        <v>3226227</v>
      </c>
      <c r="X30" s="8">
        <v>400000</v>
      </c>
      <c r="Y30" s="8">
        <v>2826227</v>
      </c>
      <c r="Z30" s="2">
        <v>706.55674999999997</v>
      </c>
      <c r="AA30" s="6">
        <v>400000</v>
      </c>
    </row>
    <row r="31" spans="1:27" ht="13.5" x14ac:dyDescent="0.25">
      <c r="A31" s="25" t="s">
        <v>57</v>
      </c>
      <c r="B31" s="24" t="s">
        <v>32</v>
      </c>
      <c r="C31" s="6">
        <v>748412</v>
      </c>
      <c r="D31" s="6"/>
      <c r="E31" s="7">
        <v>1900000</v>
      </c>
      <c r="F31" s="8">
        <v>2420000</v>
      </c>
      <c r="G31" s="8">
        <v>138040</v>
      </c>
      <c r="H31" s="8">
        <v>185790</v>
      </c>
      <c r="I31" s="8"/>
      <c r="J31" s="8">
        <v>323830</v>
      </c>
      <c r="K31" s="8">
        <v>185790</v>
      </c>
      <c r="L31" s="8">
        <v>1281573</v>
      </c>
      <c r="M31" s="8"/>
      <c r="N31" s="8">
        <v>1467363</v>
      </c>
      <c r="O31" s="8">
        <v>367050</v>
      </c>
      <c r="P31" s="8">
        <v>177000</v>
      </c>
      <c r="Q31" s="8">
        <v>22300</v>
      </c>
      <c r="R31" s="8">
        <v>566350</v>
      </c>
      <c r="S31" s="8"/>
      <c r="T31" s="8"/>
      <c r="U31" s="8">
        <v>1883</v>
      </c>
      <c r="V31" s="8">
        <v>1883</v>
      </c>
      <c r="W31" s="8">
        <v>2359426</v>
      </c>
      <c r="X31" s="8">
        <v>2420000</v>
      </c>
      <c r="Y31" s="8">
        <v>-60574</v>
      </c>
      <c r="Z31" s="2">
        <v>-2.5030578512396695</v>
      </c>
      <c r="AA31" s="6">
        <v>2420000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717595</v>
      </c>
      <c r="D33" s="6"/>
      <c r="E33" s="7">
        <v>950000</v>
      </c>
      <c r="F33" s="8">
        <v>1130000</v>
      </c>
      <c r="G33" s="8">
        <v>40750</v>
      </c>
      <c r="H33" s="8">
        <v>215731</v>
      </c>
      <c r="I33" s="8">
        <v>85950</v>
      </c>
      <c r="J33" s="8">
        <v>342431</v>
      </c>
      <c r="K33" s="8"/>
      <c r="L33" s="8">
        <v>4186</v>
      </c>
      <c r="M33" s="8">
        <v>70270</v>
      </c>
      <c r="N33" s="8">
        <v>74456</v>
      </c>
      <c r="O33" s="8">
        <v>90630</v>
      </c>
      <c r="P33" s="8">
        <v>110370</v>
      </c>
      <c r="Q33" s="8">
        <v>66775</v>
      </c>
      <c r="R33" s="8">
        <v>267775</v>
      </c>
      <c r="S33" s="8">
        <v>83309</v>
      </c>
      <c r="T33" s="8"/>
      <c r="U33" s="8">
        <v>321045</v>
      </c>
      <c r="V33" s="8">
        <v>404354</v>
      </c>
      <c r="W33" s="8">
        <v>1089016</v>
      </c>
      <c r="X33" s="8">
        <v>1130000</v>
      </c>
      <c r="Y33" s="8">
        <v>-40984</v>
      </c>
      <c r="Z33" s="2">
        <v>-3.6269026548672567</v>
      </c>
      <c r="AA33" s="6">
        <v>1130000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9945498</v>
      </c>
      <c r="D35" s="33">
        <f>SUM(D24:D34)</f>
        <v>0</v>
      </c>
      <c r="E35" s="34">
        <f t="shared" si="1"/>
        <v>3489144</v>
      </c>
      <c r="F35" s="35">
        <f t="shared" si="1"/>
        <v>4389144</v>
      </c>
      <c r="G35" s="35">
        <f t="shared" si="1"/>
        <v>338167</v>
      </c>
      <c r="H35" s="35">
        <f t="shared" si="1"/>
        <v>512736</v>
      </c>
      <c r="I35" s="35">
        <f t="shared" si="1"/>
        <v>407022</v>
      </c>
      <c r="J35" s="35">
        <f t="shared" si="1"/>
        <v>1257925</v>
      </c>
      <c r="K35" s="35">
        <f t="shared" si="1"/>
        <v>276356</v>
      </c>
      <c r="L35" s="35">
        <f t="shared" si="1"/>
        <v>1713174</v>
      </c>
      <c r="M35" s="35">
        <f t="shared" si="1"/>
        <v>496687</v>
      </c>
      <c r="N35" s="35">
        <f t="shared" si="1"/>
        <v>2486217</v>
      </c>
      <c r="O35" s="35">
        <f t="shared" si="1"/>
        <v>579681</v>
      </c>
      <c r="P35" s="35">
        <f t="shared" si="1"/>
        <v>412571</v>
      </c>
      <c r="Q35" s="35">
        <f t="shared" si="1"/>
        <v>89075</v>
      </c>
      <c r="R35" s="35">
        <f t="shared" si="1"/>
        <v>1081327</v>
      </c>
      <c r="S35" s="35">
        <f t="shared" si="1"/>
        <v>260807</v>
      </c>
      <c r="T35" s="35">
        <f t="shared" si="1"/>
        <v>177498</v>
      </c>
      <c r="U35" s="35">
        <f t="shared" si="1"/>
        <v>1410895</v>
      </c>
      <c r="V35" s="35">
        <f t="shared" si="1"/>
        <v>1849200</v>
      </c>
      <c r="W35" s="35">
        <f t="shared" si="1"/>
        <v>6674669</v>
      </c>
      <c r="X35" s="35">
        <f t="shared" si="1"/>
        <v>4389144</v>
      </c>
      <c r="Y35" s="35">
        <f t="shared" si="1"/>
        <v>2285525</v>
      </c>
      <c r="Z35" s="36">
        <f>+IF(X35&lt;&gt;0,+(Y35/X35)*100,0)</f>
        <v>52.072226384005624</v>
      </c>
      <c r="AA35" s="33">
        <f>SUM(AA24:AA34)</f>
        <v>4389144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7693115</v>
      </c>
      <c r="D37" s="46">
        <f>+D21-D35</f>
        <v>0</v>
      </c>
      <c r="E37" s="47">
        <f t="shared" si="2"/>
        <v>11671856</v>
      </c>
      <c r="F37" s="48">
        <f t="shared" si="2"/>
        <v>12863296</v>
      </c>
      <c r="G37" s="48">
        <f t="shared" si="2"/>
        <v>1233631</v>
      </c>
      <c r="H37" s="48">
        <f t="shared" si="2"/>
        <v>913478</v>
      </c>
      <c r="I37" s="48">
        <f t="shared" si="2"/>
        <v>1081970</v>
      </c>
      <c r="J37" s="48">
        <f t="shared" si="2"/>
        <v>3229079</v>
      </c>
      <c r="K37" s="48">
        <f t="shared" si="2"/>
        <v>1144420</v>
      </c>
      <c r="L37" s="48">
        <f t="shared" si="2"/>
        <v>-264079</v>
      </c>
      <c r="M37" s="48">
        <f t="shared" si="2"/>
        <v>818327</v>
      </c>
      <c r="N37" s="48">
        <f t="shared" si="2"/>
        <v>1698668</v>
      </c>
      <c r="O37" s="48">
        <f t="shared" si="2"/>
        <v>745293</v>
      </c>
      <c r="P37" s="48">
        <f t="shared" si="2"/>
        <v>474529</v>
      </c>
      <c r="Q37" s="48">
        <f t="shared" si="2"/>
        <v>1181919</v>
      </c>
      <c r="R37" s="48">
        <f t="shared" si="2"/>
        <v>2401741</v>
      </c>
      <c r="S37" s="48">
        <f t="shared" si="2"/>
        <v>1413799</v>
      </c>
      <c r="T37" s="48">
        <f t="shared" si="2"/>
        <v>1497108</v>
      </c>
      <c r="U37" s="48">
        <f t="shared" si="2"/>
        <v>362471</v>
      </c>
      <c r="V37" s="48">
        <f t="shared" si="2"/>
        <v>3273378</v>
      </c>
      <c r="W37" s="48">
        <f t="shared" si="2"/>
        <v>10602866</v>
      </c>
      <c r="X37" s="48">
        <f>IF(F21=F35,0,X21-X35)</f>
        <v>12863296</v>
      </c>
      <c r="Y37" s="48">
        <f t="shared" si="2"/>
        <v>-2260430</v>
      </c>
      <c r="Z37" s="49">
        <f>+IF(X37&lt;&gt;0,+(Y37/X37)*100,0)</f>
        <v>-17.572712312614122</v>
      </c>
      <c r="AA37" s="46">
        <f>+AA21-AA35</f>
        <v>12863296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25532000</v>
      </c>
      <c r="F38" s="8">
        <v>25532000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25532000</v>
      </c>
      <c r="Y38" s="8">
        <v>-25532000</v>
      </c>
      <c r="Z38" s="2">
        <v>-100</v>
      </c>
      <c r="AA38" s="6">
        <v>25532000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7693115</v>
      </c>
      <c r="D41" s="56">
        <f>SUM(D37:D40)</f>
        <v>0</v>
      </c>
      <c r="E41" s="57">
        <f t="shared" si="3"/>
        <v>37203856</v>
      </c>
      <c r="F41" s="58">
        <f t="shared" si="3"/>
        <v>38395296</v>
      </c>
      <c r="G41" s="58">
        <f t="shared" si="3"/>
        <v>1233631</v>
      </c>
      <c r="H41" s="58">
        <f t="shared" si="3"/>
        <v>913478</v>
      </c>
      <c r="I41" s="58">
        <f t="shared" si="3"/>
        <v>1081970</v>
      </c>
      <c r="J41" s="58">
        <f t="shared" si="3"/>
        <v>3229079</v>
      </c>
      <c r="K41" s="58">
        <f t="shared" si="3"/>
        <v>1144420</v>
      </c>
      <c r="L41" s="58">
        <f t="shared" si="3"/>
        <v>-264079</v>
      </c>
      <c r="M41" s="58">
        <f t="shared" si="3"/>
        <v>818327</v>
      </c>
      <c r="N41" s="58">
        <f t="shared" si="3"/>
        <v>1698668</v>
      </c>
      <c r="O41" s="58">
        <f t="shared" si="3"/>
        <v>745293</v>
      </c>
      <c r="P41" s="58">
        <f t="shared" si="3"/>
        <v>474529</v>
      </c>
      <c r="Q41" s="58">
        <f t="shared" si="3"/>
        <v>1181919</v>
      </c>
      <c r="R41" s="58">
        <f t="shared" si="3"/>
        <v>2401741</v>
      </c>
      <c r="S41" s="58">
        <f t="shared" si="3"/>
        <v>1413799</v>
      </c>
      <c r="T41" s="58">
        <f t="shared" si="3"/>
        <v>1497108</v>
      </c>
      <c r="U41" s="58">
        <f t="shared" si="3"/>
        <v>362471</v>
      </c>
      <c r="V41" s="58">
        <f t="shared" si="3"/>
        <v>3273378</v>
      </c>
      <c r="W41" s="58">
        <f t="shared" si="3"/>
        <v>10602866</v>
      </c>
      <c r="X41" s="58">
        <f t="shared" si="3"/>
        <v>38395296</v>
      </c>
      <c r="Y41" s="58">
        <f t="shared" si="3"/>
        <v>-27792430</v>
      </c>
      <c r="Z41" s="59">
        <f>+IF(X41&lt;&gt;0,+(Y41/X41)*100,0)</f>
        <v>-72.384986952568354</v>
      </c>
      <c r="AA41" s="56">
        <f>SUM(AA37:AA40)</f>
        <v>38395296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7693115</v>
      </c>
      <c r="D43" s="64">
        <f>+D41-D42</f>
        <v>0</v>
      </c>
      <c r="E43" s="65">
        <f t="shared" si="4"/>
        <v>37203856</v>
      </c>
      <c r="F43" s="66">
        <f t="shared" si="4"/>
        <v>38395296</v>
      </c>
      <c r="G43" s="66">
        <f t="shared" si="4"/>
        <v>1233631</v>
      </c>
      <c r="H43" s="66">
        <f t="shared" si="4"/>
        <v>913478</v>
      </c>
      <c r="I43" s="66">
        <f t="shared" si="4"/>
        <v>1081970</v>
      </c>
      <c r="J43" s="66">
        <f t="shared" si="4"/>
        <v>3229079</v>
      </c>
      <c r="K43" s="66">
        <f t="shared" si="4"/>
        <v>1144420</v>
      </c>
      <c r="L43" s="66">
        <f t="shared" si="4"/>
        <v>-264079</v>
      </c>
      <c r="M43" s="66">
        <f t="shared" si="4"/>
        <v>818327</v>
      </c>
      <c r="N43" s="66">
        <f t="shared" si="4"/>
        <v>1698668</v>
      </c>
      <c r="O43" s="66">
        <f t="shared" si="4"/>
        <v>745293</v>
      </c>
      <c r="P43" s="66">
        <f t="shared" si="4"/>
        <v>474529</v>
      </c>
      <c r="Q43" s="66">
        <f t="shared" si="4"/>
        <v>1181919</v>
      </c>
      <c r="R43" s="66">
        <f t="shared" si="4"/>
        <v>2401741</v>
      </c>
      <c r="S43" s="66">
        <f t="shared" si="4"/>
        <v>1413799</v>
      </c>
      <c r="T43" s="66">
        <f t="shared" si="4"/>
        <v>1497108</v>
      </c>
      <c r="U43" s="66">
        <f t="shared" si="4"/>
        <v>362471</v>
      </c>
      <c r="V43" s="66">
        <f t="shared" si="4"/>
        <v>3273378</v>
      </c>
      <c r="W43" s="66">
        <f t="shared" si="4"/>
        <v>10602866</v>
      </c>
      <c r="X43" s="66">
        <f t="shared" si="4"/>
        <v>38395296</v>
      </c>
      <c r="Y43" s="66">
        <f t="shared" si="4"/>
        <v>-27792430</v>
      </c>
      <c r="Z43" s="67">
        <f>+IF(X43&lt;&gt;0,+(Y43/X43)*100,0)</f>
        <v>-72.384986952568354</v>
      </c>
      <c r="AA43" s="64">
        <f>+AA41-AA42</f>
        <v>38395296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7693115</v>
      </c>
      <c r="D45" s="56">
        <f>SUM(D43:D44)</f>
        <v>0</v>
      </c>
      <c r="E45" s="57">
        <f t="shared" si="5"/>
        <v>37203856</v>
      </c>
      <c r="F45" s="58">
        <f t="shared" si="5"/>
        <v>38395296</v>
      </c>
      <c r="G45" s="58">
        <f t="shared" si="5"/>
        <v>1233631</v>
      </c>
      <c r="H45" s="58">
        <f t="shared" si="5"/>
        <v>913478</v>
      </c>
      <c r="I45" s="58">
        <f t="shared" si="5"/>
        <v>1081970</v>
      </c>
      <c r="J45" s="58">
        <f t="shared" si="5"/>
        <v>3229079</v>
      </c>
      <c r="K45" s="58">
        <f t="shared" si="5"/>
        <v>1144420</v>
      </c>
      <c r="L45" s="58">
        <f t="shared" si="5"/>
        <v>-264079</v>
      </c>
      <c r="M45" s="58">
        <f t="shared" si="5"/>
        <v>818327</v>
      </c>
      <c r="N45" s="58">
        <f t="shared" si="5"/>
        <v>1698668</v>
      </c>
      <c r="O45" s="58">
        <f t="shared" si="5"/>
        <v>745293</v>
      </c>
      <c r="P45" s="58">
        <f t="shared" si="5"/>
        <v>474529</v>
      </c>
      <c r="Q45" s="58">
        <f t="shared" si="5"/>
        <v>1181919</v>
      </c>
      <c r="R45" s="58">
        <f t="shared" si="5"/>
        <v>2401741</v>
      </c>
      <c r="S45" s="58">
        <f t="shared" si="5"/>
        <v>1413799</v>
      </c>
      <c r="T45" s="58">
        <f t="shared" si="5"/>
        <v>1497108</v>
      </c>
      <c r="U45" s="58">
        <f t="shared" si="5"/>
        <v>362471</v>
      </c>
      <c r="V45" s="58">
        <f t="shared" si="5"/>
        <v>3273378</v>
      </c>
      <c r="W45" s="58">
        <f t="shared" si="5"/>
        <v>10602866</v>
      </c>
      <c r="X45" s="58">
        <f t="shared" si="5"/>
        <v>38395296</v>
      </c>
      <c r="Y45" s="58">
        <f t="shared" si="5"/>
        <v>-27792430</v>
      </c>
      <c r="Z45" s="59">
        <f>+IF(X45&lt;&gt;0,+(Y45/X45)*100,0)</f>
        <v>-72.384986952568354</v>
      </c>
      <c r="AA45" s="56">
        <f>SUM(AA43:AA44)</f>
        <v>38395296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7693115</v>
      </c>
      <c r="D47" s="71">
        <f>SUM(D45:D46)</f>
        <v>0</v>
      </c>
      <c r="E47" s="72">
        <f t="shared" si="6"/>
        <v>37203856</v>
      </c>
      <c r="F47" s="73">
        <f t="shared" si="6"/>
        <v>38395296</v>
      </c>
      <c r="G47" s="73">
        <f t="shared" si="6"/>
        <v>1233631</v>
      </c>
      <c r="H47" s="74">
        <f t="shared" si="6"/>
        <v>913478</v>
      </c>
      <c r="I47" s="74">
        <f t="shared" si="6"/>
        <v>1081970</v>
      </c>
      <c r="J47" s="74">
        <f t="shared" si="6"/>
        <v>3229079</v>
      </c>
      <c r="K47" s="74">
        <f t="shared" si="6"/>
        <v>1144420</v>
      </c>
      <c r="L47" s="74">
        <f t="shared" si="6"/>
        <v>-264079</v>
      </c>
      <c r="M47" s="73">
        <f t="shared" si="6"/>
        <v>818327</v>
      </c>
      <c r="N47" s="73">
        <f t="shared" si="6"/>
        <v>1698668</v>
      </c>
      <c r="O47" s="74">
        <f t="shared" si="6"/>
        <v>745293</v>
      </c>
      <c r="P47" s="74">
        <f t="shared" si="6"/>
        <v>474529</v>
      </c>
      <c r="Q47" s="74">
        <f t="shared" si="6"/>
        <v>1181919</v>
      </c>
      <c r="R47" s="74">
        <f t="shared" si="6"/>
        <v>2401741</v>
      </c>
      <c r="S47" s="74">
        <f t="shared" si="6"/>
        <v>1413799</v>
      </c>
      <c r="T47" s="73">
        <f t="shared" si="6"/>
        <v>1497108</v>
      </c>
      <c r="U47" s="73">
        <f t="shared" si="6"/>
        <v>362471</v>
      </c>
      <c r="V47" s="74">
        <f t="shared" si="6"/>
        <v>3273378</v>
      </c>
      <c r="W47" s="74">
        <f t="shared" si="6"/>
        <v>10602866</v>
      </c>
      <c r="X47" s="74">
        <f t="shared" si="6"/>
        <v>38395296</v>
      </c>
      <c r="Y47" s="74">
        <f t="shared" si="6"/>
        <v>-27792430</v>
      </c>
      <c r="Z47" s="75">
        <f>+IF(X47&lt;&gt;0,+(Y47/X47)*100,0)</f>
        <v>-72.384986952568354</v>
      </c>
      <c r="AA47" s="76">
        <f>SUM(AA45:AA46)</f>
        <v>38395296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112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48825000</v>
      </c>
      <c r="F7" s="8">
        <v>48825001</v>
      </c>
      <c r="G7" s="8">
        <v>4068750</v>
      </c>
      <c r="H7" s="8">
        <v>19849692</v>
      </c>
      <c r="I7" s="8"/>
      <c r="J7" s="8">
        <v>23918442</v>
      </c>
      <c r="K7" s="8">
        <v>2705903</v>
      </c>
      <c r="L7" s="8">
        <v>2705903</v>
      </c>
      <c r="M7" s="8"/>
      <c r="N7" s="8">
        <v>5411806</v>
      </c>
      <c r="O7" s="8">
        <v>15123000</v>
      </c>
      <c r="P7" s="8">
        <v>-25868681</v>
      </c>
      <c r="Q7" s="8">
        <v>4100000</v>
      </c>
      <c r="R7" s="8">
        <v>-6645681</v>
      </c>
      <c r="S7" s="8">
        <v>12500000</v>
      </c>
      <c r="T7" s="8">
        <v>500000</v>
      </c>
      <c r="U7" s="8">
        <v>500000</v>
      </c>
      <c r="V7" s="8">
        <v>13500000</v>
      </c>
      <c r="W7" s="8">
        <v>36184567</v>
      </c>
      <c r="X7" s="8">
        <v>48825001</v>
      </c>
      <c r="Y7" s="8">
        <v>-12640434</v>
      </c>
      <c r="Z7" s="2">
        <v>-25.889265214761593</v>
      </c>
      <c r="AA7" s="6">
        <v>48825001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>
        <v>101191</v>
      </c>
      <c r="L8" s="8">
        <v>101191</v>
      </c>
      <c r="M8" s="8"/>
      <c r="N8" s="8">
        <v>202382</v>
      </c>
      <c r="O8" s="8">
        <v>-9613000</v>
      </c>
      <c r="P8" s="8">
        <v>37439228</v>
      </c>
      <c r="Q8" s="8">
        <v>-14000000</v>
      </c>
      <c r="R8" s="8">
        <v>13826228</v>
      </c>
      <c r="S8" s="8">
        <v>5400000</v>
      </c>
      <c r="T8" s="8">
        <v>100000</v>
      </c>
      <c r="U8" s="8">
        <v>100000</v>
      </c>
      <c r="V8" s="8">
        <v>5600000</v>
      </c>
      <c r="W8" s="8">
        <v>19628610</v>
      </c>
      <c r="X8" s="8"/>
      <c r="Y8" s="8">
        <v>19628610</v>
      </c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48825000</v>
      </c>
      <c r="F21" s="35">
        <f t="shared" si="0"/>
        <v>48825001</v>
      </c>
      <c r="G21" s="35">
        <f t="shared" si="0"/>
        <v>4068750</v>
      </c>
      <c r="H21" s="35">
        <f t="shared" si="0"/>
        <v>19849692</v>
      </c>
      <c r="I21" s="35">
        <f t="shared" si="0"/>
        <v>0</v>
      </c>
      <c r="J21" s="35">
        <f t="shared" si="0"/>
        <v>23918442</v>
      </c>
      <c r="K21" s="35">
        <f t="shared" si="0"/>
        <v>2807094</v>
      </c>
      <c r="L21" s="35">
        <f t="shared" si="0"/>
        <v>2807094</v>
      </c>
      <c r="M21" s="35">
        <f t="shared" si="0"/>
        <v>0</v>
      </c>
      <c r="N21" s="35">
        <f t="shared" si="0"/>
        <v>5614188</v>
      </c>
      <c r="O21" s="35">
        <f t="shared" si="0"/>
        <v>5510000</v>
      </c>
      <c r="P21" s="35">
        <f t="shared" si="0"/>
        <v>11570547</v>
      </c>
      <c r="Q21" s="35">
        <f t="shared" si="0"/>
        <v>-9900000</v>
      </c>
      <c r="R21" s="35">
        <f t="shared" si="0"/>
        <v>7180547</v>
      </c>
      <c r="S21" s="35">
        <f t="shared" si="0"/>
        <v>17900000</v>
      </c>
      <c r="T21" s="35">
        <f t="shared" si="0"/>
        <v>600000</v>
      </c>
      <c r="U21" s="35">
        <f t="shared" si="0"/>
        <v>600000</v>
      </c>
      <c r="V21" s="35">
        <f t="shared" si="0"/>
        <v>19100000</v>
      </c>
      <c r="W21" s="35">
        <f t="shared" si="0"/>
        <v>55813177</v>
      </c>
      <c r="X21" s="35">
        <f t="shared" si="0"/>
        <v>48825001</v>
      </c>
      <c r="Y21" s="35">
        <f t="shared" si="0"/>
        <v>6988176</v>
      </c>
      <c r="Z21" s="36">
        <f>+IF(X21&lt;&gt;0,+(Y21/X21)*100,0)</f>
        <v>14.312700167686632</v>
      </c>
      <c r="AA21" s="33">
        <f>SUM(AA5:AA20)</f>
        <v>48825001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18401867</v>
      </c>
      <c r="F24" s="8">
        <v>18401867</v>
      </c>
      <c r="G24" s="8">
        <v>1533489</v>
      </c>
      <c r="H24" s="8">
        <v>331076</v>
      </c>
      <c r="I24" s="8"/>
      <c r="J24" s="8">
        <v>1864565</v>
      </c>
      <c r="K24" s="8">
        <v>12981609</v>
      </c>
      <c r="L24" s="8">
        <v>12981609</v>
      </c>
      <c r="M24" s="8"/>
      <c r="N24" s="8">
        <v>25963218</v>
      </c>
      <c r="O24" s="8">
        <v>-30156829</v>
      </c>
      <c r="P24" s="8">
        <v>1535208</v>
      </c>
      <c r="Q24" s="8">
        <v>1535208</v>
      </c>
      <c r="R24" s="8">
        <v>-27086413</v>
      </c>
      <c r="S24" s="8">
        <v>8535208</v>
      </c>
      <c r="T24" s="8">
        <v>2535208</v>
      </c>
      <c r="U24" s="8">
        <v>2535208</v>
      </c>
      <c r="V24" s="8">
        <v>13605624</v>
      </c>
      <c r="W24" s="8">
        <v>14346994</v>
      </c>
      <c r="X24" s="8">
        <v>18401867</v>
      </c>
      <c r="Y24" s="8">
        <v>-4054873</v>
      </c>
      <c r="Z24" s="2">
        <v>-22.035117414988381</v>
      </c>
      <c r="AA24" s="6">
        <v>18401867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>
        <v>6602772</v>
      </c>
      <c r="L28" s="8">
        <v>6602772</v>
      </c>
      <c r="M28" s="8"/>
      <c r="N28" s="8">
        <v>13205544</v>
      </c>
      <c r="O28" s="8">
        <v>-1</v>
      </c>
      <c r="P28" s="8">
        <v>1</v>
      </c>
      <c r="Q28" s="8">
        <v>1</v>
      </c>
      <c r="R28" s="8">
        <v>1</v>
      </c>
      <c r="S28" s="8">
        <v>1</v>
      </c>
      <c r="T28" s="8">
        <v>1</v>
      </c>
      <c r="U28" s="8">
        <v>1</v>
      </c>
      <c r="V28" s="8">
        <v>3</v>
      </c>
      <c r="W28" s="8">
        <v>13205548</v>
      </c>
      <c r="X28" s="8"/>
      <c r="Y28" s="8">
        <v>13205548</v>
      </c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45250000</v>
      </c>
      <c r="F30" s="8">
        <v>45250000</v>
      </c>
      <c r="G30" s="8">
        <v>3770833</v>
      </c>
      <c r="H30" s="8">
        <v>4468920</v>
      </c>
      <c r="I30" s="8"/>
      <c r="J30" s="8">
        <v>8239753</v>
      </c>
      <c r="K30" s="8">
        <v>29840200</v>
      </c>
      <c r="L30" s="8">
        <v>29840200</v>
      </c>
      <c r="M30" s="8"/>
      <c r="N30" s="8">
        <v>59680400</v>
      </c>
      <c r="O30" s="8">
        <v>-42760000</v>
      </c>
      <c r="P30" s="8">
        <v>4265000</v>
      </c>
      <c r="Q30" s="8">
        <v>1</v>
      </c>
      <c r="R30" s="8">
        <v>-38494999</v>
      </c>
      <c r="S30" s="8">
        <v>1</v>
      </c>
      <c r="T30" s="8">
        <v>1</v>
      </c>
      <c r="U30" s="8">
        <v>1</v>
      </c>
      <c r="V30" s="8">
        <v>3</v>
      </c>
      <c r="W30" s="8">
        <v>29425157</v>
      </c>
      <c r="X30" s="8">
        <v>45250000</v>
      </c>
      <c r="Y30" s="8">
        <v>-15824843</v>
      </c>
      <c r="Z30" s="2">
        <v>-34.972028729281767</v>
      </c>
      <c r="AA30" s="6">
        <v>45250000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>
        <v>7559</v>
      </c>
      <c r="L31" s="8">
        <v>7559</v>
      </c>
      <c r="M31" s="8"/>
      <c r="N31" s="8">
        <v>15118</v>
      </c>
      <c r="O31" s="8">
        <v>-7559</v>
      </c>
      <c r="P31" s="8">
        <v>1</v>
      </c>
      <c r="Q31" s="8">
        <v>1</v>
      </c>
      <c r="R31" s="8">
        <v>-7557</v>
      </c>
      <c r="S31" s="8">
        <v>1</v>
      </c>
      <c r="T31" s="8">
        <v>1</v>
      </c>
      <c r="U31" s="8">
        <v>1</v>
      </c>
      <c r="V31" s="8">
        <v>3</v>
      </c>
      <c r="W31" s="8">
        <v>7564</v>
      </c>
      <c r="X31" s="8"/>
      <c r="Y31" s="8">
        <v>7564</v>
      </c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>
        <v>55416</v>
      </c>
      <c r="L32" s="8">
        <v>55416</v>
      </c>
      <c r="M32" s="8"/>
      <c r="N32" s="8">
        <v>110832</v>
      </c>
      <c r="O32" s="8"/>
      <c r="P32" s="8"/>
      <c r="Q32" s="8"/>
      <c r="R32" s="8"/>
      <c r="S32" s="8"/>
      <c r="T32" s="8"/>
      <c r="U32" s="8"/>
      <c r="V32" s="8"/>
      <c r="W32" s="8">
        <v>110832</v>
      </c>
      <c r="X32" s="8"/>
      <c r="Y32" s="8">
        <v>110832</v>
      </c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300000</v>
      </c>
      <c r="F33" s="8">
        <v>300000</v>
      </c>
      <c r="G33" s="8"/>
      <c r="H33" s="8"/>
      <c r="I33" s="8"/>
      <c r="J33" s="8"/>
      <c r="K33" s="8">
        <v>51883</v>
      </c>
      <c r="L33" s="8">
        <v>51883</v>
      </c>
      <c r="M33" s="8"/>
      <c r="N33" s="8">
        <v>103766</v>
      </c>
      <c r="O33" s="8">
        <v>2</v>
      </c>
      <c r="P33" s="8">
        <v>1</v>
      </c>
      <c r="Q33" s="8">
        <v>2</v>
      </c>
      <c r="R33" s="8">
        <v>5</v>
      </c>
      <c r="S33" s="8">
        <v>2</v>
      </c>
      <c r="T33" s="8">
        <v>2</v>
      </c>
      <c r="U33" s="8">
        <v>2</v>
      </c>
      <c r="V33" s="8">
        <v>6</v>
      </c>
      <c r="W33" s="8">
        <v>103777</v>
      </c>
      <c r="X33" s="8">
        <v>300000</v>
      </c>
      <c r="Y33" s="8">
        <v>-196223</v>
      </c>
      <c r="Z33" s="2">
        <v>-65.407666666666671</v>
      </c>
      <c r="AA33" s="6">
        <v>300000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63951867</v>
      </c>
      <c r="F35" s="35">
        <f t="shared" si="1"/>
        <v>63951867</v>
      </c>
      <c r="G35" s="35">
        <f t="shared" si="1"/>
        <v>5304322</v>
      </c>
      <c r="H35" s="35">
        <f t="shared" si="1"/>
        <v>4799996</v>
      </c>
      <c r="I35" s="35">
        <f t="shared" si="1"/>
        <v>0</v>
      </c>
      <c r="J35" s="35">
        <f t="shared" si="1"/>
        <v>10104318</v>
      </c>
      <c r="K35" s="35">
        <f t="shared" si="1"/>
        <v>49539439</v>
      </c>
      <c r="L35" s="35">
        <f t="shared" si="1"/>
        <v>49539439</v>
      </c>
      <c r="M35" s="35">
        <f t="shared" si="1"/>
        <v>0</v>
      </c>
      <c r="N35" s="35">
        <f t="shared" si="1"/>
        <v>99078878</v>
      </c>
      <c r="O35" s="35">
        <f t="shared" si="1"/>
        <v>-72924387</v>
      </c>
      <c r="P35" s="35">
        <f t="shared" si="1"/>
        <v>5800211</v>
      </c>
      <c r="Q35" s="35">
        <f t="shared" si="1"/>
        <v>1535213</v>
      </c>
      <c r="R35" s="35">
        <f t="shared" si="1"/>
        <v>-65588963</v>
      </c>
      <c r="S35" s="35">
        <f t="shared" si="1"/>
        <v>8535213</v>
      </c>
      <c r="T35" s="35">
        <f t="shared" si="1"/>
        <v>2535213</v>
      </c>
      <c r="U35" s="35">
        <f t="shared" si="1"/>
        <v>2535213</v>
      </c>
      <c r="V35" s="35">
        <f t="shared" si="1"/>
        <v>13605639</v>
      </c>
      <c r="W35" s="35">
        <f t="shared" si="1"/>
        <v>57199872</v>
      </c>
      <c r="X35" s="35">
        <f t="shared" si="1"/>
        <v>63951867</v>
      </c>
      <c r="Y35" s="35">
        <f t="shared" si="1"/>
        <v>-6751995</v>
      </c>
      <c r="Z35" s="36">
        <f>+IF(X35&lt;&gt;0,+(Y35/X35)*100,0)</f>
        <v>-10.557932577636866</v>
      </c>
      <c r="AA35" s="33">
        <f>SUM(AA24:AA34)</f>
        <v>63951867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-15126867</v>
      </c>
      <c r="F37" s="48">
        <f t="shared" si="2"/>
        <v>-15126866</v>
      </c>
      <c r="G37" s="48">
        <f t="shared" si="2"/>
        <v>-1235572</v>
      </c>
      <c r="H37" s="48">
        <f t="shared" si="2"/>
        <v>15049696</v>
      </c>
      <c r="I37" s="48">
        <f t="shared" si="2"/>
        <v>0</v>
      </c>
      <c r="J37" s="48">
        <f t="shared" si="2"/>
        <v>13814124</v>
      </c>
      <c r="K37" s="48">
        <f t="shared" si="2"/>
        <v>-46732345</v>
      </c>
      <c r="L37" s="48">
        <f t="shared" si="2"/>
        <v>-46732345</v>
      </c>
      <c r="M37" s="48">
        <f t="shared" si="2"/>
        <v>0</v>
      </c>
      <c r="N37" s="48">
        <f t="shared" si="2"/>
        <v>-93464690</v>
      </c>
      <c r="O37" s="48">
        <f t="shared" si="2"/>
        <v>78434387</v>
      </c>
      <c r="P37" s="48">
        <f t="shared" si="2"/>
        <v>5770336</v>
      </c>
      <c r="Q37" s="48">
        <f t="shared" si="2"/>
        <v>-11435213</v>
      </c>
      <c r="R37" s="48">
        <f t="shared" si="2"/>
        <v>72769510</v>
      </c>
      <c r="S37" s="48">
        <f t="shared" si="2"/>
        <v>9364787</v>
      </c>
      <c r="T37" s="48">
        <f t="shared" si="2"/>
        <v>-1935213</v>
      </c>
      <c r="U37" s="48">
        <f t="shared" si="2"/>
        <v>-1935213</v>
      </c>
      <c r="V37" s="48">
        <f t="shared" si="2"/>
        <v>5494361</v>
      </c>
      <c r="W37" s="48">
        <f t="shared" si="2"/>
        <v>-1386695</v>
      </c>
      <c r="X37" s="48">
        <f>IF(F21=F35,0,X21-X35)</f>
        <v>-15126866</v>
      </c>
      <c r="Y37" s="48">
        <f t="shared" si="2"/>
        <v>13740171</v>
      </c>
      <c r="Z37" s="49">
        <f>+IF(X37&lt;&gt;0,+(Y37/X37)*100,0)</f>
        <v>-90.832899557647963</v>
      </c>
      <c r="AA37" s="46">
        <f>+AA21-AA35</f>
        <v>-15126866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32000000</v>
      </c>
      <c r="F38" s="8">
        <v>32000000</v>
      </c>
      <c r="G38" s="8">
        <v>8900000</v>
      </c>
      <c r="H38" s="8"/>
      <c r="I38" s="8"/>
      <c r="J38" s="8">
        <v>8900000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8900000</v>
      </c>
      <c r="X38" s="8">
        <v>32000000</v>
      </c>
      <c r="Y38" s="8">
        <v>-23100000</v>
      </c>
      <c r="Z38" s="2">
        <v>-72.1875</v>
      </c>
      <c r="AA38" s="6">
        <v>32000000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16873133</v>
      </c>
      <c r="F41" s="58">
        <f t="shared" si="3"/>
        <v>16873134</v>
      </c>
      <c r="G41" s="58">
        <f t="shared" si="3"/>
        <v>7664428</v>
      </c>
      <c r="H41" s="58">
        <f t="shared" si="3"/>
        <v>15049696</v>
      </c>
      <c r="I41" s="58">
        <f t="shared" si="3"/>
        <v>0</v>
      </c>
      <c r="J41" s="58">
        <f t="shared" si="3"/>
        <v>22714124</v>
      </c>
      <c r="K41" s="58">
        <f t="shared" si="3"/>
        <v>-46732345</v>
      </c>
      <c r="L41" s="58">
        <f t="shared" si="3"/>
        <v>-46732345</v>
      </c>
      <c r="M41" s="58">
        <f t="shared" si="3"/>
        <v>0</v>
      </c>
      <c r="N41" s="58">
        <f t="shared" si="3"/>
        <v>-93464690</v>
      </c>
      <c r="O41" s="58">
        <f t="shared" si="3"/>
        <v>78434387</v>
      </c>
      <c r="P41" s="58">
        <f t="shared" si="3"/>
        <v>5770336</v>
      </c>
      <c r="Q41" s="58">
        <f t="shared" si="3"/>
        <v>-11435213</v>
      </c>
      <c r="R41" s="58">
        <f t="shared" si="3"/>
        <v>72769510</v>
      </c>
      <c r="S41" s="58">
        <f t="shared" si="3"/>
        <v>9364787</v>
      </c>
      <c r="T41" s="58">
        <f t="shared" si="3"/>
        <v>-1935213</v>
      </c>
      <c r="U41" s="58">
        <f t="shared" si="3"/>
        <v>-1935213</v>
      </c>
      <c r="V41" s="58">
        <f t="shared" si="3"/>
        <v>5494361</v>
      </c>
      <c r="W41" s="58">
        <f t="shared" si="3"/>
        <v>7513305</v>
      </c>
      <c r="X41" s="58">
        <f t="shared" si="3"/>
        <v>16873134</v>
      </c>
      <c r="Y41" s="58">
        <f t="shared" si="3"/>
        <v>-9359829</v>
      </c>
      <c r="Z41" s="59">
        <f>+IF(X41&lt;&gt;0,+(Y41/X41)*100,0)</f>
        <v>-55.471787280300155</v>
      </c>
      <c r="AA41" s="56">
        <f>SUM(AA37:AA40)</f>
        <v>16873134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16873133</v>
      </c>
      <c r="F43" s="66">
        <f t="shared" si="4"/>
        <v>16873134</v>
      </c>
      <c r="G43" s="66">
        <f t="shared" si="4"/>
        <v>7664428</v>
      </c>
      <c r="H43" s="66">
        <f t="shared" si="4"/>
        <v>15049696</v>
      </c>
      <c r="I43" s="66">
        <f t="shared" si="4"/>
        <v>0</v>
      </c>
      <c r="J43" s="66">
        <f t="shared" si="4"/>
        <v>22714124</v>
      </c>
      <c r="K43" s="66">
        <f t="shared" si="4"/>
        <v>-46732345</v>
      </c>
      <c r="L43" s="66">
        <f t="shared" si="4"/>
        <v>-46732345</v>
      </c>
      <c r="M43" s="66">
        <f t="shared" si="4"/>
        <v>0</v>
      </c>
      <c r="N43" s="66">
        <f t="shared" si="4"/>
        <v>-93464690</v>
      </c>
      <c r="O43" s="66">
        <f t="shared" si="4"/>
        <v>78434387</v>
      </c>
      <c r="P43" s="66">
        <f t="shared" si="4"/>
        <v>5770336</v>
      </c>
      <c r="Q43" s="66">
        <f t="shared" si="4"/>
        <v>-11435213</v>
      </c>
      <c r="R43" s="66">
        <f t="shared" si="4"/>
        <v>72769510</v>
      </c>
      <c r="S43" s="66">
        <f t="shared" si="4"/>
        <v>9364787</v>
      </c>
      <c r="T43" s="66">
        <f t="shared" si="4"/>
        <v>-1935213</v>
      </c>
      <c r="U43" s="66">
        <f t="shared" si="4"/>
        <v>-1935213</v>
      </c>
      <c r="V43" s="66">
        <f t="shared" si="4"/>
        <v>5494361</v>
      </c>
      <c r="W43" s="66">
        <f t="shared" si="4"/>
        <v>7513305</v>
      </c>
      <c r="X43" s="66">
        <f t="shared" si="4"/>
        <v>16873134</v>
      </c>
      <c r="Y43" s="66">
        <f t="shared" si="4"/>
        <v>-9359829</v>
      </c>
      <c r="Z43" s="67">
        <f>+IF(X43&lt;&gt;0,+(Y43/X43)*100,0)</f>
        <v>-55.471787280300155</v>
      </c>
      <c r="AA43" s="64">
        <f>+AA41-AA42</f>
        <v>16873134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16873133</v>
      </c>
      <c r="F45" s="58">
        <f t="shared" si="5"/>
        <v>16873134</v>
      </c>
      <c r="G45" s="58">
        <f t="shared" si="5"/>
        <v>7664428</v>
      </c>
      <c r="H45" s="58">
        <f t="shared" si="5"/>
        <v>15049696</v>
      </c>
      <c r="I45" s="58">
        <f t="shared" si="5"/>
        <v>0</v>
      </c>
      <c r="J45" s="58">
        <f t="shared" si="5"/>
        <v>22714124</v>
      </c>
      <c r="K45" s="58">
        <f t="shared" si="5"/>
        <v>-46732345</v>
      </c>
      <c r="L45" s="58">
        <f t="shared" si="5"/>
        <v>-46732345</v>
      </c>
      <c r="M45" s="58">
        <f t="shared" si="5"/>
        <v>0</v>
      </c>
      <c r="N45" s="58">
        <f t="shared" si="5"/>
        <v>-93464690</v>
      </c>
      <c r="O45" s="58">
        <f t="shared" si="5"/>
        <v>78434387</v>
      </c>
      <c r="P45" s="58">
        <f t="shared" si="5"/>
        <v>5770336</v>
      </c>
      <c r="Q45" s="58">
        <f t="shared" si="5"/>
        <v>-11435213</v>
      </c>
      <c r="R45" s="58">
        <f t="shared" si="5"/>
        <v>72769510</v>
      </c>
      <c r="S45" s="58">
        <f t="shared" si="5"/>
        <v>9364787</v>
      </c>
      <c r="T45" s="58">
        <f t="shared" si="5"/>
        <v>-1935213</v>
      </c>
      <c r="U45" s="58">
        <f t="shared" si="5"/>
        <v>-1935213</v>
      </c>
      <c r="V45" s="58">
        <f t="shared" si="5"/>
        <v>5494361</v>
      </c>
      <c r="W45" s="58">
        <f t="shared" si="5"/>
        <v>7513305</v>
      </c>
      <c r="X45" s="58">
        <f t="shared" si="5"/>
        <v>16873134</v>
      </c>
      <c r="Y45" s="58">
        <f t="shared" si="5"/>
        <v>-9359829</v>
      </c>
      <c r="Z45" s="59">
        <f>+IF(X45&lt;&gt;0,+(Y45/X45)*100,0)</f>
        <v>-55.471787280300155</v>
      </c>
      <c r="AA45" s="56">
        <f>SUM(AA43:AA44)</f>
        <v>16873134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16873133</v>
      </c>
      <c r="F47" s="73">
        <f t="shared" si="6"/>
        <v>16873134</v>
      </c>
      <c r="G47" s="73">
        <f t="shared" si="6"/>
        <v>7664428</v>
      </c>
      <c r="H47" s="74">
        <f t="shared" si="6"/>
        <v>15049696</v>
      </c>
      <c r="I47" s="74">
        <f t="shared" si="6"/>
        <v>0</v>
      </c>
      <c r="J47" s="74">
        <f t="shared" si="6"/>
        <v>22714124</v>
      </c>
      <c r="K47" s="74">
        <f t="shared" si="6"/>
        <v>-46732345</v>
      </c>
      <c r="L47" s="74">
        <f t="shared" si="6"/>
        <v>-46732345</v>
      </c>
      <c r="M47" s="73">
        <f t="shared" si="6"/>
        <v>0</v>
      </c>
      <c r="N47" s="73">
        <f t="shared" si="6"/>
        <v>-93464690</v>
      </c>
      <c r="O47" s="74">
        <f t="shared" si="6"/>
        <v>78434387</v>
      </c>
      <c r="P47" s="74">
        <f t="shared" si="6"/>
        <v>5770336</v>
      </c>
      <c r="Q47" s="74">
        <f t="shared" si="6"/>
        <v>-11435213</v>
      </c>
      <c r="R47" s="74">
        <f t="shared" si="6"/>
        <v>72769510</v>
      </c>
      <c r="S47" s="74">
        <f t="shared" si="6"/>
        <v>9364787</v>
      </c>
      <c r="T47" s="73">
        <f t="shared" si="6"/>
        <v>-1935213</v>
      </c>
      <c r="U47" s="73">
        <f t="shared" si="6"/>
        <v>-1935213</v>
      </c>
      <c r="V47" s="74">
        <f t="shared" si="6"/>
        <v>5494361</v>
      </c>
      <c r="W47" s="74">
        <f t="shared" si="6"/>
        <v>7513305</v>
      </c>
      <c r="X47" s="74">
        <f t="shared" si="6"/>
        <v>16873134</v>
      </c>
      <c r="Y47" s="74">
        <f t="shared" si="6"/>
        <v>-9359829</v>
      </c>
      <c r="Z47" s="75">
        <f>+IF(X47&lt;&gt;0,+(Y47/X47)*100,0)</f>
        <v>-55.471787280300155</v>
      </c>
      <c r="AA47" s="76">
        <f>SUM(AA45:AA46)</f>
        <v>16873134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113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41971929</v>
      </c>
      <c r="D7" s="6"/>
      <c r="E7" s="7">
        <v>42491607</v>
      </c>
      <c r="F7" s="8">
        <v>42491603</v>
      </c>
      <c r="G7" s="8">
        <v>27626371</v>
      </c>
      <c r="H7" s="8">
        <v>1126382</v>
      </c>
      <c r="I7" s="8"/>
      <c r="J7" s="8">
        <v>28752753</v>
      </c>
      <c r="K7" s="8">
        <v>7279062</v>
      </c>
      <c r="L7" s="8">
        <v>8843291</v>
      </c>
      <c r="M7" s="8">
        <v>3001538</v>
      </c>
      <c r="N7" s="8">
        <v>19123891</v>
      </c>
      <c r="O7" s="8">
        <v>1956470</v>
      </c>
      <c r="P7" s="8">
        <v>36255884</v>
      </c>
      <c r="Q7" s="8"/>
      <c r="R7" s="8">
        <v>38212354</v>
      </c>
      <c r="S7" s="8">
        <v>-31793433</v>
      </c>
      <c r="T7" s="8">
        <v>-774019</v>
      </c>
      <c r="U7" s="8">
        <v>-11142644</v>
      </c>
      <c r="V7" s="8">
        <v>-43710096</v>
      </c>
      <c r="W7" s="8">
        <v>42378902</v>
      </c>
      <c r="X7" s="8">
        <v>42491603</v>
      </c>
      <c r="Y7" s="8">
        <v>-112701</v>
      </c>
      <c r="Z7" s="2">
        <v>-0.2652312269791281</v>
      </c>
      <c r="AA7" s="6">
        <v>42491603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41971929</v>
      </c>
      <c r="D21" s="33">
        <f t="shared" si="0"/>
        <v>0</v>
      </c>
      <c r="E21" s="34">
        <f t="shared" si="0"/>
        <v>42491607</v>
      </c>
      <c r="F21" s="35">
        <f t="shared" si="0"/>
        <v>42491603</v>
      </c>
      <c r="G21" s="35">
        <f t="shared" si="0"/>
        <v>27626371</v>
      </c>
      <c r="H21" s="35">
        <f t="shared" si="0"/>
        <v>1126382</v>
      </c>
      <c r="I21" s="35">
        <f t="shared" si="0"/>
        <v>0</v>
      </c>
      <c r="J21" s="35">
        <f t="shared" si="0"/>
        <v>28752753</v>
      </c>
      <c r="K21" s="35">
        <f t="shared" si="0"/>
        <v>7279062</v>
      </c>
      <c r="L21" s="35">
        <f t="shared" si="0"/>
        <v>8843291</v>
      </c>
      <c r="M21" s="35">
        <f t="shared" si="0"/>
        <v>3001538</v>
      </c>
      <c r="N21" s="35">
        <f t="shared" si="0"/>
        <v>19123891</v>
      </c>
      <c r="O21" s="35">
        <f t="shared" si="0"/>
        <v>1956470</v>
      </c>
      <c r="P21" s="35">
        <f t="shared" si="0"/>
        <v>36255884</v>
      </c>
      <c r="Q21" s="35">
        <f t="shared" si="0"/>
        <v>0</v>
      </c>
      <c r="R21" s="35">
        <f t="shared" si="0"/>
        <v>38212354</v>
      </c>
      <c r="S21" s="35">
        <f t="shared" si="0"/>
        <v>-31793433</v>
      </c>
      <c r="T21" s="35">
        <f t="shared" si="0"/>
        <v>-774019</v>
      </c>
      <c r="U21" s="35">
        <f t="shared" si="0"/>
        <v>-11142644</v>
      </c>
      <c r="V21" s="35">
        <f t="shared" si="0"/>
        <v>-43710096</v>
      </c>
      <c r="W21" s="35">
        <f t="shared" si="0"/>
        <v>42378902</v>
      </c>
      <c r="X21" s="35">
        <f t="shared" si="0"/>
        <v>42491603</v>
      </c>
      <c r="Y21" s="35">
        <f t="shared" si="0"/>
        <v>-112701</v>
      </c>
      <c r="Z21" s="36">
        <f>+IF(X21&lt;&gt;0,+(Y21/X21)*100,0)</f>
        <v>-0.2652312269791281</v>
      </c>
      <c r="AA21" s="33">
        <f>SUM(AA5:AA20)</f>
        <v>42491603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16935163</v>
      </c>
      <c r="D24" s="6"/>
      <c r="E24" s="7">
        <v>14756536</v>
      </c>
      <c r="F24" s="8">
        <v>17549039</v>
      </c>
      <c r="G24" s="8">
        <v>1312088</v>
      </c>
      <c r="H24" s="8">
        <v>1319703</v>
      </c>
      <c r="I24" s="8"/>
      <c r="J24" s="8">
        <v>2631791</v>
      </c>
      <c r="K24" s="8">
        <v>1515983</v>
      </c>
      <c r="L24" s="8">
        <v>1392279</v>
      </c>
      <c r="M24" s="8">
        <v>1596897</v>
      </c>
      <c r="N24" s="8">
        <v>4505159</v>
      </c>
      <c r="O24" s="8">
        <v>1381721</v>
      </c>
      <c r="P24" s="8">
        <v>3800</v>
      </c>
      <c r="Q24" s="8"/>
      <c r="R24" s="8">
        <v>1385521</v>
      </c>
      <c r="S24" s="8">
        <v>1467861</v>
      </c>
      <c r="T24" s="8">
        <v>1136020</v>
      </c>
      <c r="U24" s="8">
        <v>1656670</v>
      </c>
      <c r="V24" s="8">
        <v>4260551</v>
      </c>
      <c r="W24" s="8">
        <v>12783022</v>
      </c>
      <c r="X24" s="8">
        <v>17549039</v>
      </c>
      <c r="Y24" s="8">
        <v>-4766017</v>
      </c>
      <c r="Z24" s="2">
        <v>-27.158279151354098</v>
      </c>
      <c r="AA24" s="6">
        <v>17549039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1093754</v>
      </c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4039232</v>
      </c>
      <c r="D31" s="6"/>
      <c r="E31" s="7">
        <v>5700000</v>
      </c>
      <c r="F31" s="8">
        <v>5700000</v>
      </c>
      <c r="G31" s="8">
        <v>698242</v>
      </c>
      <c r="H31" s="8">
        <v>360890</v>
      </c>
      <c r="I31" s="8"/>
      <c r="J31" s="8">
        <v>1059132</v>
      </c>
      <c r="K31" s="8">
        <v>1289182</v>
      </c>
      <c r="L31" s="8">
        <v>7827</v>
      </c>
      <c r="M31" s="8"/>
      <c r="N31" s="8">
        <v>1297009</v>
      </c>
      <c r="O31" s="8">
        <v>410830</v>
      </c>
      <c r="P31" s="8">
        <v>557243</v>
      </c>
      <c r="Q31" s="8"/>
      <c r="R31" s="8">
        <v>968073</v>
      </c>
      <c r="S31" s="8">
        <v>457500</v>
      </c>
      <c r="T31" s="8">
        <v>735906</v>
      </c>
      <c r="U31" s="8">
        <v>136718</v>
      </c>
      <c r="V31" s="8">
        <v>1330124</v>
      </c>
      <c r="W31" s="8">
        <v>4654338</v>
      </c>
      <c r="X31" s="8">
        <v>5700000</v>
      </c>
      <c r="Y31" s="8">
        <v>-1045662</v>
      </c>
      <c r="Z31" s="2">
        <v>-18.344947368421053</v>
      </c>
      <c r="AA31" s="6">
        <v>5700000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143154</v>
      </c>
      <c r="D33" s="6"/>
      <c r="E33" s="7">
        <v>157632</v>
      </c>
      <c r="F33" s="8">
        <v>1107632</v>
      </c>
      <c r="G33" s="8">
        <v>11167</v>
      </c>
      <c r="H33" s="8">
        <v>11321</v>
      </c>
      <c r="I33" s="8"/>
      <c r="J33" s="8">
        <v>22488</v>
      </c>
      <c r="K33" s="8">
        <v>13021</v>
      </c>
      <c r="L33" s="8">
        <v>11539</v>
      </c>
      <c r="M33" s="8">
        <v>13459</v>
      </c>
      <c r="N33" s="8">
        <v>38019</v>
      </c>
      <c r="O33" s="8">
        <v>16446</v>
      </c>
      <c r="P33" s="8">
        <v>31683</v>
      </c>
      <c r="Q33" s="8"/>
      <c r="R33" s="8">
        <v>48129</v>
      </c>
      <c r="S33" s="8">
        <v>231150</v>
      </c>
      <c r="T33" s="8">
        <v>41432</v>
      </c>
      <c r="U33" s="8">
        <v>194397</v>
      </c>
      <c r="V33" s="8">
        <v>466979</v>
      </c>
      <c r="W33" s="8">
        <v>575615</v>
      </c>
      <c r="X33" s="8">
        <v>1107632</v>
      </c>
      <c r="Y33" s="8">
        <v>-532017</v>
      </c>
      <c r="Z33" s="2">
        <v>-48.031927571612229</v>
      </c>
      <c r="AA33" s="6">
        <v>1107632</v>
      </c>
    </row>
    <row r="34" spans="1:27" ht="13.5" x14ac:dyDescent="0.25">
      <c r="A34" s="23" t="s">
        <v>59</v>
      </c>
      <c r="B34" s="29" t="s">
        <v>32</v>
      </c>
      <c r="C34" s="6">
        <v>371029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22582332</v>
      </c>
      <c r="D35" s="33">
        <f>SUM(D24:D34)</f>
        <v>0</v>
      </c>
      <c r="E35" s="34">
        <f t="shared" si="1"/>
        <v>20614168</v>
      </c>
      <c r="F35" s="35">
        <f t="shared" si="1"/>
        <v>24356671</v>
      </c>
      <c r="G35" s="35">
        <f t="shared" si="1"/>
        <v>2021497</v>
      </c>
      <c r="H35" s="35">
        <f t="shared" si="1"/>
        <v>1691914</v>
      </c>
      <c r="I35" s="35">
        <f t="shared" si="1"/>
        <v>0</v>
      </c>
      <c r="J35" s="35">
        <f t="shared" si="1"/>
        <v>3713411</v>
      </c>
      <c r="K35" s="35">
        <f t="shared" si="1"/>
        <v>2818186</v>
      </c>
      <c r="L35" s="35">
        <f t="shared" si="1"/>
        <v>1411645</v>
      </c>
      <c r="M35" s="35">
        <f t="shared" si="1"/>
        <v>1610356</v>
      </c>
      <c r="N35" s="35">
        <f t="shared" si="1"/>
        <v>5840187</v>
      </c>
      <c r="O35" s="35">
        <f t="shared" si="1"/>
        <v>1808997</v>
      </c>
      <c r="P35" s="35">
        <f t="shared" si="1"/>
        <v>592726</v>
      </c>
      <c r="Q35" s="35">
        <f t="shared" si="1"/>
        <v>0</v>
      </c>
      <c r="R35" s="35">
        <f t="shared" si="1"/>
        <v>2401723</v>
      </c>
      <c r="S35" s="35">
        <f t="shared" si="1"/>
        <v>2156511</v>
      </c>
      <c r="T35" s="35">
        <f t="shared" si="1"/>
        <v>1913358</v>
      </c>
      <c r="U35" s="35">
        <f t="shared" si="1"/>
        <v>1987785</v>
      </c>
      <c r="V35" s="35">
        <f t="shared" si="1"/>
        <v>6057654</v>
      </c>
      <c r="W35" s="35">
        <f t="shared" si="1"/>
        <v>18012975</v>
      </c>
      <c r="X35" s="35">
        <f t="shared" si="1"/>
        <v>24356671</v>
      </c>
      <c r="Y35" s="35">
        <f t="shared" si="1"/>
        <v>-6343696</v>
      </c>
      <c r="Z35" s="36">
        <f>+IF(X35&lt;&gt;0,+(Y35/X35)*100,0)</f>
        <v>-26.045004261871419</v>
      </c>
      <c r="AA35" s="33">
        <f>SUM(AA24:AA34)</f>
        <v>24356671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19389597</v>
      </c>
      <c r="D37" s="46">
        <f>+D21-D35</f>
        <v>0</v>
      </c>
      <c r="E37" s="47">
        <f t="shared" si="2"/>
        <v>21877439</v>
      </c>
      <c r="F37" s="48">
        <f t="shared" si="2"/>
        <v>18134932</v>
      </c>
      <c r="G37" s="48">
        <f t="shared" si="2"/>
        <v>25604874</v>
      </c>
      <c r="H37" s="48">
        <f t="shared" si="2"/>
        <v>-565532</v>
      </c>
      <c r="I37" s="48">
        <f t="shared" si="2"/>
        <v>0</v>
      </c>
      <c r="J37" s="48">
        <f t="shared" si="2"/>
        <v>25039342</v>
      </c>
      <c r="K37" s="48">
        <f t="shared" si="2"/>
        <v>4460876</v>
      </c>
      <c r="L37" s="48">
        <f t="shared" si="2"/>
        <v>7431646</v>
      </c>
      <c r="M37" s="48">
        <f t="shared" si="2"/>
        <v>1391182</v>
      </c>
      <c r="N37" s="48">
        <f t="shared" si="2"/>
        <v>13283704</v>
      </c>
      <c r="O37" s="48">
        <f t="shared" si="2"/>
        <v>147473</v>
      </c>
      <c r="P37" s="48">
        <f t="shared" si="2"/>
        <v>35663158</v>
      </c>
      <c r="Q37" s="48">
        <f t="shared" si="2"/>
        <v>0</v>
      </c>
      <c r="R37" s="48">
        <f t="shared" si="2"/>
        <v>35810631</v>
      </c>
      <c r="S37" s="48">
        <f t="shared" si="2"/>
        <v>-33949944</v>
      </c>
      <c r="T37" s="48">
        <f t="shared" si="2"/>
        <v>-2687377</v>
      </c>
      <c r="U37" s="48">
        <f t="shared" si="2"/>
        <v>-13130429</v>
      </c>
      <c r="V37" s="48">
        <f t="shared" si="2"/>
        <v>-49767750</v>
      </c>
      <c r="W37" s="48">
        <f t="shared" si="2"/>
        <v>24365927</v>
      </c>
      <c r="X37" s="48">
        <f>IF(F21=F35,0,X21-X35)</f>
        <v>18134932</v>
      </c>
      <c r="Y37" s="48">
        <f t="shared" si="2"/>
        <v>6230995</v>
      </c>
      <c r="Z37" s="49">
        <f>+IF(X37&lt;&gt;0,+(Y37/X37)*100,0)</f>
        <v>34.359075622671206</v>
      </c>
      <c r="AA37" s="46">
        <f>+AA21-AA35</f>
        <v>18134932</v>
      </c>
    </row>
    <row r="38" spans="1:27" ht="23.1" customHeight="1" x14ac:dyDescent="0.25">
      <c r="A38" s="50" t="s">
        <v>62</v>
      </c>
      <c r="B38" s="29" t="s">
        <v>32</v>
      </c>
      <c r="C38" s="6">
        <v>30259679</v>
      </c>
      <c r="D38" s="6"/>
      <c r="E38" s="7">
        <v>52859004</v>
      </c>
      <c r="F38" s="8">
        <v>31000000</v>
      </c>
      <c r="G38" s="8"/>
      <c r="H38" s="8"/>
      <c r="I38" s="8"/>
      <c r="J38" s="8"/>
      <c r="K38" s="8">
        <v>12655912</v>
      </c>
      <c r="L38" s="8"/>
      <c r="M38" s="8"/>
      <c r="N38" s="8">
        <v>12655912</v>
      </c>
      <c r="O38" s="8"/>
      <c r="P38" s="8"/>
      <c r="Q38" s="8"/>
      <c r="R38" s="8"/>
      <c r="S38" s="8"/>
      <c r="T38" s="8"/>
      <c r="U38" s="8"/>
      <c r="V38" s="8"/>
      <c r="W38" s="8">
        <v>12655912</v>
      </c>
      <c r="X38" s="8">
        <v>31000000</v>
      </c>
      <c r="Y38" s="8">
        <v>-18344088</v>
      </c>
      <c r="Z38" s="2">
        <v>-59.174477419354844</v>
      </c>
      <c r="AA38" s="6">
        <v>31000000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49649276</v>
      </c>
      <c r="D41" s="56">
        <f>SUM(D37:D40)</f>
        <v>0</v>
      </c>
      <c r="E41" s="57">
        <f t="shared" si="3"/>
        <v>74736443</v>
      </c>
      <c r="F41" s="58">
        <f t="shared" si="3"/>
        <v>49134932</v>
      </c>
      <c r="G41" s="58">
        <f t="shared" si="3"/>
        <v>25604874</v>
      </c>
      <c r="H41" s="58">
        <f t="shared" si="3"/>
        <v>-565532</v>
      </c>
      <c r="I41" s="58">
        <f t="shared" si="3"/>
        <v>0</v>
      </c>
      <c r="J41" s="58">
        <f t="shared" si="3"/>
        <v>25039342</v>
      </c>
      <c r="K41" s="58">
        <f t="shared" si="3"/>
        <v>17116788</v>
      </c>
      <c r="L41" s="58">
        <f t="shared" si="3"/>
        <v>7431646</v>
      </c>
      <c r="M41" s="58">
        <f t="shared" si="3"/>
        <v>1391182</v>
      </c>
      <c r="N41" s="58">
        <f t="shared" si="3"/>
        <v>25939616</v>
      </c>
      <c r="O41" s="58">
        <f t="shared" si="3"/>
        <v>147473</v>
      </c>
      <c r="P41" s="58">
        <f t="shared" si="3"/>
        <v>35663158</v>
      </c>
      <c r="Q41" s="58">
        <f t="shared" si="3"/>
        <v>0</v>
      </c>
      <c r="R41" s="58">
        <f t="shared" si="3"/>
        <v>35810631</v>
      </c>
      <c r="S41" s="58">
        <f t="shared" si="3"/>
        <v>-33949944</v>
      </c>
      <c r="T41" s="58">
        <f t="shared" si="3"/>
        <v>-2687377</v>
      </c>
      <c r="U41" s="58">
        <f t="shared" si="3"/>
        <v>-13130429</v>
      </c>
      <c r="V41" s="58">
        <f t="shared" si="3"/>
        <v>-49767750</v>
      </c>
      <c r="W41" s="58">
        <f t="shared" si="3"/>
        <v>37021839</v>
      </c>
      <c r="X41" s="58">
        <f t="shared" si="3"/>
        <v>49134932</v>
      </c>
      <c r="Y41" s="58">
        <f t="shared" si="3"/>
        <v>-12113093</v>
      </c>
      <c r="Z41" s="59">
        <f>+IF(X41&lt;&gt;0,+(Y41/X41)*100,0)</f>
        <v>-24.652711435522086</v>
      </c>
      <c r="AA41" s="56">
        <f>SUM(AA37:AA40)</f>
        <v>49134932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49649276</v>
      </c>
      <c r="D43" s="64">
        <f>+D41-D42</f>
        <v>0</v>
      </c>
      <c r="E43" s="65">
        <f t="shared" si="4"/>
        <v>74736443</v>
      </c>
      <c r="F43" s="66">
        <f t="shared" si="4"/>
        <v>49134932</v>
      </c>
      <c r="G43" s="66">
        <f t="shared" si="4"/>
        <v>25604874</v>
      </c>
      <c r="H43" s="66">
        <f t="shared" si="4"/>
        <v>-565532</v>
      </c>
      <c r="I43" s="66">
        <f t="shared" si="4"/>
        <v>0</v>
      </c>
      <c r="J43" s="66">
        <f t="shared" si="4"/>
        <v>25039342</v>
      </c>
      <c r="K43" s="66">
        <f t="shared" si="4"/>
        <v>17116788</v>
      </c>
      <c r="L43" s="66">
        <f t="shared" si="4"/>
        <v>7431646</v>
      </c>
      <c r="M43" s="66">
        <f t="shared" si="4"/>
        <v>1391182</v>
      </c>
      <c r="N43" s="66">
        <f t="shared" si="4"/>
        <v>25939616</v>
      </c>
      <c r="O43" s="66">
        <f t="shared" si="4"/>
        <v>147473</v>
      </c>
      <c r="P43" s="66">
        <f t="shared" si="4"/>
        <v>35663158</v>
      </c>
      <c r="Q43" s="66">
        <f t="shared" si="4"/>
        <v>0</v>
      </c>
      <c r="R43" s="66">
        <f t="shared" si="4"/>
        <v>35810631</v>
      </c>
      <c r="S43" s="66">
        <f t="shared" si="4"/>
        <v>-33949944</v>
      </c>
      <c r="T43" s="66">
        <f t="shared" si="4"/>
        <v>-2687377</v>
      </c>
      <c r="U43" s="66">
        <f t="shared" si="4"/>
        <v>-13130429</v>
      </c>
      <c r="V43" s="66">
        <f t="shared" si="4"/>
        <v>-49767750</v>
      </c>
      <c r="W43" s="66">
        <f t="shared" si="4"/>
        <v>37021839</v>
      </c>
      <c r="X43" s="66">
        <f t="shared" si="4"/>
        <v>49134932</v>
      </c>
      <c r="Y43" s="66">
        <f t="shared" si="4"/>
        <v>-12113093</v>
      </c>
      <c r="Z43" s="67">
        <f>+IF(X43&lt;&gt;0,+(Y43/X43)*100,0)</f>
        <v>-24.652711435522086</v>
      </c>
      <c r="AA43" s="64">
        <f>+AA41-AA42</f>
        <v>49134932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49649276</v>
      </c>
      <c r="D45" s="56">
        <f>SUM(D43:D44)</f>
        <v>0</v>
      </c>
      <c r="E45" s="57">
        <f t="shared" si="5"/>
        <v>74736443</v>
      </c>
      <c r="F45" s="58">
        <f t="shared" si="5"/>
        <v>49134932</v>
      </c>
      <c r="G45" s="58">
        <f t="shared" si="5"/>
        <v>25604874</v>
      </c>
      <c r="H45" s="58">
        <f t="shared" si="5"/>
        <v>-565532</v>
      </c>
      <c r="I45" s="58">
        <f t="shared" si="5"/>
        <v>0</v>
      </c>
      <c r="J45" s="58">
        <f t="shared" si="5"/>
        <v>25039342</v>
      </c>
      <c r="K45" s="58">
        <f t="shared" si="5"/>
        <v>17116788</v>
      </c>
      <c r="L45" s="58">
        <f t="shared" si="5"/>
        <v>7431646</v>
      </c>
      <c r="M45" s="58">
        <f t="shared" si="5"/>
        <v>1391182</v>
      </c>
      <c r="N45" s="58">
        <f t="shared" si="5"/>
        <v>25939616</v>
      </c>
      <c r="O45" s="58">
        <f t="shared" si="5"/>
        <v>147473</v>
      </c>
      <c r="P45" s="58">
        <f t="shared" si="5"/>
        <v>35663158</v>
      </c>
      <c r="Q45" s="58">
        <f t="shared" si="5"/>
        <v>0</v>
      </c>
      <c r="R45" s="58">
        <f t="shared" si="5"/>
        <v>35810631</v>
      </c>
      <c r="S45" s="58">
        <f t="shared" si="5"/>
        <v>-33949944</v>
      </c>
      <c r="T45" s="58">
        <f t="shared" si="5"/>
        <v>-2687377</v>
      </c>
      <c r="U45" s="58">
        <f t="shared" si="5"/>
        <v>-13130429</v>
      </c>
      <c r="V45" s="58">
        <f t="shared" si="5"/>
        <v>-49767750</v>
      </c>
      <c r="W45" s="58">
        <f t="shared" si="5"/>
        <v>37021839</v>
      </c>
      <c r="X45" s="58">
        <f t="shared" si="5"/>
        <v>49134932</v>
      </c>
      <c r="Y45" s="58">
        <f t="shared" si="5"/>
        <v>-12113093</v>
      </c>
      <c r="Z45" s="59">
        <f>+IF(X45&lt;&gt;0,+(Y45/X45)*100,0)</f>
        <v>-24.652711435522086</v>
      </c>
      <c r="AA45" s="56">
        <f>SUM(AA43:AA44)</f>
        <v>49134932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49649276</v>
      </c>
      <c r="D47" s="71">
        <f>SUM(D45:D46)</f>
        <v>0</v>
      </c>
      <c r="E47" s="72">
        <f t="shared" si="6"/>
        <v>74736443</v>
      </c>
      <c r="F47" s="73">
        <f t="shared" si="6"/>
        <v>49134932</v>
      </c>
      <c r="G47" s="73">
        <f t="shared" si="6"/>
        <v>25604874</v>
      </c>
      <c r="H47" s="74">
        <f t="shared" si="6"/>
        <v>-565532</v>
      </c>
      <c r="I47" s="74">
        <f t="shared" si="6"/>
        <v>0</v>
      </c>
      <c r="J47" s="74">
        <f t="shared" si="6"/>
        <v>25039342</v>
      </c>
      <c r="K47" s="74">
        <f t="shared" si="6"/>
        <v>17116788</v>
      </c>
      <c r="L47" s="74">
        <f t="shared" si="6"/>
        <v>7431646</v>
      </c>
      <c r="M47" s="73">
        <f t="shared" si="6"/>
        <v>1391182</v>
      </c>
      <c r="N47" s="73">
        <f t="shared" si="6"/>
        <v>25939616</v>
      </c>
      <c r="O47" s="74">
        <f t="shared" si="6"/>
        <v>147473</v>
      </c>
      <c r="P47" s="74">
        <f t="shared" si="6"/>
        <v>35663158</v>
      </c>
      <c r="Q47" s="74">
        <f t="shared" si="6"/>
        <v>0</v>
      </c>
      <c r="R47" s="74">
        <f t="shared" si="6"/>
        <v>35810631</v>
      </c>
      <c r="S47" s="74">
        <f t="shared" si="6"/>
        <v>-33949944</v>
      </c>
      <c r="T47" s="73">
        <f t="shared" si="6"/>
        <v>-2687377</v>
      </c>
      <c r="U47" s="73">
        <f t="shared" si="6"/>
        <v>-13130429</v>
      </c>
      <c r="V47" s="74">
        <f t="shared" si="6"/>
        <v>-49767750</v>
      </c>
      <c r="W47" s="74">
        <f t="shared" si="6"/>
        <v>37021839</v>
      </c>
      <c r="X47" s="74">
        <f t="shared" si="6"/>
        <v>49134932</v>
      </c>
      <c r="Y47" s="74">
        <f t="shared" si="6"/>
        <v>-12113093</v>
      </c>
      <c r="Z47" s="75">
        <f>+IF(X47&lt;&gt;0,+(Y47/X47)*100,0)</f>
        <v>-24.652711435522086</v>
      </c>
      <c r="AA47" s="76">
        <f>SUM(AA45:AA46)</f>
        <v>49134932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114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115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37427031</v>
      </c>
      <c r="F7" s="8">
        <v>24427031</v>
      </c>
      <c r="G7" s="8">
        <v>4589546</v>
      </c>
      <c r="H7" s="8">
        <v>3653919</v>
      </c>
      <c r="I7" s="8">
        <v>3724069</v>
      </c>
      <c r="J7" s="8">
        <v>11967534</v>
      </c>
      <c r="K7" s="8">
        <v>3736436</v>
      </c>
      <c r="L7" s="8">
        <v>3966650</v>
      </c>
      <c r="M7" s="8">
        <v>3588001</v>
      </c>
      <c r="N7" s="8">
        <v>11291087</v>
      </c>
      <c r="O7" s="8">
        <v>3469689</v>
      </c>
      <c r="P7" s="8">
        <v>3474666</v>
      </c>
      <c r="Q7" s="8">
        <v>3555228</v>
      </c>
      <c r="R7" s="8">
        <v>10499583</v>
      </c>
      <c r="S7" s="8">
        <v>2984292</v>
      </c>
      <c r="T7" s="8">
        <v>3244427</v>
      </c>
      <c r="U7" s="8">
        <v>5597627</v>
      </c>
      <c r="V7" s="8">
        <v>11826346</v>
      </c>
      <c r="W7" s="8">
        <v>45584550</v>
      </c>
      <c r="X7" s="8">
        <v>24427031</v>
      </c>
      <c r="Y7" s="8">
        <v>21157519</v>
      </c>
      <c r="Z7" s="2">
        <v>86.615188722690036</v>
      </c>
      <c r="AA7" s="6">
        <v>24427031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37427031</v>
      </c>
      <c r="F21" s="35">
        <f t="shared" si="0"/>
        <v>24427031</v>
      </c>
      <c r="G21" s="35">
        <f t="shared" si="0"/>
        <v>4589546</v>
      </c>
      <c r="H21" s="35">
        <f t="shared" si="0"/>
        <v>3653919</v>
      </c>
      <c r="I21" s="35">
        <f t="shared" si="0"/>
        <v>3724069</v>
      </c>
      <c r="J21" s="35">
        <f t="shared" si="0"/>
        <v>11967534</v>
      </c>
      <c r="K21" s="35">
        <f t="shared" si="0"/>
        <v>3736436</v>
      </c>
      <c r="L21" s="35">
        <f t="shared" si="0"/>
        <v>3966650</v>
      </c>
      <c r="M21" s="35">
        <f t="shared" si="0"/>
        <v>3588001</v>
      </c>
      <c r="N21" s="35">
        <f t="shared" si="0"/>
        <v>11291087</v>
      </c>
      <c r="O21" s="35">
        <f t="shared" si="0"/>
        <v>3469689</v>
      </c>
      <c r="P21" s="35">
        <f t="shared" si="0"/>
        <v>3474666</v>
      </c>
      <c r="Q21" s="35">
        <f t="shared" si="0"/>
        <v>3555228</v>
      </c>
      <c r="R21" s="35">
        <f t="shared" si="0"/>
        <v>10499583</v>
      </c>
      <c r="S21" s="35">
        <f t="shared" si="0"/>
        <v>2984292</v>
      </c>
      <c r="T21" s="35">
        <f t="shared" si="0"/>
        <v>3244427</v>
      </c>
      <c r="U21" s="35">
        <f t="shared" si="0"/>
        <v>5597627</v>
      </c>
      <c r="V21" s="35">
        <f t="shared" si="0"/>
        <v>11826346</v>
      </c>
      <c r="W21" s="35">
        <f t="shared" si="0"/>
        <v>45584550</v>
      </c>
      <c r="X21" s="35">
        <f t="shared" si="0"/>
        <v>24427031</v>
      </c>
      <c r="Y21" s="35">
        <f t="shared" si="0"/>
        <v>21157519</v>
      </c>
      <c r="Z21" s="36">
        <f>+IF(X21&lt;&gt;0,+(Y21/X21)*100,0)</f>
        <v>86.615188722690036</v>
      </c>
      <c r="AA21" s="33">
        <f>SUM(AA5:AA20)</f>
        <v>24427031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7766975</v>
      </c>
      <c r="F24" s="8">
        <v>7766975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7766975</v>
      </c>
      <c r="Y24" s="8">
        <v>-7766975</v>
      </c>
      <c r="Z24" s="2">
        <v>-100</v>
      </c>
      <c r="AA24" s="6">
        <v>7766975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35425008</v>
      </c>
      <c r="F26" s="8">
        <v>35425008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35425008</v>
      </c>
      <c r="Y26" s="8">
        <v>-35425008</v>
      </c>
      <c r="Z26" s="2">
        <v>-100</v>
      </c>
      <c r="AA26" s="6">
        <v>35425008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18393000</v>
      </c>
      <c r="F27" s="8">
        <v>18393000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18393000</v>
      </c>
      <c r="Y27" s="8">
        <v>-18393000</v>
      </c>
      <c r="Z27" s="2">
        <v>-100</v>
      </c>
      <c r="AA27" s="6">
        <v>18393000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15228543</v>
      </c>
      <c r="F30" s="8">
        <v>15228543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15228543</v>
      </c>
      <c r="Y30" s="8">
        <v>-15228543</v>
      </c>
      <c r="Z30" s="2">
        <v>-100</v>
      </c>
      <c r="AA30" s="6">
        <v>15228543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5062017</v>
      </c>
      <c r="F31" s="8">
        <v>5062017</v>
      </c>
      <c r="G31" s="8"/>
      <c r="H31" s="8"/>
      <c r="I31" s="8"/>
      <c r="J31" s="8"/>
      <c r="K31" s="8">
        <v>25000</v>
      </c>
      <c r="L31" s="8"/>
      <c r="M31" s="8"/>
      <c r="N31" s="8">
        <v>25000</v>
      </c>
      <c r="O31" s="8"/>
      <c r="P31" s="8"/>
      <c r="Q31" s="8"/>
      <c r="R31" s="8"/>
      <c r="S31" s="8"/>
      <c r="T31" s="8"/>
      <c r="U31" s="8"/>
      <c r="V31" s="8"/>
      <c r="W31" s="8">
        <v>25000</v>
      </c>
      <c r="X31" s="8">
        <v>5062017</v>
      </c>
      <c r="Y31" s="8">
        <v>-5037017</v>
      </c>
      <c r="Z31" s="2">
        <v>-99.506125720241556</v>
      </c>
      <c r="AA31" s="6">
        <v>5062017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8575632</v>
      </c>
      <c r="F33" s="8">
        <v>8575632</v>
      </c>
      <c r="G33" s="8"/>
      <c r="H33" s="8"/>
      <c r="I33" s="8">
        <v>10509</v>
      </c>
      <c r="J33" s="8">
        <v>10509</v>
      </c>
      <c r="K33" s="8">
        <v>131843</v>
      </c>
      <c r="L33" s="8"/>
      <c r="M33" s="8"/>
      <c r="N33" s="8">
        <v>131843</v>
      </c>
      <c r="O33" s="8"/>
      <c r="P33" s="8"/>
      <c r="Q33" s="8"/>
      <c r="R33" s="8"/>
      <c r="S33" s="8"/>
      <c r="T33" s="8"/>
      <c r="U33" s="8"/>
      <c r="V33" s="8"/>
      <c r="W33" s="8">
        <v>142352</v>
      </c>
      <c r="X33" s="8">
        <v>8575632</v>
      </c>
      <c r="Y33" s="8">
        <v>-8433280</v>
      </c>
      <c r="Z33" s="2">
        <v>-98.340040710702141</v>
      </c>
      <c r="AA33" s="6">
        <v>8575632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90451175</v>
      </c>
      <c r="F35" s="35">
        <f t="shared" si="1"/>
        <v>90451175</v>
      </c>
      <c r="G35" s="35">
        <f t="shared" si="1"/>
        <v>0</v>
      </c>
      <c r="H35" s="35">
        <f t="shared" si="1"/>
        <v>0</v>
      </c>
      <c r="I35" s="35">
        <f t="shared" si="1"/>
        <v>10509</v>
      </c>
      <c r="J35" s="35">
        <f t="shared" si="1"/>
        <v>10509</v>
      </c>
      <c r="K35" s="35">
        <f t="shared" si="1"/>
        <v>156843</v>
      </c>
      <c r="L35" s="35">
        <f t="shared" si="1"/>
        <v>0</v>
      </c>
      <c r="M35" s="35">
        <f t="shared" si="1"/>
        <v>0</v>
      </c>
      <c r="N35" s="35">
        <f t="shared" si="1"/>
        <v>156843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167352</v>
      </c>
      <c r="X35" s="35">
        <f t="shared" si="1"/>
        <v>90451175</v>
      </c>
      <c r="Y35" s="35">
        <f t="shared" si="1"/>
        <v>-90283823</v>
      </c>
      <c r="Z35" s="36">
        <f>+IF(X35&lt;&gt;0,+(Y35/X35)*100,0)</f>
        <v>-99.814980844638001</v>
      </c>
      <c r="AA35" s="33">
        <f>SUM(AA24:AA34)</f>
        <v>90451175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-53024144</v>
      </c>
      <c r="F37" s="48">
        <f t="shared" si="2"/>
        <v>-66024144</v>
      </c>
      <c r="G37" s="48">
        <f t="shared" si="2"/>
        <v>4589546</v>
      </c>
      <c r="H37" s="48">
        <f t="shared" si="2"/>
        <v>3653919</v>
      </c>
      <c r="I37" s="48">
        <f t="shared" si="2"/>
        <v>3713560</v>
      </c>
      <c r="J37" s="48">
        <f t="shared" si="2"/>
        <v>11957025</v>
      </c>
      <c r="K37" s="48">
        <f t="shared" si="2"/>
        <v>3579593</v>
      </c>
      <c r="L37" s="48">
        <f t="shared" si="2"/>
        <v>3966650</v>
      </c>
      <c r="M37" s="48">
        <f t="shared" si="2"/>
        <v>3588001</v>
      </c>
      <c r="N37" s="48">
        <f t="shared" si="2"/>
        <v>11134244</v>
      </c>
      <c r="O37" s="48">
        <f t="shared" si="2"/>
        <v>3469689</v>
      </c>
      <c r="P37" s="48">
        <f t="shared" si="2"/>
        <v>3474666</v>
      </c>
      <c r="Q37" s="48">
        <f t="shared" si="2"/>
        <v>3555228</v>
      </c>
      <c r="R37" s="48">
        <f t="shared" si="2"/>
        <v>10499583</v>
      </c>
      <c r="S37" s="48">
        <f t="shared" si="2"/>
        <v>2984292</v>
      </c>
      <c r="T37" s="48">
        <f t="shared" si="2"/>
        <v>3244427</v>
      </c>
      <c r="U37" s="48">
        <f t="shared" si="2"/>
        <v>5597627</v>
      </c>
      <c r="V37" s="48">
        <f t="shared" si="2"/>
        <v>11826346</v>
      </c>
      <c r="W37" s="48">
        <f t="shared" si="2"/>
        <v>45417198</v>
      </c>
      <c r="X37" s="48">
        <f>IF(F21=F35,0,X21-X35)</f>
        <v>-66024144</v>
      </c>
      <c r="Y37" s="48">
        <f t="shared" si="2"/>
        <v>111441342</v>
      </c>
      <c r="Z37" s="49">
        <f>+IF(X37&lt;&gt;0,+(Y37/X37)*100,0)</f>
        <v>-168.78877218006792</v>
      </c>
      <c r="AA37" s="46">
        <f>+AA21-AA35</f>
        <v>-66024144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-53024144</v>
      </c>
      <c r="F41" s="58">
        <f t="shared" si="3"/>
        <v>-66024144</v>
      </c>
      <c r="G41" s="58">
        <f t="shared" si="3"/>
        <v>4589546</v>
      </c>
      <c r="H41" s="58">
        <f t="shared" si="3"/>
        <v>3653919</v>
      </c>
      <c r="I41" s="58">
        <f t="shared" si="3"/>
        <v>3713560</v>
      </c>
      <c r="J41" s="58">
        <f t="shared" si="3"/>
        <v>11957025</v>
      </c>
      <c r="K41" s="58">
        <f t="shared" si="3"/>
        <v>3579593</v>
      </c>
      <c r="L41" s="58">
        <f t="shared" si="3"/>
        <v>3966650</v>
      </c>
      <c r="M41" s="58">
        <f t="shared" si="3"/>
        <v>3588001</v>
      </c>
      <c r="N41" s="58">
        <f t="shared" si="3"/>
        <v>11134244</v>
      </c>
      <c r="O41" s="58">
        <f t="shared" si="3"/>
        <v>3469689</v>
      </c>
      <c r="P41" s="58">
        <f t="shared" si="3"/>
        <v>3474666</v>
      </c>
      <c r="Q41" s="58">
        <f t="shared" si="3"/>
        <v>3555228</v>
      </c>
      <c r="R41" s="58">
        <f t="shared" si="3"/>
        <v>10499583</v>
      </c>
      <c r="S41" s="58">
        <f t="shared" si="3"/>
        <v>2984292</v>
      </c>
      <c r="T41" s="58">
        <f t="shared" si="3"/>
        <v>3244427</v>
      </c>
      <c r="U41" s="58">
        <f t="shared" si="3"/>
        <v>5597627</v>
      </c>
      <c r="V41" s="58">
        <f t="shared" si="3"/>
        <v>11826346</v>
      </c>
      <c r="W41" s="58">
        <f t="shared" si="3"/>
        <v>45417198</v>
      </c>
      <c r="X41" s="58">
        <f t="shared" si="3"/>
        <v>-66024144</v>
      </c>
      <c r="Y41" s="58">
        <f t="shared" si="3"/>
        <v>111441342</v>
      </c>
      <c r="Z41" s="59">
        <f>+IF(X41&lt;&gt;0,+(Y41/X41)*100,0)</f>
        <v>-168.78877218006792</v>
      </c>
      <c r="AA41" s="56">
        <f>SUM(AA37:AA40)</f>
        <v>-66024144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-53024144</v>
      </c>
      <c r="F43" s="66">
        <f t="shared" si="4"/>
        <v>-66024144</v>
      </c>
      <c r="G43" s="66">
        <f t="shared" si="4"/>
        <v>4589546</v>
      </c>
      <c r="H43" s="66">
        <f t="shared" si="4"/>
        <v>3653919</v>
      </c>
      <c r="I43" s="66">
        <f t="shared" si="4"/>
        <v>3713560</v>
      </c>
      <c r="J43" s="66">
        <f t="shared" si="4"/>
        <v>11957025</v>
      </c>
      <c r="K43" s="66">
        <f t="shared" si="4"/>
        <v>3579593</v>
      </c>
      <c r="L43" s="66">
        <f t="shared" si="4"/>
        <v>3966650</v>
      </c>
      <c r="M43" s="66">
        <f t="shared" si="4"/>
        <v>3588001</v>
      </c>
      <c r="N43" s="66">
        <f t="shared" si="4"/>
        <v>11134244</v>
      </c>
      <c r="O43" s="66">
        <f t="shared" si="4"/>
        <v>3469689</v>
      </c>
      <c r="P43" s="66">
        <f t="shared" si="4"/>
        <v>3474666</v>
      </c>
      <c r="Q43" s="66">
        <f t="shared" si="4"/>
        <v>3555228</v>
      </c>
      <c r="R43" s="66">
        <f t="shared" si="4"/>
        <v>10499583</v>
      </c>
      <c r="S43" s="66">
        <f t="shared" si="4"/>
        <v>2984292</v>
      </c>
      <c r="T43" s="66">
        <f t="shared" si="4"/>
        <v>3244427</v>
      </c>
      <c r="U43" s="66">
        <f t="shared" si="4"/>
        <v>5597627</v>
      </c>
      <c r="V43" s="66">
        <f t="shared" si="4"/>
        <v>11826346</v>
      </c>
      <c r="W43" s="66">
        <f t="shared" si="4"/>
        <v>45417198</v>
      </c>
      <c r="X43" s="66">
        <f t="shared" si="4"/>
        <v>-66024144</v>
      </c>
      <c r="Y43" s="66">
        <f t="shared" si="4"/>
        <v>111441342</v>
      </c>
      <c r="Z43" s="67">
        <f>+IF(X43&lt;&gt;0,+(Y43/X43)*100,0)</f>
        <v>-168.78877218006792</v>
      </c>
      <c r="AA43" s="64">
        <f>+AA41-AA42</f>
        <v>-66024144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-53024144</v>
      </c>
      <c r="F45" s="58">
        <f t="shared" si="5"/>
        <v>-66024144</v>
      </c>
      <c r="G45" s="58">
        <f t="shared" si="5"/>
        <v>4589546</v>
      </c>
      <c r="H45" s="58">
        <f t="shared" si="5"/>
        <v>3653919</v>
      </c>
      <c r="I45" s="58">
        <f t="shared" si="5"/>
        <v>3713560</v>
      </c>
      <c r="J45" s="58">
        <f t="shared" si="5"/>
        <v>11957025</v>
      </c>
      <c r="K45" s="58">
        <f t="shared" si="5"/>
        <v>3579593</v>
      </c>
      <c r="L45" s="58">
        <f t="shared" si="5"/>
        <v>3966650</v>
      </c>
      <c r="M45" s="58">
        <f t="shared" si="5"/>
        <v>3588001</v>
      </c>
      <c r="N45" s="58">
        <f t="shared" si="5"/>
        <v>11134244</v>
      </c>
      <c r="O45" s="58">
        <f t="shared" si="5"/>
        <v>3469689</v>
      </c>
      <c r="P45" s="58">
        <f t="shared" si="5"/>
        <v>3474666</v>
      </c>
      <c r="Q45" s="58">
        <f t="shared" si="5"/>
        <v>3555228</v>
      </c>
      <c r="R45" s="58">
        <f t="shared" si="5"/>
        <v>10499583</v>
      </c>
      <c r="S45" s="58">
        <f t="shared" si="5"/>
        <v>2984292</v>
      </c>
      <c r="T45" s="58">
        <f t="shared" si="5"/>
        <v>3244427</v>
      </c>
      <c r="U45" s="58">
        <f t="shared" si="5"/>
        <v>5597627</v>
      </c>
      <c r="V45" s="58">
        <f t="shared" si="5"/>
        <v>11826346</v>
      </c>
      <c r="W45" s="58">
        <f t="shared" si="5"/>
        <v>45417198</v>
      </c>
      <c r="X45" s="58">
        <f t="shared" si="5"/>
        <v>-66024144</v>
      </c>
      <c r="Y45" s="58">
        <f t="shared" si="5"/>
        <v>111441342</v>
      </c>
      <c r="Z45" s="59">
        <f>+IF(X45&lt;&gt;0,+(Y45/X45)*100,0)</f>
        <v>-168.78877218006792</v>
      </c>
      <c r="AA45" s="56">
        <f>SUM(AA43:AA44)</f>
        <v>-66024144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-53024144</v>
      </c>
      <c r="F47" s="73">
        <f t="shared" si="6"/>
        <v>-66024144</v>
      </c>
      <c r="G47" s="73">
        <f t="shared" si="6"/>
        <v>4589546</v>
      </c>
      <c r="H47" s="74">
        <f t="shared" si="6"/>
        <v>3653919</v>
      </c>
      <c r="I47" s="74">
        <f t="shared" si="6"/>
        <v>3713560</v>
      </c>
      <c r="J47" s="74">
        <f t="shared" si="6"/>
        <v>11957025</v>
      </c>
      <c r="K47" s="74">
        <f t="shared" si="6"/>
        <v>3579593</v>
      </c>
      <c r="L47" s="74">
        <f t="shared" si="6"/>
        <v>3966650</v>
      </c>
      <c r="M47" s="73">
        <f t="shared" si="6"/>
        <v>3588001</v>
      </c>
      <c r="N47" s="73">
        <f t="shared" si="6"/>
        <v>11134244</v>
      </c>
      <c r="O47" s="74">
        <f t="shared" si="6"/>
        <v>3469689</v>
      </c>
      <c r="P47" s="74">
        <f t="shared" si="6"/>
        <v>3474666</v>
      </c>
      <c r="Q47" s="74">
        <f t="shared" si="6"/>
        <v>3555228</v>
      </c>
      <c r="R47" s="74">
        <f t="shared" si="6"/>
        <v>10499583</v>
      </c>
      <c r="S47" s="74">
        <f t="shared" si="6"/>
        <v>2984292</v>
      </c>
      <c r="T47" s="73">
        <f t="shared" si="6"/>
        <v>3244427</v>
      </c>
      <c r="U47" s="73">
        <f t="shared" si="6"/>
        <v>5597627</v>
      </c>
      <c r="V47" s="74">
        <f t="shared" si="6"/>
        <v>11826346</v>
      </c>
      <c r="W47" s="74">
        <f t="shared" si="6"/>
        <v>45417198</v>
      </c>
      <c r="X47" s="74">
        <f t="shared" si="6"/>
        <v>-66024144</v>
      </c>
      <c r="Y47" s="74">
        <f t="shared" si="6"/>
        <v>111441342</v>
      </c>
      <c r="Z47" s="75">
        <f>+IF(X47&lt;&gt;0,+(Y47/X47)*100,0)</f>
        <v>-168.78877218006792</v>
      </c>
      <c r="AA47" s="76">
        <f>SUM(AA45:AA46)</f>
        <v>-66024144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116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2812180</v>
      </c>
      <c r="D7" s="6"/>
      <c r="E7" s="7">
        <v>2581970</v>
      </c>
      <c r="F7" s="8">
        <v>2581970</v>
      </c>
      <c r="G7" s="8">
        <v>190732</v>
      </c>
      <c r="H7" s="8"/>
      <c r="I7" s="8"/>
      <c r="J7" s="8">
        <v>190732</v>
      </c>
      <c r="K7" s="8"/>
      <c r="L7" s="8">
        <v>193162</v>
      </c>
      <c r="M7" s="8">
        <v>200926</v>
      </c>
      <c r="N7" s="8">
        <v>394088</v>
      </c>
      <c r="O7" s="8">
        <v>-15733</v>
      </c>
      <c r="P7" s="8">
        <v>183720</v>
      </c>
      <c r="Q7" s="8">
        <v>111828</v>
      </c>
      <c r="R7" s="8">
        <v>279815</v>
      </c>
      <c r="S7" s="8">
        <v>161218</v>
      </c>
      <c r="T7" s="8">
        <v>209640</v>
      </c>
      <c r="U7" s="8">
        <v>364669</v>
      </c>
      <c r="V7" s="8">
        <v>735527</v>
      </c>
      <c r="W7" s="8">
        <v>1600162</v>
      </c>
      <c r="X7" s="8">
        <v>2581970</v>
      </c>
      <c r="Y7" s="8">
        <v>-981808</v>
      </c>
      <c r="Z7" s="2">
        <v>-38.02553863910115</v>
      </c>
      <c r="AA7" s="6">
        <v>2581970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1924903</v>
      </c>
      <c r="D13" s="6"/>
      <c r="E13" s="7">
        <v>1485951</v>
      </c>
      <c r="F13" s="8">
        <v>1485951</v>
      </c>
      <c r="G13" s="8">
        <v>252610</v>
      </c>
      <c r="H13" s="8"/>
      <c r="I13" s="8"/>
      <c r="J13" s="8">
        <v>252610</v>
      </c>
      <c r="K13" s="8"/>
      <c r="L13" s="8">
        <v>262828</v>
      </c>
      <c r="M13" s="8">
        <v>265477</v>
      </c>
      <c r="N13" s="8">
        <v>528305</v>
      </c>
      <c r="O13" s="8"/>
      <c r="P13" s="8">
        <v>285428</v>
      </c>
      <c r="Q13" s="8">
        <v>286851</v>
      </c>
      <c r="R13" s="8">
        <v>572279</v>
      </c>
      <c r="S13" s="8">
        <v>289805</v>
      </c>
      <c r="T13" s="8">
        <v>315348</v>
      </c>
      <c r="U13" s="8">
        <v>633643</v>
      </c>
      <c r="V13" s="8">
        <v>1238796</v>
      </c>
      <c r="W13" s="8">
        <v>2591990</v>
      </c>
      <c r="X13" s="8">
        <v>1485951</v>
      </c>
      <c r="Y13" s="8">
        <v>1106039</v>
      </c>
      <c r="Z13" s="2">
        <v>74.433073499731819</v>
      </c>
      <c r="AA13" s="6">
        <v>1485951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184762</v>
      </c>
      <c r="D18" s="6"/>
      <c r="E18" s="7">
        <v>410579</v>
      </c>
      <c r="F18" s="8">
        <v>410579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410579</v>
      </c>
      <c r="Y18" s="8">
        <v>-410579</v>
      </c>
      <c r="Z18" s="2">
        <v>-100</v>
      </c>
      <c r="AA18" s="6">
        <v>410579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691</v>
      </c>
      <c r="F19" s="26">
        <v>691</v>
      </c>
      <c r="G19" s="26">
        <v>16602</v>
      </c>
      <c r="H19" s="26">
        <v>4096</v>
      </c>
      <c r="I19" s="26">
        <v>2652</v>
      </c>
      <c r="J19" s="26">
        <v>23350</v>
      </c>
      <c r="K19" s="26">
        <v>5465</v>
      </c>
      <c r="L19" s="26">
        <v>7991</v>
      </c>
      <c r="M19" s="26">
        <v>8152</v>
      </c>
      <c r="N19" s="26">
        <v>21608</v>
      </c>
      <c r="O19" s="26">
        <v>6528</v>
      </c>
      <c r="P19" s="26">
        <v>1096</v>
      </c>
      <c r="Q19" s="26">
        <v>5913</v>
      </c>
      <c r="R19" s="26">
        <v>13537</v>
      </c>
      <c r="S19" s="26">
        <v>6009</v>
      </c>
      <c r="T19" s="26">
        <v>8878</v>
      </c>
      <c r="U19" s="26">
        <v>11704</v>
      </c>
      <c r="V19" s="26">
        <v>26591</v>
      </c>
      <c r="W19" s="26">
        <v>85086</v>
      </c>
      <c r="X19" s="26">
        <v>691</v>
      </c>
      <c r="Y19" s="26">
        <v>84395</v>
      </c>
      <c r="Z19" s="27">
        <v>12213.458755426918</v>
      </c>
      <c r="AA19" s="28">
        <v>691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4921845</v>
      </c>
      <c r="D21" s="33">
        <f t="shared" si="0"/>
        <v>0</v>
      </c>
      <c r="E21" s="34">
        <f t="shared" si="0"/>
        <v>4479191</v>
      </c>
      <c r="F21" s="35">
        <f t="shared" si="0"/>
        <v>4479191</v>
      </c>
      <c r="G21" s="35">
        <f t="shared" si="0"/>
        <v>459944</v>
      </c>
      <c r="H21" s="35">
        <f t="shared" si="0"/>
        <v>4096</v>
      </c>
      <c r="I21" s="35">
        <f t="shared" si="0"/>
        <v>2652</v>
      </c>
      <c r="J21" s="35">
        <f t="shared" si="0"/>
        <v>466692</v>
      </c>
      <c r="K21" s="35">
        <f t="shared" si="0"/>
        <v>5465</v>
      </c>
      <c r="L21" s="35">
        <f t="shared" si="0"/>
        <v>463981</v>
      </c>
      <c r="M21" s="35">
        <f t="shared" si="0"/>
        <v>474555</v>
      </c>
      <c r="N21" s="35">
        <f t="shared" si="0"/>
        <v>944001</v>
      </c>
      <c r="O21" s="35">
        <f t="shared" si="0"/>
        <v>-9205</v>
      </c>
      <c r="P21" s="35">
        <f t="shared" si="0"/>
        <v>470244</v>
      </c>
      <c r="Q21" s="35">
        <f t="shared" si="0"/>
        <v>404592</v>
      </c>
      <c r="R21" s="35">
        <f t="shared" si="0"/>
        <v>865631</v>
      </c>
      <c r="S21" s="35">
        <f t="shared" si="0"/>
        <v>457032</v>
      </c>
      <c r="T21" s="35">
        <f t="shared" si="0"/>
        <v>533866</v>
      </c>
      <c r="U21" s="35">
        <f t="shared" si="0"/>
        <v>1010016</v>
      </c>
      <c r="V21" s="35">
        <f t="shared" si="0"/>
        <v>2000914</v>
      </c>
      <c r="W21" s="35">
        <f t="shared" si="0"/>
        <v>4277238</v>
      </c>
      <c r="X21" s="35">
        <f t="shared" si="0"/>
        <v>4479191</v>
      </c>
      <c r="Y21" s="35">
        <f t="shared" si="0"/>
        <v>-201953</v>
      </c>
      <c r="Z21" s="36">
        <f>+IF(X21&lt;&gt;0,+(Y21/X21)*100,0)</f>
        <v>-4.5086936457945193</v>
      </c>
      <c r="AA21" s="33">
        <f>SUM(AA5:AA20)</f>
        <v>4479191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2370690</v>
      </c>
      <c r="D24" s="6"/>
      <c r="E24" s="7">
        <v>3021740</v>
      </c>
      <c r="F24" s="8">
        <v>3021740</v>
      </c>
      <c r="G24" s="8"/>
      <c r="H24" s="8">
        <v>1126194</v>
      </c>
      <c r="I24" s="8">
        <v>292551</v>
      </c>
      <c r="J24" s="8">
        <v>1418745</v>
      </c>
      <c r="K24" s="8">
        <v>292551</v>
      </c>
      <c r="L24" s="8">
        <v>282985</v>
      </c>
      <c r="M24" s="8"/>
      <c r="N24" s="8">
        <v>575536</v>
      </c>
      <c r="O24" s="8">
        <v>288102</v>
      </c>
      <c r="P24" s="8">
        <v>252855</v>
      </c>
      <c r="Q24" s="8">
        <v>345863</v>
      </c>
      <c r="R24" s="8">
        <v>886820</v>
      </c>
      <c r="S24" s="8">
        <v>300930</v>
      </c>
      <c r="T24" s="8"/>
      <c r="U24" s="8">
        <v>357301</v>
      </c>
      <c r="V24" s="8">
        <v>658231</v>
      </c>
      <c r="W24" s="8">
        <v>3539332</v>
      </c>
      <c r="X24" s="8">
        <v>3021740</v>
      </c>
      <c r="Y24" s="8">
        <v>517592</v>
      </c>
      <c r="Z24" s="2">
        <v>17.12893895570102</v>
      </c>
      <c r="AA24" s="6">
        <v>3021740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1290985</v>
      </c>
      <c r="F26" s="8">
        <v>1290985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1290985</v>
      </c>
      <c r="Y26" s="8">
        <v>-1290985</v>
      </c>
      <c r="Z26" s="2">
        <v>-100</v>
      </c>
      <c r="AA26" s="6">
        <v>1290985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1051685</v>
      </c>
      <c r="F27" s="8">
        <v>1051685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1051685</v>
      </c>
      <c r="Y27" s="8">
        <v>-1051685</v>
      </c>
      <c r="Z27" s="2">
        <v>-100</v>
      </c>
      <c r="AA27" s="6">
        <v>1051685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2970654</v>
      </c>
      <c r="D30" s="6"/>
      <c r="E30" s="7">
        <v>5580000</v>
      </c>
      <c r="F30" s="8">
        <v>7667577</v>
      </c>
      <c r="G30" s="8">
        <v>88060</v>
      </c>
      <c r="H30" s="8"/>
      <c r="I30" s="8"/>
      <c r="J30" s="8">
        <v>88060</v>
      </c>
      <c r="K30" s="8">
        <v>211980</v>
      </c>
      <c r="L30" s="8">
        <v>264775</v>
      </c>
      <c r="M30" s="8">
        <v>332220</v>
      </c>
      <c r="N30" s="8">
        <v>808975</v>
      </c>
      <c r="O30" s="8">
        <v>17000</v>
      </c>
      <c r="P30" s="8"/>
      <c r="Q30" s="8">
        <v>227560</v>
      </c>
      <c r="R30" s="8">
        <v>244560</v>
      </c>
      <c r="S30" s="8">
        <v>350000</v>
      </c>
      <c r="T30" s="8">
        <v>17000</v>
      </c>
      <c r="U30" s="8">
        <v>330255</v>
      </c>
      <c r="V30" s="8">
        <v>697255</v>
      </c>
      <c r="W30" s="8">
        <v>1838850</v>
      </c>
      <c r="X30" s="8">
        <v>7667577</v>
      </c>
      <c r="Y30" s="8">
        <v>-5828727</v>
      </c>
      <c r="Z30" s="2">
        <v>-76.017847619919564</v>
      </c>
      <c r="AA30" s="6">
        <v>7667577</v>
      </c>
    </row>
    <row r="31" spans="1:27" ht="13.5" x14ac:dyDescent="0.25">
      <c r="A31" s="25" t="s">
        <v>57</v>
      </c>
      <c r="B31" s="24" t="s">
        <v>32</v>
      </c>
      <c r="C31" s="6">
        <v>107064</v>
      </c>
      <c r="D31" s="6"/>
      <c r="E31" s="7">
        <v>1220000</v>
      </c>
      <c r="F31" s="8">
        <v>2770375</v>
      </c>
      <c r="G31" s="8">
        <v>1006480</v>
      </c>
      <c r="H31" s="8">
        <v>4390</v>
      </c>
      <c r="I31" s="8">
        <v>4390</v>
      </c>
      <c r="J31" s="8">
        <v>1015260</v>
      </c>
      <c r="K31" s="8">
        <v>6890</v>
      </c>
      <c r="L31" s="8">
        <v>325500</v>
      </c>
      <c r="M31" s="8">
        <v>1450</v>
      </c>
      <c r="N31" s="8">
        <v>333840</v>
      </c>
      <c r="O31" s="8">
        <v>180</v>
      </c>
      <c r="P31" s="8"/>
      <c r="Q31" s="8"/>
      <c r="R31" s="8">
        <v>180</v>
      </c>
      <c r="S31" s="8">
        <v>2625</v>
      </c>
      <c r="T31" s="8">
        <v>191775</v>
      </c>
      <c r="U31" s="8">
        <v>234986</v>
      </c>
      <c r="V31" s="8">
        <v>429386</v>
      </c>
      <c r="W31" s="8">
        <v>1778666</v>
      </c>
      <c r="X31" s="8">
        <v>2770375</v>
      </c>
      <c r="Y31" s="8">
        <v>-991709</v>
      </c>
      <c r="Z31" s="2">
        <v>-35.796922799260031</v>
      </c>
      <c r="AA31" s="6">
        <v>2770375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179495</v>
      </c>
      <c r="D33" s="6"/>
      <c r="E33" s="7">
        <v>228978</v>
      </c>
      <c r="F33" s="8">
        <v>528934</v>
      </c>
      <c r="G33" s="8">
        <v>27588</v>
      </c>
      <c r="H33" s="8">
        <v>16969</v>
      </c>
      <c r="I33" s="8">
        <v>14550</v>
      </c>
      <c r="J33" s="8">
        <v>59107</v>
      </c>
      <c r="K33" s="8">
        <v>115334</v>
      </c>
      <c r="L33" s="8">
        <v>14149</v>
      </c>
      <c r="M33" s="8">
        <v>17587</v>
      </c>
      <c r="N33" s="8">
        <v>147070</v>
      </c>
      <c r="O33" s="8">
        <v>18509</v>
      </c>
      <c r="P33" s="8">
        <v>3347</v>
      </c>
      <c r="Q33" s="8">
        <v>7035</v>
      </c>
      <c r="R33" s="8">
        <v>28891</v>
      </c>
      <c r="S33" s="8">
        <v>21260</v>
      </c>
      <c r="T33" s="8">
        <v>35506</v>
      </c>
      <c r="U33" s="8">
        <v>39707</v>
      </c>
      <c r="V33" s="8">
        <v>96473</v>
      </c>
      <c r="W33" s="8">
        <v>331541</v>
      </c>
      <c r="X33" s="8">
        <v>528934</v>
      </c>
      <c r="Y33" s="8">
        <v>-197393</v>
      </c>
      <c r="Z33" s="2">
        <v>-37.319022789232683</v>
      </c>
      <c r="AA33" s="6">
        <v>528934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5627903</v>
      </c>
      <c r="D35" s="33">
        <f>SUM(D24:D34)</f>
        <v>0</v>
      </c>
      <c r="E35" s="34">
        <f t="shared" si="1"/>
        <v>12393388</v>
      </c>
      <c r="F35" s="35">
        <f t="shared" si="1"/>
        <v>16331296</v>
      </c>
      <c r="G35" s="35">
        <f t="shared" si="1"/>
        <v>1122128</v>
      </c>
      <c r="H35" s="35">
        <f t="shared" si="1"/>
        <v>1147553</v>
      </c>
      <c r="I35" s="35">
        <f t="shared" si="1"/>
        <v>311491</v>
      </c>
      <c r="J35" s="35">
        <f t="shared" si="1"/>
        <v>2581172</v>
      </c>
      <c r="K35" s="35">
        <f t="shared" si="1"/>
        <v>626755</v>
      </c>
      <c r="L35" s="35">
        <f t="shared" si="1"/>
        <v>887409</v>
      </c>
      <c r="M35" s="35">
        <f t="shared" si="1"/>
        <v>351257</v>
      </c>
      <c r="N35" s="35">
        <f t="shared" si="1"/>
        <v>1865421</v>
      </c>
      <c r="O35" s="35">
        <f t="shared" si="1"/>
        <v>323791</v>
      </c>
      <c r="P35" s="35">
        <f t="shared" si="1"/>
        <v>256202</v>
      </c>
      <c r="Q35" s="35">
        <f t="shared" si="1"/>
        <v>580458</v>
      </c>
      <c r="R35" s="35">
        <f t="shared" si="1"/>
        <v>1160451</v>
      </c>
      <c r="S35" s="35">
        <f t="shared" si="1"/>
        <v>674815</v>
      </c>
      <c r="T35" s="35">
        <f t="shared" si="1"/>
        <v>244281</v>
      </c>
      <c r="U35" s="35">
        <f t="shared" si="1"/>
        <v>962249</v>
      </c>
      <c r="V35" s="35">
        <f t="shared" si="1"/>
        <v>1881345</v>
      </c>
      <c r="W35" s="35">
        <f t="shared" si="1"/>
        <v>7488389</v>
      </c>
      <c r="X35" s="35">
        <f t="shared" si="1"/>
        <v>16331296</v>
      </c>
      <c r="Y35" s="35">
        <f t="shared" si="1"/>
        <v>-8842907</v>
      </c>
      <c r="Z35" s="36">
        <f>+IF(X35&lt;&gt;0,+(Y35/X35)*100,0)</f>
        <v>-54.147000948363186</v>
      </c>
      <c r="AA35" s="33">
        <f>SUM(AA24:AA34)</f>
        <v>16331296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-706058</v>
      </c>
      <c r="D37" s="46">
        <f>+D21-D35</f>
        <v>0</v>
      </c>
      <c r="E37" s="47">
        <f t="shared" si="2"/>
        <v>-7914197</v>
      </c>
      <c r="F37" s="48">
        <f t="shared" si="2"/>
        <v>-11852105</v>
      </c>
      <c r="G37" s="48">
        <f t="shared" si="2"/>
        <v>-662184</v>
      </c>
      <c r="H37" s="48">
        <f t="shared" si="2"/>
        <v>-1143457</v>
      </c>
      <c r="I37" s="48">
        <f t="shared" si="2"/>
        <v>-308839</v>
      </c>
      <c r="J37" s="48">
        <f t="shared" si="2"/>
        <v>-2114480</v>
      </c>
      <c r="K37" s="48">
        <f t="shared" si="2"/>
        <v>-621290</v>
      </c>
      <c r="L37" s="48">
        <f t="shared" si="2"/>
        <v>-423428</v>
      </c>
      <c r="M37" s="48">
        <f t="shared" si="2"/>
        <v>123298</v>
      </c>
      <c r="N37" s="48">
        <f t="shared" si="2"/>
        <v>-921420</v>
      </c>
      <c r="O37" s="48">
        <f t="shared" si="2"/>
        <v>-332996</v>
      </c>
      <c r="P37" s="48">
        <f t="shared" si="2"/>
        <v>214042</v>
      </c>
      <c r="Q37" s="48">
        <f t="shared" si="2"/>
        <v>-175866</v>
      </c>
      <c r="R37" s="48">
        <f t="shared" si="2"/>
        <v>-294820</v>
      </c>
      <c r="S37" s="48">
        <f t="shared" si="2"/>
        <v>-217783</v>
      </c>
      <c r="T37" s="48">
        <f t="shared" si="2"/>
        <v>289585</v>
      </c>
      <c r="U37" s="48">
        <f t="shared" si="2"/>
        <v>47767</v>
      </c>
      <c r="V37" s="48">
        <f t="shared" si="2"/>
        <v>119569</v>
      </c>
      <c r="W37" s="48">
        <f t="shared" si="2"/>
        <v>-3211151</v>
      </c>
      <c r="X37" s="48">
        <f>IF(F21=F35,0,X21-X35)</f>
        <v>-11852105</v>
      </c>
      <c r="Y37" s="48">
        <f t="shared" si="2"/>
        <v>8640954</v>
      </c>
      <c r="Z37" s="49">
        <f>+IF(X37&lt;&gt;0,+(Y37/X37)*100,0)</f>
        <v>-72.906492137894503</v>
      </c>
      <c r="AA37" s="46">
        <f>+AA21-AA35</f>
        <v>-11852105</v>
      </c>
    </row>
    <row r="38" spans="1:27" ht="23.1" customHeight="1" x14ac:dyDescent="0.25">
      <c r="A38" s="50" t="s">
        <v>62</v>
      </c>
      <c r="B38" s="29" t="s">
        <v>32</v>
      </c>
      <c r="C38" s="6">
        <v>17100663</v>
      </c>
      <c r="D38" s="6"/>
      <c r="E38" s="7">
        <v>120733000</v>
      </c>
      <c r="F38" s="8">
        <v>120733000</v>
      </c>
      <c r="G38" s="8"/>
      <c r="H38" s="8">
        <v>7896315</v>
      </c>
      <c r="I38" s="8"/>
      <c r="J38" s="8">
        <v>7896315</v>
      </c>
      <c r="K38" s="8">
        <v>3836875</v>
      </c>
      <c r="L38" s="8"/>
      <c r="M38" s="8"/>
      <c r="N38" s="8">
        <v>3836875</v>
      </c>
      <c r="O38" s="8"/>
      <c r="P38" s="8"/>
      <c r="Q38" s="8">
        <v>4578492</v>
      </c>
      <c r="R38" s="8">
        <v>4578492</v>
      </c>
      <c r="S38" s="8"/>
      <c r="T38" s="8"/>
      <c r="U38" s="8"/>
      <c r="V38" s="8"/>
      <c r="W38" s="8">
        <v>16311682</v>
      </c>
      <c r="X38" s="8">
        <v>120733000</v>
      </c>
      <c r="Y38" s="8">
        <v>-104421318</v>
      </c>
      <c r="Z38" s="2">
        <v>-86.489458557312417</v>
      </c>
      <c r="AA38" s="6">
        <v>120733000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16394605</v>
      </c>
      <c r="D41" s="56">
        <f>SUM(D37:D40)</f>
        <v>0</v>
      </c>
      <c r="E41" s="57">
        <f t="shared" si="3"/>
        <v>112818803</v>
      </c>
      <c r="F41" s="58">
        <f t="shared" si="3"/>
        <v>108880895</v>
      </c>
      <c r="G41" s="58">
        <f t="shared" si="3"/>
        <v>-662184</v>
      </c>
      <c r="H41" s="58">
        <f t="shared" si="3"/>
        <v>6752858</v>
      </c>
      <c r="I41" s="58">
        <f t="shared" si="3"/>
        <v>-308839</v>
      </c>
      <c r="J41" s="58">
        <f t="shared" si="3"/>
        <v>5781835</v>
      </c>
      <c r="K41" s="58">
        <f t="shared" si="3"/>
        <v>3215585</v>
      </c>
      <c r="L41" s="58">
        <f t="shared" si="3"/>
        <v>-423428</v>
      </c>
      <c r="M41" s="58">
        <f t="shared" si="3"/>
        <v>123298</v>
      </c>
      <c r="N41" s="58">
        <f t="shared" si="3"/>
        <v>2915455</v>
      </c>
      <c r="O41" s="58">
        <f t="shared" si="3"/>
        <v>-332996</v>
      </c>
      <c r="P41" s="58">
        <f t="shared" si="3"/>
        <v>214042</v>
      </c>
      <c r="Q41" s="58">
        <f t="shared" si="3"/>
        <v>4402626</v>
      </c>
      <c r="R41" s="58">
        <f t="shared" si="3"/>
        <v>4283672</v>
      </c>
      <c r="S41" s="58">
        <f t="shared" si="3"/>
        <v>-217783</v>
      </c>
      <c r="T41" s="58">
        <f t="shared" si="3"/>
        <v>289585</v>
      </c>
      <c r="U41" s="58">
        <f t="shared" si="3"/>
        <v>47767</v>
      </c>
      <c r="V41" s="58">
        <f t="shared" si="3"/>
        <v>119569</v>
      </c>
      <c r="W41" s="58">
        <f t="shared" si="3"/>
        <v>13100531</v>
      </c>
      <c r="X41" s="58">
        <f t="shared" si="3"/>
        <v>108880895</v>
      </c>
      <c r="Y41" s="58">
        <f t="shared" si="3"/>
        <v>-95780364</v>
      </c>
      <c r="Z41" s="59">
        <f>+IF(X41&lt;&gt;0,+(Y41/X41)*100,0)</f>
        <v>-87.968016794865619</v>
      </c>
      <c r="AA41" s="56">
        <f>SUM(AA37:AA40)</f>
        <v>108880895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16394605</v>
      </c>
      <c r="D43" s="64">
        <f>+D41-D42</f>
        <v>0</v>
      </c>
      <c r="E43" s="65">
        <f t="shared" si="4"/>
        <v>112818803</v>
      </c>
      <c r="F43" s="66">
        <f t="shared" si="4"/>
        <v>108880895</v>
      </c>
      <c r="G43" s="66">
        <f t="shared" si="4"/>
        <v>-662184</v>
      </c>
      <c r="H43" s="66">
        <f t="shared" si="4"/>
        <v>6752858</v>
      </c>
      <c r="I43" s="66">
        <f t="shared" si="4"/>
        <v>-308839</v>
      </c>
      <c r="J43" s="66">
        <f t="shared" si="4"/>
        <v>5781835</v>
      </c>
      <c r="K43" s="66">
        <f t="shared" si="4"/>
        <v>3215585</v>
      </c>
      <c r="L43" s="66">
        <f t="shared" si="4"/>
        <v>-423428</v>
      </c>
      <c r="M43" s="66">
        <f t="shared" si="4"/>
        <v>123298</v>
      </c>
      <c r="N43" s="66">
        <f t="shared" si="4"/>
        <v>2915455</v>
      </c>
      <c r="O43" s="66">
        <f t="shared" si="4"/>
        <v>-332996</v>
      </c>
      <c r="P43" s="66">
        <f t="shared" si="4"/>
        <v>214042</v>
      </c>
      <c r="Q43" s="66">
        <f t="shared" si="4"/>
        <v>4402626</v>
      </c>
      <c r="R43" s="66">
        <f t="shared" si="4"/>
        <v>4283672</v>
      </c>
      <c r="S43" s="66">
        <f t="shared" si="4"/>
        <v>-217783</v>
      </c>
      <c r="T43" s="66">
        <f t="shared" si="4"/>
        <v>289585</v>
      </c>
      <c r="U43" s="66">
        <f t="shared" si="4"/>
        <v>47767</v>
      </c>
      <c r="V43" s="66">
        <f t="shared" si="4"/>
        <v>119569</v>
      </c>
      <c r="W43" s="66">
        <f t="shared" si="4"/>
        <v>13100531</v>
      </c>
      <c r="X43" s="66">
        <f t="shared" si="4"/>
        <v>108880895</v>
      </c>
      <c r="Y43" s="66">
        <f t="shared" si="4"/>
        <v>-95780364</v>
      </c>
      <c r="Z43" s="67">
        <f>+IF(X43&lt;&gt;0,+(Y43/X43)*100,0)</f>
        <v>-87.968016794865619</v>
      </c>
      <c r="AA43" s="64">
        <f>+AA41-AA42</f>
        <v>108880895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16394605</v>
      </c>
      <c r="D45" s="56">
        <f>SUM(D43:D44)</f>
        <v>0</v>
      </c>
      <c r="E45" s="57">
        <f t="shared" si="5"/>
        <v>112818803</v>
      </c>
      <c r="F45" s="58">
        <f t="shared" si="5"/>
        <v>108880895</v>
      </c>
      <c r="G45" s="58">
        <f t="shared" si="5"/>
        <v>-662184</v>
      </c>
      <c r="H45" s="58">
        <f t="shared" si="5"/>
        <v>6752858</v>
      </c>
      <c r="I45" s="58">
        <f t="shared" si="5"/>
        <v>-308839</v>
      </c>
      <c r="J45" s="58">
        <f t="shared" si="5"/>
        <v>5781835</v>
      </c>
      <c r="K45" s="58">
        <f t="shared" si="5"/>
        <v>3215585</v>
      </c>
      <c r="L45" s="58">
        <f t="shared" si="5"/>
        <v>-423428</v>
      </c>
      <c r="M45" s="58">
        <f t="shared" si="5"/>
        <v>123298</v>
      </c>
      <c r="N45" s="58">
        <f t="shared" si="5"/>
        <v>2915455</v>
      </c>
      <c r="O45" s="58">
        <f t="shared" si="5"/>
        <v>-332996</v>
      </c>
      <c r="P45" s="58">
        <f t="shared" si="5"/>
        <v>214042</v>
      </c>
      <c r="Q45" s="58">
        <f t="shared" si="5"/>
        <v>4402626</v>
      </c>
      <c r="R45" s="58">
        <f t="shared" si="5"/>
        <v>4283672</v>
      </c>
      <c r="S45" s="58">
        <f t="shared" si="5"/>
        <v>-217783</v>
      </c>
      <c r="T45" s="58">
        <f t="shared" si="5"/>
        <v>289585</v>
      </c>
      <c r="U45" s="58">
        <f t="shared" si="5"/>
        <v>47767</v>
      </c>
      <c r="V45" s="58">
        <f t="shared" si="5"/>
        <v>119569</v>
      </c>
      <c r="W45" s="58">
        <f t="shared" si="5"/>
        <v>13100531</v>
      </c>
      <c r="X45" s="58">
        <f t="shared" si="5"/>
        <v>108880895</v>
      </c>
      <c r="Y45" s="58">
        <f t="shared" si="5"/>
        <v>-95780364</v>
      </c>
      <c r="Z45" s="59">
        <f>+IF(X45&lt;&gt;0,+(Y45/X45)*100,0)</f>
        <v>-87.968016794865619</v>
      </c>
      <c r="AA45" s="56">
        <f>SUM(AA43:AA44)</f>
        <v>108880895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16394605</v>
      </c>
      <c r="D47" s="71">
        <f>SUM(D45:D46)</f>
        <v>0</v>
      </c>
      <c r="E47" s="72">
        <f t="shared" si="6"/>
        <v>112818803</v>
      </c>
      <c r="F47" s="73">
        <f t="shared" si="6"/>
        <v>108880895</v>
      </c>
      <c r="G47" s="73">
        <f t="shared" si="6"/>
        <v>-662184</v>
      </c>
      <c r="H47" s="74">
        <f t="shared" si="6"/>
        <v>6752858</v>
      </c>
      <c r="I47" s="74">
        <f t="shared" si="6"/>
        <v>-308839</v>
      </c>
      <c r="J47" s="74">
        <f t="shared" si="6"/>
        <v>5781835</v>
      </c>
      <c r="K47" s="74">
        <f t="shared" si="6"/>
        <v>3215585</v>
      </c>
      <c r="L47" s="74">
        <f t="shared" si="6"/>
        <v>-423428</v>
      </c>
      <c r="M47" s="73">
        <f t="shared" si="6"/>
        <v>123298</v>
      </c>
      <c r="N47" s="73">
        <f t="shared" si="6"/>
        <v>2915455</v>
      </c>
      <c r="O47" s="74">
        <f t="shared" si="6"/>
        <v>-332996</v>
      </c>
      <c r="P47" s="74">
        <f t="shared" si="6"/>
        <v>214042</v>
      </c>
      <c r="Q47" s="74">
        <f t="shared" si="6"/>
        <v>4402626</v>
      </c>
      <c r="R47" s="74">
        <f t="shared" si="6"/>
        <v>4283672</v>
      </c>
      <c r="S47" s="74">
        <f t="shared" si="6"/>
        <v>-217783</v>
      </c>
      <c r="T47" s="73">
        <f t="shared" si="6"/>
        <v>289585</v>
      </c>
      <c r="U47" s="73">
        <f t="shared" si="6"/>
        <v>47767</v>
      </c>
      <c r="V47" s="74">
        <f t="shared" si="6"/>
        <v>119569</v>
      </c>
      <c r="W47" s="74">
        <f t="shared" si="6"/>
        <v>13100531</v>
      </c>
      <c r="X47" s="74">
        <f t="shared" si="6"/>
        <v>108880895</v>
      </c>
      <c r="Y47" s="74">
        <f t="shared" si="6"/>
        <v>-95780364</v>
      </c>
      <c r="Z47" s="75">
        <f>+IF(X47&lt;&gt;0,+(Y47/X47)*100,0)</f>
        <v>-87.968016794865619</v>
      </c>
      <c r="AA47" s="76">
        <f>SUM(AA45:AA46)</f>
        <v>108880895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117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5589019</v>
      </c>
      <c r="D7" s="6"/>
      <c r="E7" s="7">
        <v>4931955</v>
      </c>
      <c r="F7" s="8">
        <v>4931955</v>
      </c>
      <c r="G7" s="8">
        <v>416053</v>
      </c>
      <c r="H7" s="8">
        <v>466494</v>
      </c>
      <c r="I7" s="8">
        <v>447719</v>
      </c>
      <c r="J7" s="8">
        <v>1330266</v>
      </c>
      <c r="K7" s="8">
        <v>476921</v>
      </c>
      <c r="L7" s="8">
        <v>532180</v>
      </c>
      <c r="M7" s="8">
        <v>523937</v>
      </c>
      <c r="N7" s="8">
        <v>1533038</v>
      </c>
      <c r="O7" s="8">
        <v>412924</v>
      </c>
      <c r="P7" s="8">
        <v>794465</v>
      </c>
      <c r="Q7" s="8">
        <v>96400</v>
      </c>
      <c r="R7" s="8">
        <v>1303789</v>
      </c>
      <c r="S7" s="8">
        <v>434623</v>
      </c>
      <c r="T7" s="8">
        <v>387412</v>
      </c>
      <c r="U7" s="8">
        <v>370306</v>
      </c>
      <c r="V7" s="8">
        <v>1192341</v>
      </c>
      <c r="W7" s="8">
        <v>5359434</v>
      </c>
      <c r="X7" s="8">
        <v>4931955</v>
      </c>
      <c r="Y7" s="8">
        <v>427479</v>
      </c>
      <c r="Z7" s="2">
        <v>8.66753650428684</v>
      </c>
      <c r="AA7" s="6">
        <v>4931955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>
        <v>10000</v>
      </c>
      <c r="Q15" s="8"/>
      <c r="R15" s="8">
        <v>10000</v>
      </c>
      <c r="S15" s="8"/>
      <c r="T15" s="8"/>
      <c r="U15" s="8"/>
      <c r="V15" s="8"/>
      <c r="W15" s="8">
        <v>10000</v>
      </c>
      <c r="X15" s="8"/>
      <c r="Y15" s="8">
        <v>10000</v>
      </c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3209</v>
      </c>
      <c r="D19" s="6"/>
      <c r="E19" s="7"/>
      <c r="F19" s="26"/>
      <c r="G19" s="26">
        <v>490</v>
      </c>
      <c r="H19" s="26">
        <v>158</v>
      </c>
      <c r="I19" s="26">
        <v>158</v>
      </c>
      <c r="J19" s="26">
        <v>806</v>
      </c>
      <c r="K19" s="26">
        <v>952</v>
      </c>
      <c r="L19" s="26">
        <v>158</v>
      </c>
      <c r="M19" s="26"/>
      <c r="N19" s="26">
        <v>1110</v>
      </c>
      <c r="O19" s="26">
        <v>158</v>
      </c>
      <c r="P19" s="26">
        <v>467</v>
      </c>
      <c r="Q19" s="26">
        <v>158</v>
      </c>
      <c r="R19" s="26">
        <v>783</v>
      </c>
      <c r="S19" s="26">
        <v>461</v>
      </c>
      <c r="T19" s="26"/>
      <c r="U19" s="26"/>
      <c r="V19" s="26">
        <v>461</v>
      </c>
      <c r="W19" s="26">
        <v>3160</v>
      </c>
      <c r="X19" s="26"/>
      <c r="Y19" s="26">
        <v>3160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5592228</v>
      </c>
      <c r="D21" s="33">
        <f t="shared" si="0"/>
        <v>0</v>
      </c>
      <c r="E21" s="34">
        <f t="shared" si="0"/>
        <v>4931955</v>
      </c>
      <c r="F21" s="35">
        <f t="shared" si="0"/>
        <v>4931955</v>
      </c>
      <c r="G21" s="35">
        <f t="shared" si="0"/>
        <v>416543</v>
      </c>
      <c r="H21" s="35">
        <f t="shared" si="0"/>
        <v>466652</v>
      </c>
      <c r="I21" s="35">
        <f t="shared" si="0"/>
        <v>447877</v>
      </c>
      <c r="J21" s="35">
        <f t="shared" si="0"/>
        <v>1331072</v>
      </c>
      <c r="K21" s="35">
        <f t="shared" si="0"/>
        <v>477873</v>
      </c>
      <c r="L21" s="35">
        <f t="shared" si="0"/>
        <v>532338</v>
      </c>
      <c r="M21" s="35">
        <f t="shared" si="0"/>
        <v>523937</v>
      </c>
      <c r="N21" s="35">
        <f t="shared" si="0"/>
        <v>1534148</v>
      </c>
      <c r="O21" s="35">
        <f t="shared" si="0"/>
        <v>413082</v>
      </c>
      <c r="P21" s="35">
        <f t="shared" si="0"/>
        <v>804932</v>
      </c>
      <c r="Q21" s="35">
        <f t="shared" si="0"/>
        <v>96558</v>
      </c>
      <c r="R21" s="35">
        <f t="shared" si="0"/>
        <v>1314572</v>
      </c>
      <c r="S21" s="35">
        <f t="shared" si="0"/>
        <v>435084</v>
      </c>
      <c r="T21" s="35">
        <f t="shared" si="0"/>
        <v>387412</v>
      </c>
      <c r="U21" s="35">
        <f t="shared" si="0"/>
        <v>370306</v>
      </c>
      <c r="V21" s="35">
        <f t="shared" si="0"/>
        <v>1192802</v>
      </c>
      <c r="W21" s="35">
        <f t="shared" si="0"/>
        <v>5372594</v>
      </c>
      <c r="X21" s="35">
        <f t="shared" si="0"/>
        <v>4931955</v>
      </c>
      <c r="Y21" s="35">
        <f t="shared" si="0"/>
        <v>440639</v>
      </c>
      <c r="Z21" s="36">
        <f>+IF(X21&lt;&gt;0,+(Y21/X21)*100,0)</f>
        <v>8.9343678115473466</v>
      </c>
      <c r="AA21" s="33">
        <f>SUM(AA5:AA20)</f>
        <v>4931955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3569922</v>
      </c>
      <c r="D24" s="6"/>
      <c r="E24" s="7">
        <v>3760862</v>
      </c>
      <c r="F24" s="8">
        <v>3760862</v>
      </c>
      <c r="G24" s="8"/>
      <c r="H24" s="8"/>
      <c r="I24" s="8"/>
      <c r="J24" s="8"/>
      <c r="K24" s="8"/>
      <c r="L24" s="8"/>
      <c r="M24" s="8"/>
      <c r="N24" s="8"/>
      <c r="O24" s="8"/>
      <c r="P24" s="8">
        <v>1397679</v>
      </c>
      <c r="Q24" s="8">
        <v>1392789</v>
      </c>
      <c r="R24" s="8">
        <v>2790468</v>
      </c>
      <c r="S24" s="8"/>
      <c r="T24" s="8">
        <v>635271</v>
      </c>
      <c r="U24" s="8">
        <v>313499</v>
      </c>
      <c r="V24" s="8">
        <v>948770</v>
      </c>
      <c r="W24" s="8">
        <v>3739238</v>
      </c>
      <c r="X24" s="8">
        <v>3760862</v>
      </c>
      <c r="Y24" s="8">
        <v>-21624</v>
      </c>
      <c r="Z24" s="2">
        <v>-0.57497456700086302</v>
      </c>
      <c r="AA24" s="6">
        <v>3760862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-106387</v>
      </c>
      <c r="D26" s="6"/>
      <c r="E26" s="7"/>
      <c r="F26" s="8"/>
      <c r="G26" s="8"/>
      <c r="H26" s="8">
        <v>521</v>
      </c>
      <c r="I26" s="8"/>
      <c r="J26" s="8">
        <v>521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>
        <v>1516190</v>
      </c>
      <c r="V26" s="8">
        <v>1516190</v>
      </c>
      <c r="W26" s="8">
        <v>1516711</v>
      </c>
      <c r="X26" s="8"/>
      <c r="Y26" s="8">
        <v>1516711</v>
      </c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10738017</v>
      </c>
      <c r="D30" s="6"/>
      <c r="E30" s="7">
        <v>10653000</v>
      </c>
      <c r="F30" s="8">
        <v>11057446</v>
      </c>
      <c r="G30" s="8">
        <v>783397</v>
      </c>
      <c r="H30" s="8">
        <v>404526</v>
      </c>
      <c r="I30" s="8">
        <v>583344</v>
      </c>
      <c r="J30" s="8">
        <v>1771267</v>
      </c>
      <c r="K30" s="8">
        <v>1207200</v>
      </c>
      <c r="L30" s="8">
        <v>680615</v>
      </c>
      <c r="M30" s="8">
        <v>1618600</v>
      </c>
      <c r="N30" s="8">
        <v>3506415</v>
      </c>
      <c r="O30" s="8">
        <v>1563433</v>
      </c>
      <c r="P30" s="8">
        <v>-471627</v>
      </c>
      <c r="Q30" s="8">
        <v>3522321</v>
      </c>
      <c r="R30" s="8">
        <v>4614127</v>
      </c>
      <c r="S30" s="8">
        <v>965461</v>
      </c>
      <c r="T30" s="8">
        <v>2289755</v>
      </c>
      <c r="U30" s="8">
        <v>2393085</v>
      </c>
      <c r="V30" s="8">
        <v>5648301</v>
      </c>
      <c r="W30" s="8">
        <v>15540110</v>
      </c>
      <c r="X30" s="8">
        <v>11057446</v>
      </c>
      <c r="Y30" s="8">
        <v>4482664</v>
      </c>
      <c r="Z30" s="2">
        <v>40.539777449512307</v>
      </c>
      <c r="AA30" s="6">
        <v>11057446</v>
      </c>
    </row>
    <row r="31" spans="1:27" ht="13.5" x14ac:dyDescent="0.25">
      <c r="A31" s="25" t="s">
        <v>57</v>
      </c>
      <c r="B31" s="24" t="s">
        <v>32</v>
      </c>
      <c r="C31" s="6">
        <v>1782012</v>
      </c>
      <c r="D31" s="6"/>
      <c r="E31" s="7">
        <v>380000</v>
      </c>
      <c r="F31" s="8">
        <v>2130000</v>
      </c>
      <c r="G31" s="8"/>
      <c r="H31" s="8">
        <v>51948</v>
      </c>
      <c r="I31" s="8">
        <v>330816</v>
      </c>
      <c r="J31" s="8">
        <v>382764</v>
      </c>
      <c r="K31" s="8">
        <v>207131</v>
      </c>
      <c r="L31" s="8">
        <v>182911</v>
      </c>
      <c r="M31" s="8">
        <v>211596</v>
      </c>
      <c r="N31" s="8">
        <v>601638</v>
      </c>
      <c r="O31" s="8">
        <v>650823</v>
      </c>
      <c r="P31" s="8">
        <v>51539</v>
      </c>
      <c r="Q31" s="8">
        <v>271783</v>
      </c>
      <c r="R31" s="8">
        <v>974145</v>
      </c>
      <c r="S31" s="8">
        <v>7247</v>
      </c>
      <c r="T31" s="8">
        <v>12407</v>
      </c>
      <c r="U31" s="8">
        <v>207777</v>
      </c>
      <c r="V31" s="8">
        <v>227431</v>
      </c>
      <c r="W31" s="8">
        <v>2185978</v>
      </c>
      <c r="X31" s="8">
        <v>2130000</v>
      </c>
      <c r="Y31" s="8">
        <v>55978</v>
      </c>
      <c r="Z31" s="2">
        <v>2.6280751173708921</v>
      </c>
      <c r="AA31" s="6">
        <v>2130000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89113</v>
      </c>
      <c r="D33" s="6"/>
      <c r="E33" s="7">
        <v>104124</v>
      </c>
      <c r="F33" s="8">
        <v>94124</v>
      </c>
      <c r="G33" s="8"/>
      <c r="H33" s="8"/>
      <c r="I33" s="8"/>
      <c r="J33" s="8"/>
      <c r="K33" s="8"/>
      <c r="L33" s="8">
        <v>1892</v>
      </c>
      <c r="M33" s="8"/>
      <c r="N33" s="8">
        <v>1892</v>
      </c>
      <c r="O33" s="8"/>
      <c r="P33" s="8">
        <v>2508</v>
      </c>
      <c r="Q33" s="8">
        <v>36276</v>
      </c>
      <c r="R33" s="8">
        <v>38784</v>
      </c>
      <c r="S33" s="8">
        <v>60000</v>
      </c>
      <c r="T33" s="8">
        <v>5672</v>
      </c>
      <c r="U33" s="8">
        <v>2610</v>
      </c>
      <c r="V33" s="8">
        <v>68282</v>
      </c>
      <c r="W33" s="8">
        <v>108958</v>
      </c>
      <c r="X33" s="8">
        <v>94124</v>
      </c>
      <c r="Y33" s="8">
        <v>14834</v>
      </c>
      <c r="Z33" s="2">
        <v>15.76006119586928</v>
      </c>
      <c r="AA33" s="6">
        <v>94124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16072677</v>
      </c>
      <c r="D35" s="33">
        <f>SUM(D24:D34)</f>
        <v>0</v>
      </c>
      <c r="E35" s="34">
        <f t="shared" si="1"/>
        <v>14897986</v>
      </c>
      <c r="F35" s="35">
        <f t="shared" si="1"/>
        <v>17042432</v>
      </c>
      <c r="G35" s="35">
        <f t="shared" si="1"/>
        <v>783397</v>
      </c>
      <c r="H35" s="35">
        <f t="shared" si="1"/>
        <v>456995</v>
      </c>
      <c r="I35" s="35">
        <f t="shared" si="1"/>
        <v>914160</v>
      </c>
      <c r="J35" s="35">
        <f t="shared" si="1"/>
        <v>2154552</v>
      </c>
      <c r="K35" s="35">
        <f t="shared" si="1"/>
        <v>1414331</v>
      </c>
      <c r="L35" s="35">
        <f t="shared" si="1"/>
        <v>865418</v>
      </c>
      <c r="M35" s="35">
        <f t="shared" si="1"/>
        <v>1830196</v>
      </c>
      <c r="N35" s="35">
        <f t="shared" si="1"/>
        <v>4109945</v>
      </c>
      <c r="O35" s="35">
        <f t="shared" si="1"/>
        <v>2214256</v>
      </c>
      <c r="P35" s="35">
        <f t="shared" si="1"/>
        <v>980099</v>
      </c>
      <c r="Q35" s="35">
        <f t="shared" si="1"/>
        <v>5223169</v>
      </c>
      <c r="R35" s="35">
        <f t="shared" si="1"/>
        <v>8417524</v>
      </c>
      <c r="S35" s="35">
        <f t="shared" si="1"/>
        <v>1032708</v>
      </c>
      <c r="T35" s="35">
        <f t="shared" si="1"/>
        <v>2943105</v>
      </c>
      <c r="U35" s="35">
        <f t="shared" si="1"/>
        <v>4433161</v>
      </c>
      <c r="V35" s="35">
        <f t="shared" si="1"/>
        <v>8408974</v>
      </c>
      <c r="W35" s="35">
        <f t="shared" si="1"/>
        <v>23090995</v>
      </c>
      <c r="X35" s="35">
        <f t="shared" si="1"/>
        <v>17042432</v>
      </c>
      <c r="Y35" s="35">
        <f t="shared" si="1"/>
        <v>6048563</v>
      </c>
      <c r="Z35" s="36">
        <f>+IF(X35&lt;&gt;0,+(Y35/X35)*100,0)</f>
        <v>35.491196326909211</v>
      </c>
      <c r="AA35" s="33">
        <f>SUM(AA24:AA34)</f>
        <v>17042432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-10480449</v>
      </c>
      <c r="D37" s="46">
        <f>+D21-D35</f>
        <v>0</v>
      </c>
      <c r="E37" s="47">
        <f t="shared" si="2"/>
        <v>-9966031</v>
      </c>
      <c r="F37" s="48">
        <f t="shared" si="2"/>
        <v>-12110477</v>
      </c>
      <c r="G37" s="48">
        <f t="shared" si="2"/>
        <v>-366854</v>
      </c>
      <c r="H37" s="48">
        <f t="shared" si="2"/>
        <v>9657</v>
      </c>
      <c r="I37" s="48">
        <f t="shared" si="2"/>
        <v>-466283</v>
      </c>
      <c r="J37" s="48">
        <f t="shared" si="2"/>
        <v>-823480</v>
      </c>
      <c r="K37" s="48">
        <f t="shared" si="2"/>
        <v>-936458</v>
      </c>
      <c r="L37" s="48">
        <f t="shared" si="2"/>
        <v>-333080</v>
      </c>
      <c r="M37" s="48">
        <f t="shared" si="2"/>
        <v>-1306259</v>
      </c>
      <c r="N37" s="48">
        <f t="shared" si="2"/>
        <v>-2575797</v>
      </c>
      <c r="O37" s="48">
        <f t="shared" si="2"/>
        <v>-1801174</v>
      </c>
      <c r="P37" s="48">
        <f t="shared" si="2"/>
        <v>-175167</v>
      </c>
      <c r="Q37" s="48">
        <f t="shared" si="2"/>
        <v>-5126611</v>
      </c>
      <c r="R37" s="48">
        <f t="shared" si="2"/>
        <v>-7102952</v>
      </c>
      <c r="S37" s="48">
        <f t="shared" si="2"/>
        <v>-597624</v>
      </c>
      <c r="T37" s="48">
        <f t="shared" si="2"/>
        <v>-2555693</v>
      </c>
      <c r="U37" s="48">
        <f t="shared" si="2"/>
        <v>-4062855</v>
      </c>
      <c r="V37" s="48">
        <f t="shared" si="2"/>
        <v>-7216172</v>
      </c>
      <c r="W37" s="48">
        <f t="shared" si="2"/>
        <v>-17718401</v>
      </c>
      <c r="X37" s="48">
        <f>IF(F21=F35,0,X21-X35)</f>
        <v>-12110477</v>
      </c>
      <c r="Y37" s="48">
        <f t="shared" si="2"/>
        <v>-5607924</v>
      </c>
      <c r="Z37" s="49">
        <f>+IF(X37&lt;&gt;0,+(Y37/X37)*100,0)</f>
        <v>46.30638413334173</v>
      </c>
      <c r="AA37" s="46">
        <f>+AA21-AA35</f>
        <v>-12110477</v>
      </c>
    </row>
    <row r="38" spans="1:27" ht="23.1" customHeight="1" x14ac:dyDescent="0.25">
      <c r="A38" s="50" t="s">
        <v>62</v>
      </c>
      <c r="B38" s="29" t="s">
        <v>32</v>
      </c>
      <c r="C38" s="6">
        <v>11000000</v>
      </c>
      <c r="D38" s="6"/>
      <c r="E38" s="7">
        <v>12000000</v>
      </c>
      <c r="F38" s="8">
        <v>12000000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12000000</v>
      </c>
      <c r="Y38" s="8">
        <v>-12000000</v>
      </c>
      <c r="Z38" s="2">
        <v>-100</v>
      </c>
      <c r="AA38" s="6">
        <v>12000000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519551</v>
      </c>
      <c r="D41" s="56">
        <f>SUM(D37:D40)</f>
        <v>0</v>
      </c>
      <c r="E41" s="57">
        <f t="shared" si="3"/>
        <v>2033969</v>
      </c>
      <c r="F41" s="58">
        <f t="shared" si="3"/>
        <v>-110477</v>
      </c>
      <c r="G41" s="58">
        <f t="shared" si="3"/>
        <v>-366854</v>
      </c>
      <c r="H41" s="58">
        <f t="shared" si="3"/>
        <v>9657</v>
      </c>
      <c r="I41" s="58">
        <f t="shared" si="3"/>
        <v>-466283</v>
      </c>
      <c r="J41" s="58">
        <f t="shared" si="3"/>
        <v>-823480</v>
      </c>
      <c r="K41" s="58">
        <f t="shared" si="3"/>
        <v>-936458</v>
      </c>
      <c r="L41" s="58">
        <f t="shared" si="3"/>
        <v>-333080</v>
      </c>
      <c r="M41" s="58">
        <f t="shared" si="3"/>
        <v>-1306259</v>
      </c>
      <c r="N41" s="58">
        <f t="shared" si="3"/>
        <v>-2575797</v>
      </c>
      <c r="O41" s="58">
        <f t="shared" si="3"/>
        <v>-1801174</v>
      </c>
      <c r="P41" s="58">
        <f t="shared" si="3"/>
        <v>-175167</v>
      </c>
      <c r="Q41" s="58">
        <f t="shared" si="3"/>
        <v>-5126611</v>
      </c>
      <c r="R41" s="58">
        <f t="shared" si="3"/>
        <v>-7102952</v>
      </c>
      <c r="S41" s="58">
        <f t="shared" si="3"/>
        <v>-597624</v>
      </c>
      <c r="T41" s="58">
        <f t="shared" si="3"/>
        <v>-2555693</v>
      </c>
      <c r="U41" s="58">
        <f t="shared" si="3"/>
        <v>-4062855</v>
      </c>
      <c r="V41" s="58">
        <f t="shared" si="3"/>
        <v>-7216172</v>
      </c>
      <c r="W41" s="58">
        <f t="shared" si="3"/>
        <v>-17718401</v>
      </c>
      <c r="X41" s="58">
        <f t="shared" si="3"/>
        <v>-110477</v>
      </c>
      <c r="Y41" s="58">
        <f t="shared" si="3"/>
        <v>-17607924</v>
      </c>
      <c r="Z41" s="59">
        <f>+IF(X41&lt;&gt;0,+(Y41/X41)*100,0)</f>
        <v>15938.090281235009</v>
      </c>
      <c r="AA41" s="56">
        <f>SUM(AA37:AA40)</f>
        <v>-110477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519551</v>
      </c>
      <c r="D43" s="64">
        <f>+D41-D42</f>
        <v>0</v>
      </c>
      <c r="E43" s="65">
        <f t="shared" si="4"/>
        <v>2033969</v>
      </c>
      <c r="F43" s="66">
        <f t="shared" si="4"/>
        <v>-110477</v>
      </c>
      <c r="G43" s="66">
        <f t="shared" si="4"/>
        <v>-366854</v>
      </c>
      <c r="H43" s="66">
        <f t="shared" si="4"/>
        <v>9657</v>
      </c>
      <c r="I43" s="66">
        <f t="shared" si="4"/>
        <v>-466283</v>
      </c>
      <c r="J43" s="66">
        <f t="shared" si="4"/>
        <v>-823480</v>
      </c>
      <c r="K43" s="66">
        <f t="shared" si="4"/>
        <v>-936458</v>
      </c>
      <c r="L43" s="66">
        <f t="shared" si="4"/>
        <v>-333080</v>
      </c>
      <c r="M43" s="66">
        <f t="shared" si="4"/>
        <v>-1306259</v>
      </c>
      <c r="N43" s="66">
        <f t="shared" si="4"/>
        <v>-2575797</v>
      </c>
      <c r="O43" s="66">
        <f t="shared" si="4"/>
        <v>-1801174</v>
      </c>
      <c r="P43" s="66">
        <f t="shared" si="4"/>
        <v>-175167</v>
      </c>
      <c r="Q43" s="66">
        <f t="shared" si="4"/>
        <v>-5126611</v>
      </c>
      <c r="R43" s="66">
        <f t="shared" si="4"/>
        <v>-7102952</v>
      </c>
      <c r="S43" s="66">
        <f t="shared" si="4"/>
        <v>-597624</v>
      </c>
      <c r="T43" s="66">
        <f t="shared" si="4"/>
        <v>-2555693</v>
      </c>
      <c r="U43" s="66">
        <f t="shared" si="4"/>
        <v>-4062855</v>
      </c>
      <c r="V43" s="66">
        <f t="shared" si="4"/>
        <v>-7216172</v>
      </c>
      <c r="W43" s="66">
        <f t="shared" si="4"/>
        <v>-17718401</v>
      </c>
      <c r="X43" s="66">
        <f t="shared" si="4"/>
        <v>-110477</v>
      </c>
      <c r="Y43" s="66">
        <f t="shared" si="4"/>
        <v>-17607924</v>
      </c>
      <c r="Z43" s="67">
        <f>+IF(X43&lt;&gt;0,+(Y43/X43)*100,0)</f>
        <v>15938.090281235009</v>
      </c>
      <c r="AA43" s="64">
        <f>+AA41-AA42</f>
        <v>-110477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519551</v>
      </c>
      <c r="D45" s="56">
        <f>SUM(D43:D44)</f>
        <v>0</v>
      </c>
      <c r="E45" s="57">
        <f t="shared" si="5"/>
        <v>2033969</v>
      </c>
      <c r="F45" s="58">
        <f t="shared" si="5"/>
        <v>-110477</v>
      </c>
      <c r="G45" s="58">
        <f t="shared" si="5"/>
        <v>-366854</v>
      </c>
      <c r="H45" s="58">
        <f t="shared" si="5"/>
        <v>9657</v>
      </c>
      <c r="I45" s="58">
        <f t="shared" si="5"/>
        <v>-466283</v>
      </c>
      <c r="J45" s="58">
        <f t="shared" si="5"/>
        <v>-823480</v>
      </c>
      <c r="K45" s="58">
        <f t="shared" si="5"/>
        <v>-936458</v>
      </c>
      <c r="L45" s="58">
        <f t="shared" si="5"/>
        <v>-333080</v>
      </c>
      <c r="M45" s="58">
        <f t="shared" si="5"/>
        <v>-1306259</v>
      </c>
      <c r="N45" s="58">
        <f t="shared" si="5"/>
        <v>-2575797</v>
      </c>
      <c r="O45" s="58">
        <f t="shared" si="5"/>
        <v>-1801174</v>
      </c>
      <c r="P45" s="58">
        <f t="shared" si="5"/>
        <v>-175167</v>
      </c>
      <c r="Q45" s="58">
        <f t="shared" si="5"/>
        <v>-5126611</v>
      </c>
      <c r="R45" s="58">
        <f t="shared" si="5"/>
        <v>-7102952</v>
      </c>
      <c r="S45" s="58">
        <f t="shared" si="5"/>
        <v>-597624</v>
      </c>
      <c r="T45" s="58">
        <f t="shared" si="5"/>
        <v>-2555693</v>
      </c>
      <c r="U45" s="58">
        <f t="shared" si="5"/>
        <v>-4062855</v>
      </c>
      <c r="V45" s="58">
        <f t="shared" si="5"/>
        <v>-7216172</v>
      </c>
      <c r="W45" s="58">
        <f t="shared" si="5"/>
        <v>-17718401</v>
      </c>
      <c r="X45" s="58">
        <f t="shared" si="5"/>
        <v>-110477</v>
      </c>
      <c r="Y45" s="58">
        <f t="shared" si="5"/>
        <v>-17607924</v>
      </c>
      <c r="Z45" s="59">
        <f>+IF(X45&lt;&gt;0,+(Y45/X45)*100,0)</f>
        <v>15938.090281235009</v>
      </c>
      <c r="AA45" s="56">
        <f>SUM(AA43:AA44)</f>
        <v>-110477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519551</v>
      </c>
      <c r="D47" s="71">
        <f>SUM(D45:D46)</f>
        <v>0</v>
      </c>
      <c r="E47" s="72">
        <f t="shared" si="6"/>
        <v>2033969</v>
      </c>
      <c r="F47" s="73">
        <f t="shared" si="6"/>
        <v>-110477</v>
      </c>
      <c r="G47" s="73">
        <f t="shared" si="6"/>
        <v>-366854</v>
      </c>
      <c r="H47" s="74">
        <f t="shared" si="6"/>
        <v>9657</v>
      </c>
      <c r="I47" s="74">
        <f t="shared" si="6"/>
        <v>-466283</v>
      </c>
      <c r="J47" s="74">
        <f t="shared" si="6"/>
        <v>-823480</v>
      </c>
      <c r="K47" s="74">
        <f t="shared" si="6"/>
        <v>-936458</v>
      </c>
      <c r="L47" s="74">
        <f t="shared" si="6"/>
        <v>-333080</v>
      </c>
      <c r="M47" s="73">
        <f t="shared" si="6"/>
        <v>-1306259</v>
      </c>
      <c r="N47" s="73">
        <f t="shared" si="6"/>
        <v>-2575797</v>
      </c>
      <c r="O47" s="74">
        <f t="shared" si="6"/>
        <v>-1801174</v>
      </c>
      <c r="P47" s="74">
        <f t="shared" si="6"/>
        <v>-175167</v>
      </c>
      <c r="Q47" s="74">
        <f t="shared" si="6"/>
        <v>-5126611</v>
      </c>
      <c r="R47" s="74">
        <f t="shared" si="6"/>
        <v>-7102952</v>
      </c>
      <c r="S47" s="74">
        <f t="shared" si="6"/>
        <v>-597624</v>
      </c>
      <c r="T47" s="73">
        <f t="shared" si="6"/>
        <v>-2555693</v>
      </c>
      <c r="U47" s="73">
        <f t="shared" si="6"/>
        <v>-4062855</v>
      </c>
      <c r="V47" s="74">
        <f t="shared" si="6"/>
        <v>-7216172</v>
      </c>
      <c r="W47" s="74">
        <f t="shared" si="6"/>
        <v>-17718401</v>
      </c>
      <c r="X47" s="74">
        <f t="shared" si="6"/>
        <v>-110477</v>
      </c>
      <c r="Y47" s="74">
        <f t="shared" si="6"/>
        <v>-17607924</v>
      </c>
      <c r="Z47" s="75">
        <f>+IF(X47&lt;&gt;0,+(Y47/X47)*100,0)</f>
        <v>15938.090281235009</v>
      </c>
      <c r="AA47" s="76">
        <f>SUM(AA45:AA46)</f>
        <v>-110477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118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412665563</v>
      </c>
      <c r="D7" s="6"/>
      <c r="E7" s="7">
        <v>403577748</v>
      </c>
      <c r="F7" s="8">
        <v>403577748</v>
      </c>
      <c r="G7" s="8">
        <v>32733402</v>
      </c>
      <c r="H7" s="8">
        <v>31024555</v>
      </c>
      <c r="I7" s="8">
        <v>36195652</v>
      </c>
      <c r="J7" s="8">
        <v>99953609</v>
      </c>
      <c r="K7" s="8">
        <v>44348217</v>
      </c>
      <c r="L7" s="8">
        <v>32549662</v>
      </c>
      <c r="M7" s="8">
        <v>34312132</v>
      </c>
      <c r="N7" s="8">
        <v>111210011</v>
      </c>
      <c r="O7" s="8">
        <v>35658731</v>
      </c>
      <c r="P7" s="8">
        <v>31350294</v>
      </c>
      <c r="Q7" s="8">
        <v>34676476</v>
      </c>
      <c r="R7" s="8">
        <v>101685501</v>
      </c>
      <c r="S7" s="8">
        <v>32061873</v>
      </c>
      <c r="T7" s="8">
        <v>34192025</v>
      </c>
      <c r="U7" s="8">
        <v>34837678</v>
      </c>
      <c r="V7" s="8">
        <v>101091576</v>
      </c>
      <c r="W7" s="8">
        <v>413940697</v>
      </c>
      <c r="X7" s="8">
        <v>403577748</v>
      </c>
      <c r="Y7" s="8">
        <v>10362949</v>
      </c>
      <c r="Z7" s="2">
        <v>2.5677701635819625</v>
      </c>
      <c r="AA7" s="6">
        <v>403577748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91112314</v>
      </c>
      <c r="D13" s="6"/>
      <c r="E13" s="7">
        <v>133885390</v>
      </c>
      <c r="F13" s="8">
        <v>133885390</v>
      </c>
      <c r="G13" s="8">
        <v>8182262</v>
      </c>
      <c r="H13" s="8">
        <v>8495891</v>
      </c>
      <c r="I13" s="8">
        <v>8504213</v>
      </c>
      <c r="J13" s="8">
        <v>25182366</v>
      </c>
      <c r="K13" s="8">
        <v>8667403</v>
      </c>
      <c r="L13" s="8">
        <v>8819908</v>
      </c>
      <c r="M13" s="8">
        <v>9274132</v>
      </c>
      <c r="N13" s="8">
        <v>26761443</v>
      </c>
      <c r="O13" s="8">
        <v>9559471</v>
      </c>
      <c r="P13" s="8">
        <v>10001433</v>
      </c>
      <c r="Q13" s="8">
        <v>10100687</v>
      </c>
      <c r="R13" s="8">
        <v>29661591</v>
      </c>
      <c r="S13" s="8">
        <v>10568919</v>
      </c>
      <c r="T13" s="8">
        <v>10900542</v>
      </c>
      <c r="U13" s="8">
        <v>11547998</v>
      </c>
      <c r="V13" s="8">
        <v>33017459</v>
      </c>
      <c r="W13" s="8">
        <v>114622859</v>
      </c>
      <c r="X13" s="8">
        <v>133885390</v>
      </c>
      <c r="Y13" s="8">
        <v>-19262531</v>
      </c>
      <c r="Z13" s="2">
        <v>-14.387328595002039</v>
      </c>
      <c r="AA13" s="6">
        <v>133885390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503777877</v>
      </c>
      <c r="D21" s="33">
        <f t="shared" si="0"/>
        <v>0</v>
      </c>
      <c r="E21" s="34">
        <f t="shared" si="0"/>
        <v>537463138</v>
      </c>
      <c r="F21" s="35">
        <f t="shared" si="0"/>
        <v>537463138</v>
      </c>
      <c r="G21" s="35">
        <f t="shared" si="0"/>
        <v>40915664</v>
      </c>
      <c r="H21" s="35">
        <f t="shared" si="0"/>
        <v>39520446</v>
      </c>
      <c r="I21" s="35">
        <f t="shared" si="0"/>
        <v>44699865</v>
      </c>
      <c r="J21" s="35">
        <f t="shared" si="0"/>
        <v>125135975</v>
      </c>
      <c r="K21" s="35">
        <f t="shared" si="0"/>
        <v>53015620</v>
      </c>
      <c r="L21" s="35">
        <f t="shared" si="0"/>
        <v>41369570</v>
      </c>
      <c r="M21" s="35">
        <f t="shared" si="0"/>
        <v>43586264</v>
      </c>
      <c r="N21" s="35">
        <f t="shared" si="0"/>
        <v>137971454</v>
      </c>
      <c r="O21" s="35">
        <f t="shared" si="0"/>
        <v>45218202</v>
      </c>
      <c r="P21" s="35">
        <f t="shared" si="0"/>
        <v>41351727</v>
      </c>
      <c r="Q21" s="35">
        <f t="shared" si="0"/>
        <v>44777163</v>
      </c>
      <c r="R21" s="35">
        <f t="shared" si="0"/>
        <v>131347092</v>
      </c>
      <c r="S21" s="35">
        <f t="shared" si="0"/>
        <v>42630792</v>
      </c>
      <c r="T21" s="35">
        <f t="shared" si="0"/>
        <v>45092567</v>
      </c>
      <c r="U21" s="35">
        <f t="shared" si="0"/>
        <v>46385676</v>
      </c>
      <c r="V21" s="35">
        <f t="shared" si="0"/>
        <v>134109035</v>
      </c>
      <c r="W21" s="35">
        <f t="shared" si="0"/>
        <v>528563556</v>
      </c>
      <c r="X21" s="35">
        <f t="shared" si="0"/>
        <v>537463138</v>
      </c>
      <c r="Y21" s="35">
        <f t="shared" si="0"/>
        <v>-8899582</v>
      </c>
      <c r="Z21" s="36">
        <f>+IF(X21&lt;&gt;0,+(Y21/X21)*100,0)</f>
        <v>-1.6558497449921858</v>
      </c>
      <c r="AA21" s="33">
        <f>SUM(AA5:AA20)</f>
        <v>537463138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54999471</v>
      </c>
      <c r="D24" s="6"/>
      <c r="E24" s="7">
        <v>55701128</v>
      </c>
      <c r="F24" s="8">
        <v>55701128</v>
      </c>
      <c r="G24" s="8">
        <v>4662637</v>
      </c>
      <c r="H24" s="8">
        <v>4454326</v>
      </c>
      <c r="I24" s="8">
        <v>5046037</v>
      </c>
      <c r="J24" s="8">
        <v>14163000</v>
      </c>
      <c r="K24" s="8">
        <v>4911615</v>
      </c>
      <c r="L24" s="8">
        <v>4799589</v>
      </c>
      <c r="M24" s="8">
        <v>5126900</v>
      </c>
      <c r="N24" s="8">
        <v>14838104</v>
      </c>
      <c r="O24" s="8">
        <v>4278224</v>
      </c>
      <c r="P24" s="8">
        <v>5318163</v>
      </c>
      <c r="Q24" s="8">
        <v>5009825</v>
      </c>
      <c r="R24" s="8">
        <v>14606212</v>
      </c>
      <c r="S24" s="8">
        <v>4673028</v>
      </c>
      <c r="T24" s="8">
        <v>5711121</v>
      </c>
      <c r="U24" s="8">
        <v>6061738</v>
      </c>
      <c r="V24" s="8">
        <v>16445887</v>
      </c>
      <c r="W24" s="8">
        <v>60053203</v>
      </c>
      <c r="X24" s="8">
        <v>55701128</v>
      </c>
      <c r="Y24" s="8">
        <v>4352075</v>
      </c>
      <c r="Z24" s="2">
        <v>7.813261878646335</v>
      </c>
      <c r="AA24" s="6">
        <v>55701128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205628282</v>
      </c>
      <c r="D26" s="6"/>
      <c r="E26" s="7">
        <v>142400000</v>
      </c>
      <c r="F26" s="8">
        <v>81400000</v>
      </c>
      <c r="G26" s="8">
        <v>71289</v>
      </c>
      <c r="H26" s="8">
        <v>248629</v>
      </c>
      <c r="I26" s="8">
        <v>99422</v>
      </c>
      <c r="J26" s="8">
        <v>419340</v>
      </c>
      <c r="K26" s="8">
        <v>-3841</v>
      </c>
      <c r="L26" s="8">
        <v>278093</v>
      </c>
      <c r="M26" s="8">
        <v>89240</v>
      </c>
      <c r="N26" s="8">
        <v>363492</v>
      </c>
      <c r="O26" s="8">
        <v>158871</v>
      </c>
      <c r="P26" s="8">
        <v>64004</v>
      </c>
      <c r="Q26" s="8">
        <v>34948</v>
      </c>
      <c r="R26" s="8">
        <v>257823</v>
      </c>
      <c r="S26" s="8">
        <v>46202</v>
      </c>
      <c r="T26" s="8">
        <v>73747</v>
      </c>
      <c r="U26" s="8">
        <v>123205608</v>
      </c>
      <c r="V26" s="8">
        <v>123325557</v>
      </c>
      <c r="W26" s="8">
        <v>124366212</v>
      </c>
      <c r="X26" s="8">
        <v>81400000</v>
      </c>
      <c r="Y26" s="8">
        <v>42966212</v>
      </c>
      <c r="Z26" s="2">
        <v>52.784044226044223</v>
      </c>
      <c r="AA26" s="6">
        <v>81400000</v>
      </c>
    </row>
    <row r="27" spans="1:27" ht="13.5" x14ac:dyDescent="0.25">
      <c r="A27" s="25" t="s">
        <v>53</v>
      </c>
      <c r="B27" s="24" t="s">
        <v>32</v>
      </c>
      <c r="C27" s="6">
        <v>16200307</v>
      </c>
      <c r="D27" s="6"/>
      <c r="E27" s="7">
        <v>7793593</v>
      </c>
      <c r="F27" s="8">
        <v>7793593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7793593</v>
      </c>
      <c r="Y27" s="8">
        <v>-7793593</v>
      </c>
      <c r="Z27" s="2">
        <v>-100</v>
      </c>
      <c r="AA27" s="6">
        <v>7793593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673740879</v>
      </c>
      <c r="D30" s="6"/>
      <c r="E30" s="7">
        <v>686099614</v>
      </c>
      <c r="F30" s="8">
        <v>500485615</v>
      </c>
      <c r="G30" s="8">
        <v>351916</v>
      </c>
      <c r="H30" s="8">
        <v>725040</v>
      </c>
      <c r="I30" s="8">
        <v>146643</v>
      </c>
      <c r="J30" s="8">
        <v>1223599</v>
      </c>
      <c r="K30" s="8">
        <v>17000000</v>
      </c>
      <c r="L30" s="8">
        <v>7293892</v>
      </c>
      <c r="M30" s="8">
        <v>30944652</v>
      </c>
      <c r="N30" s="8">
        <v>55238544</v>
      </c>
      <c r="O30" s="8">
        <v>1696920</v>
      </c>
      <c r="P30" s="8">
        <v>9385931</v>
      </c>
      <c r="Q30" s="8">
        <v>13488869</v>
      </c>
      <c r="R30" s="8">
        <v>24571720</v>
      </c>
      <c r="S30" s="8">
        <v>4684485</v>
      </c>
      <c r="T30" s="8">
        <v>4349546</v>
      </c>
      <c r="U30" s="8">
        <v>-6860704</v>
      </c>
      <c r="V30" s="8">
        <v>2173327</v>
      </c>
      <c r="W30" s="8">
        <v>83207190</v>
      </c>
      <c r="X30" s="8">
        <v>500485615</v>
      </c>
      <c r="Y30" s="8">
        <v>-417278425</v>
      </c>
      <c r="Z30" s="2">
        <v>-83.374708981395997</v>
      </c>
      <c r="AA30" s="6">
        <v>500485615</v>
      </c>
    </row>
    <row r="31" spans="1:27" ht="13.5" x14ac:dyDescent="0.25">
      <c r="A31" s="25" t="s">
        <v>57</v>
      </c>
      <c r="B31" s="24" t="s">
        <v>32</v>
      </c>
      <c r="C31" s="6">
        <v>12811806</v>
      </c>
      <c r="D31" s="6"/>
      <c r="E31" s="7">
        <v>5669500</v>
      </c>
      <c r="F31" s="8">
        <v>7328438</v>
      </c>
      <c r="G31" s="8"/>
      <c r="H31" s="8">
        <v>319504</v>
      </c>
      <c r="I31" s="8">
        <v>2434782</v>
      </c>
      <c r="J31" s="8">
        <v>2754286</v>
      </c>
      <c r="K31" s="8">
        <v>1330000</v>
      </c>
      <c r="L31" s="8">
        <v>782609</v>
      </c>
      <c r="M31" s="8">
        <v>61169</v>
      </c>
      <c r="N31" s="8">
        <v>2173778</v>
      </c>
      <c r="O31" s="8">
        <v>551024</v>
      </c>
      <c r="P31" s="8">
        <v>261706</v>
      </c>
      <c r="Q31" s="8">
        <v>801595</v>
      </c>
      <c r="R31" s="8">
        <v>1614325</v>
      </c>
      <c r="S31" s="8">
        <v>69800</v>
      </c>
      <c r="T31" s="8">
        <v>730663</v>
      </c>
      <c r="U31" s="8">
        <v>-1352637</v>
      </c>
      <c r="V31" s="8">
        <v>-552174</v>
      </c>
      <c r="W31" s="8">
        <v>5990215</v>
      </c>
      <c r="X31" s="8">
        <v>7328438</v>
      </c>
      <c r="Y31" s="8">
        <v>-1338223</v>
      </c>
      <c r="Z31" s="2">
        <v>-18.260685292009022</v>
      </c>
      <c r="AA31" s="6">
        <v>7328438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9079469</v>
      </c>
      <c r="D33" s="6"/>
      <c r="E33" s="7">
        <v>8352893</v>
      </c>
      <c r="F33" s="8">
        <v>14116105</v>
      </c>
      <c r="G33" s="8">
        <v>542136</v>
      </c>
      <c r="H33" s="8">
        <v>693206</v>
      </c>
      <c r="I33" s="8">
        <v>44470</v>
      </c>
      <c r="J33" s="8">
        <v>1279812</v>
      </c>
      <c r="K33" s="8">
        <v>1435747</v>
      </c>
      <c r="L33" s="8">
        <v>1624698</v>
      </c>
      <c r="M33" s="8">
        <v>881093</v>
      </c>
      <c r="N33" s="8">
        <v>3941538</v>
      </c>
      <c r="O33" s="8">
        <v>75459</v>
      </c>
      <c r="P33" s="8">
        <v>518048</v>
      </c>
      <c r="Q33" s="8">
        <v>708023</v>
      </c>
      <c r="R33" s="8">
        <v>1301530</v>
      </c>
      <c r="S33" s="8">
        <v>162981</v>
      </c>
      <c r="T33" s="8">
        <v>-519972</v>
      </c>
      <c r="U33" s="8">
        <v>-1176538</v>
      </c>
      <c r="V33" s="8">
        <v>-1533529</v>
      </c>
      <c r="W33" s="8">
        <v>4989351</v>
      </c>
      <c r="X33" s="8">
        <v>14116105</v>
      </c>
      <c r="Y33" s="8">
        <v>-9126754</v>
      </c>
      <c r="Z33" s="2">
        <v>-64.654903034512714</v>
      </c>
      <c r="AA33" s="6">
        <v>14116105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972460214</v>
      </c>
      <c r="D35" s="33">
        <f>SUM(D24:D34)</f>
        <v>0</v>
      </c>
      <c r="E35" s="34">
        <f t="shared" si="1"/>
        <v>906016728</v>
      </c>
      <c r="F35" s="35">
        <f t="shared" si="1"/>
        <v>666824879</v>
      </c>
      <c r="G35" s="35">
        <f t="shared" si="1"/>
        <v>5627978</v>
      </c>
      <c r="H35" s="35">
        <f t="shared" si="1"/>
        <v>6440705</v>
      </c>
      <c r="I35" s="35">
        <f t="shared" si="1"/>
        <v>7771354</v>
      </c>
      <c r="J35" s="35">
        <f t="shared" si="1"/>
        <v>19840037</v>
      </c>
      <c r="K35" s="35">
        <f t="shared" si="1"/>
        <v>24673521</v>
      </c>
      <c r="L35" s="35">
        <f t="shared" si="1"/>
        <v>14778881</v>
      </c>
      <c r="M35" s="35">
        <f t="shared" si="1"/>
        <v>37103054</v>
      </c>
      <c r="N35" s="35">
        <f t="shared" si="1"/>
        <v>76555456</v>
      </c>
      <c r="O35" s="35">
        <f t="shared" si="1"/>
        <v>6760498</v>
      </c>
      <c r="P35" s="35">
        <f t="shared" si="1"/>
        <v>15547852</v>
      </c>
      <c r="Q35" s="35">
        <f t="shared" si="1"/>
        <v>20043260</v>
      </c>
      <c r="R35" s="35">
        <f t="shared" si="1"/>
        <v>42351610</v>
      </c>
      <c r="S35" s="35">
        <f t="shared" si="1"/>
        <v>9636496</v>
      </c>
      <c r="T35" s="35">
        <f t="shared" si="1"/>
        <v>10345105</v>
      </c>
      <c r="U35" s="35">
        <f t="shared" si="1"/>
        <v>119877467</v>
      </c>
      <c r="V35" s="35">
        <f t="shared" si="1"/>
        <v>139859068</v>
      </c>
      <c r="W35" s="35">
        <f t="shared" si="1"/>
        <v>278606171</v>
      </c>
      <c r="X35" s="35">
        <f t="shared" si="1"/>
        <v>666824879</v>
      </c>
      <c r="Y35" s="35">
        <f t="shared" si="1"/>
        <v>-388218708</v>
      </c>
      <c r="Z35" s="36">
        <f>+IF(X35&lt;&gt;0,+(Y35/X35)*100,0)</f>
        <v>-58.218989756679427</v>
      </c>
      <c r="AA35" s="33">
        <f>SUM(AA24:AA34)</f>
        <v>666824879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-468682337</v>
      </c>
      <c r="D37" s="46">
        <f>+D21-D35</f>
        <v>0</v>
      </c>
      <c r="E37" s="47">
        <f t="shared" si="2"/>
        <v>-368553590</v>
      </c>
      <c r="F37" s="48">
        <f t="shared" si="2"/>
        <v>-129361741</v>
      </c>
      <c r="G37" s="48">
        <f t="shared" si="2"/>
        <v>35287686</v>
      </c>
      <c r="H37" s="48">
        <f t="shared" si="2"/>
        <v>33079741</v>
      </c>
      <c r="I37" s="48">
        <f t="shared" si="2"/>
        <v>36928511</v>
      </c>
      <c r="J37" s="48">
        <f t="shared" si="2"/>
        <v>105295938</v>
      </c>
      <c r="K37" s="48">
        <f t="shared" si="2"/>
        <v>28342099</v>
      </c>
      <c r="L37" s="48">
        <f t="shared" si="2"/>
        <v>26590689</v>
      </c>
      <c r="M37" s="48">
        <f t="shared" si="2"/>
        <v>6483210</v>
      </c>
      <c r="N37" s="48">
        <f t="shared" si="2"/>
        <v>61415998</v>
      </c>
      <c r="O37" s="48">
        <f t="shared" si="2"/>
        <v>38457704</v>
      </c>
      <c r="P37" s="48">
        <f t="shared" si="2"/>
        <v>25803875</v>
      </c>
      <c r="Q37" s="48">
        <f t="shared" si="2"/>
        <v>24733903</v>
      </c>
      <c r="R37" s="48">
        <f t="shared" si="2"/>
        <v>88995482</v>
      </c>
      <c r="S37" s="48">
        <f t="shared" si="2"/>
        <v>32994296</v>
      </c>
      <c r="T37" s="48">
        <f t="shared" si="2"/>
        <v>34747462</v>
      </c>
      <c r="U37" s="48">
        <f t="shared" si="2"/>
        <v>-73491791</v>
      </c>
      <c r="V37" s="48">
        <f t="shared" si="2"/>
        <v>-5750033</v>
      </c>
      <c r="W37" s="48">
        <f t="shared" si="2"/>
        <v>249957385</v>
      </c>
      <c r="X37" s="48">
        <f>IF(F21=F35,0,X21-X35)</f>
        <v>-129361741</v>
      </c>
      <c r="Y37" s="48">
        <f t="shared" si="2"/>
        <v>379319126</v>
      </c>
      <c r="Z37" s="49">
        <f>+IF(X37&lt;&gt;0,+(Y37/X37)*100,0)</f>
        <v>-293.22357836850699</v>
      </c>
      <c r="AA37" s="46">
        <f>+AA21-AA35</f>
        <v>-129361741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-468682337</v>
      </c>
      <c r="D41" s="56">
        <f>SUM(D37:D40)</f>
        <v>0</v>
      </c>
      <c r="E41" s="57">
        <f t="shared" si="3"/>
        <v>-368553590</v>
      </c>
      <c r="F41" s="58">
        <f t="shared" si="3"/>
        <v>-129361741</v>
      </c>
      <c r="G41" s="58">
        <f t="shared" si="3"/>
        <v>35287686</v>
      </c>
      <c r="H41" s="58">
        <f t="shared" si="3"/>
        <v>33079741</v>
      </c>
      <c r="I41" s="58">
        <f t="shared" si="3"/>
        <v>36928511</v>
      </c>
      <c r="J41" s="58">
        <f t="shared" si="3"/>
        <v>105295938</v>
      </c>
      <c r="K41" s="58">
        <f t="shared" si="3"/>
        <v>28342099</v>
      </c>
      <c r="L41" s="58">
        <f t="shared" si="3"/>
        <v>26590689</v>
      </c>
      <c r="M41" s="58">
        <f t="shared" si="3"/>
        <v>6483210</v>
      </c>
      <c r="N41" s="58">
        <f t="shared" si="3"/>
        <v>61415998</v>
      </c>
      <c r="O41" s="58">
        <f t="shared" si="3"/>
        <v>38457704</v>
      </c>
      <c r="P41" s="58">
        <f t="shared" si="3"/>
        <v>25803875</v>
      </c>
      <c r="Q41" s="58">
        <f t="shared" si="3"/>
        <v>24733903</v>
      </c>
      <c r="R41" s="58">
        <f t="shared" si="3"/>
        <v>88995482</v>
      </c>
      <c r="S41" s="58">
        <f t="shared" si="3"/>
        <v>32994296</v>
      </c>
      <c r="T41" s="58">
        <f t="shared" si="3"/>
        <v>34747462</v>
      </c>
      <c r="U41" s="58">
        <f t="shared" si="3"/>
        <v>-73491791</v>
      </c>
      <c r="V41" s="58">
        <f t="shared" si="3"/>
        <v>-5750033</v>
      </c>
      <c r="W41" s="58">
        <f t="shared" si="3"/>
        <v>249957385</v>
      </c>
      <c r="X41" s="58">
        <f t="shared" si="3"/>
        <v>-129361741</v>
      </c>
      <c r="Y41" s="58">
        <f t="shared" si="3"/>
        <v>379319126</v>
      </c>
      <c r="Z41" s="59">
        <f>+IF(X41&lt;&gt;0,+(Y41/X41)*100,0)</f>
        <v>-293.22357836850699</v>
      </c>
      <c r="AA41" s="56">
        <f>SUM(AA37:AA40)</f>
        <v>-129361741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-468682337</v>
      </c>
      <c r="D43" s="64">
        <f>+D41-D42</f>
        <v>0</v>
      </c>
      <c r="E43" s="65">
        <f t="shared" si="4"/>
        <v>-368553590</v>
      </c>
      <c r="F43" s="66">
        <f t="shared" si="4"/>
        <v>-129361741</v>
      </c>
      <c r="G43" s="66">
        <f t="shared" si="4"/>
        <v>35287686</v>
      </c>
      <c r="H43" s="66">
        <f t="shared" si="4"/>
        <v>33079741</v>
      </c>
      <c r="I43" s="66">
        <f t="shared" si="4"/>
        <v>36928511</v>
      </c>
      <c r="J43" s="66">
        <f t="shared" si="4"/>
        <v>105295938</v>
      </c>
      <c r="K43" s="66">
        <f t="shared" si="4"/>
        <v>28342099</v>
      </c>
      <c r="L43" s="66">
        <f t="shared" si="4"/>
        <v>26590689</v>
      </c>
      <c r="M43" s="66">
        <f t="shared" si="4"/>
        <v>6483210</v>
      </c>
      <c r="N43" s="66">
        <f t="shared" si="4"/>
        <v>61415998</v>
      </c>
      <c r="O43" s="66">
        <f t="shared" si="4"/>
        <v>38457704</v>
      </c>
      <c r="P43" s="66">
        <f t="shared" si="4"/>
        <v>25803875</v>
      </c>
      <c r="Q43" s="66">
        <f t="shared" si="4"/>
        <v>24733903</v>
      </c>
      <c r="R43" s="66">
        <f t="shared" si="4"/>
        <v>88995482</v>
      </c>
      <c r="S43" s="66">
        <f t="shared" si="4"/>
        <v>32994296</v>
      </c>
      <c r="T43" s="66">
        <f t="shared" si="4"/>
        <v>34747462</v>
      </c>
      <c r="U43" s="66">
        <f t="shared" si="4"/>
        <v>-73491791</v>
      </c>
      <c r="V43" s="66">
        <f t="shared" si="4"/>
        <v>-5750033</v>
      </c>
      <c r="W43" s="66">
        <f t="shared" si="4"/>
        <v>249957385</v>
      </c>
      <c r="X43" s="66">
        <f t="shared" si="4"/>
        <v>-129361741</v>
      </c>
      <c r="Y43" s="66">
        <f t="shared" si="4"/>
        <v>379319126</v>
      </c>
      <c r="Z43" s="67">
        <f>+IF(X43&lt;&gt;0,+(Y43/X43)*100,0)</f>
        <v>-293.22357836850699</v>
      </c>
      <c r="AA43" s="64">
        <f>+AA41-AA42</f>
        <v>-129361741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-468682337</v>
      </c>
      <c r="D45" s="56">
        <f>SUM(D43:D44)</f>
        <v>0</v>
      </c>
      <c r="E45" s="57">
        <f t="shared" si="5"/>
        <v>-368553590</v>
      </c>
      <c r="F45" s="58">
        <f t="shared" si="5"/>
        <v>-129361741</v>
      </c>
      <c r="G45" s="58">
        <f t="shared" si="5"/>
        <v>35287686</v>
      </c>
      <c r="H45" s="58">
        <f t="shared" si="5"/>
        <v>33079741</v>
      </c>
      <c r="I45" s="58">
        <f t="shared" si="5"/>
        <v>36928511</v>
      </c>
      <c r="J45" s="58">
        <f t="shared" si="5"/>
        <v>105295938</v>
      </c>
      <c r="K45" s="58">
        <f t="shared" si="5"/>
        <v>28342099</v>
      </c>
      <c r="L45" s="58">
        <f t="shared" si="5"/>
        <v>26590689</v>
      </c>
      <c r="M45" s="58">
        <f t="shared" si="5"/>
        <v>6483210</v>
      </c>
      <c r="N45" s="58">
        <f t="shared" si="5"/>
        <v>61415998</v>
      </c>
      <c r="O45" s="58">
        <f t="shared" si="5"/>
        <v>38457704</v>
      </c>
      <c r="P45" s="58">
        <f t="shared" si="5"/>
        <v>25803875</v>
      </c>
      <c r="Q45" s="58">
        <f t="shared" si="5"/>
        <v>24733903</v>
      </c>
      <c r="R45" s="58">
        <f t="shared" si="5"/>
        <v>88995482</v>
      </c>
      <c r="S45" s="58">
        <f t="shared" si="5"/>
        <v>32994296</v>
      </c>
      <c r="T45" s="58">
        <f t="shared" si="5"/>
        <v>34747462</v>
      </c>
      <c r="U45" s="58">
        <f t="shared" si="5"/>
        <v>-73491791</v>
      </c>
      <c r="V45" s="58">
        <f t="shared" si="5"/>
        <v>-5750033</v>
      </c>
      <c r="W45" s="58">
        <f t="shared" si="5"/>
        <v>249957385</v>
      </c>
      <c r="X45" s="58">
        <f t="shared" si="5"/>
        <v>-129361741</v>
      </c>
      <c r="Y45" s="58">
        <f t="shared" si="5"/>
        <v>379319126</v>
      </c>
      <c r="Z45" s="59">
        <f>+IF(X45&lt;&gt;0,+(Y45/X45)*100,0)</f>
        <v>-293.22357836850699</v>
      </c>
      <c r="AA45" s="56">
        <f>SUM(AA43:AA44)</f>
        <v>-129361741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-468682337</v>
      </c>
      <c r="D47" s="71">
        <f>SUM(D45:D46)</f>
        <v>0</v>
      </c>
      <c r="E47" s="72">
        <f t="shared" si="6"/>
        <v>-368553590</v>
      </c>
      <c r="F47" s="73">
        <f t="shared" si="6"/>
        <v>-129361741</v>
      </c>
      <c r="G47" s="73">
        <f t="shared" si="6"/>
        <v>35287686</v>
      </c>
      <c r="H47" s="74">
        <f t="shared" si="6"/>
        <v>33079741</v>
      </c>
      <c r="I47" s="74">
        <f t="shared" si="6"/>
        <v>36928511</v>
      </c>
      <c r="J47" s="74">
        <f t="shared" si="6"/>
        <v>105295938</v>
      </c>
      <c r="K47" s="74">
        <f t="shared" si="6"/>
        <v>28342099</v>
      </c>
      <c r="L47" s="74">
        <f t="shared" si="6"/>
        <v>26590689</v>
      </c>
      <c r="M47" s="73">
        <f t="shared" si="6"/>
        <v>6483210</v>
      </c>
      <c r="N47" s="73">
        <f t="shared" si="6"/>
        <v>61415998</v>
      </c>
      <c r="O47" s="74">
        <f t="shared" si="6"/>
        <v>38457704</v>
      </c>
      <c r="P47" s="74">
        <f t="shared" si="6"/>
        <v>25803875</v>
      </c>
      <c r="Q47" s="74">
        <f t="shared" si="6"/>
        <v>24733903</v>
      </c>
      <c r="R47" s="74">
        <f t="shared" si="6"/>
        <v>88995482</v>
      </c>
      <c r="S47" s="74">
        <f t="shared" si="6"/>
        <v>32994296</v>
      </c>
      <c r="T47" s="73">
        <f t="shared" si="6"/>
        <v>34747462</v>
      </c>
      <c r="U47" s="73">
        <f t="shared" si="6"/>
        <v>-73491791</v>
      </c>
      <c r="V47" s="74">
        <f t="shared" si="6"/>
        <v>-5750033</v>
      </c>
      <c r="W47" s="74">
        <f t="shared" si="6"/>
        <v>249957385</v>
      </c>
      <c r="X47" s="74">
        <f t="shared" si="6"/>
        <v>-129361741</v>
      </c>
      <c r="Y47" s="74">
        <f t="shared" si="6"/>
        <v>379319126</v>
      </c>
      <c r="Z47" s="75">
        <f>+IF(X47&lt;&gt;0,+(Y47/X47)*100,0)</f>
        <v>-293.22357836850699</v>
      </c>
      <c r="AA47" s="76">
        <f>SUM(AA45:AA46)</f>
        <v>-129361741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119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>
        <v>2067</v>
      </c>
      <c r="F6" s="8">
        <v>2067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>
        <v>2067</v>
      </c>
      <c r="Y6" s="8">
        <v>-2067</v>
      </c>
      <c r="Z6" s="2">
        <v>-100</v>
      </c>
      <c r="AA6" s="6">
        <v>2067</v>
      </c>
    </row>
    <row r="7" spans="1:27" ht="13.5" x14ac:dyDescent="0.25">
      <c r="A7" s="25" t="s">
        <v>35</v>
      </c>
      <c r="B7" s="24" t="s">
        <v>32</v>
      </c>
      <c r="C7" s="6">
        <v>462174</v>
      </c>
      <c r="D7" s="6"/>
      <c r="E7" s="7">
        <v>67755568</v>
      </c>
      <c r="F7" s="8">
        <v>57246332</v>
      </c>
      <c r="G7" s="8">
        <v>4503253</v>
      </c>
      <c r="H7" s="8"/>
      <c r="I7" s="8">
        <v>3632216</v>
      </c>
      <c r="J7" s="8">
        <v>8135469</v>
      </c>
      <c r="K7" s="8">
        <v>5085726</v>
      </c>
      <c r="L7" s="8">
        <v>4339646</v>
      </c>
      <c r="M7" s="8">
        <v>4305277</v>
      </c>
      <c r="N7" s="8">
        <v>13730649</v>
      </c>
      <c r="O7" s="8">
        <v>5164921</v>
      </c>
      <c r="P7" s="8">
        <v>3897795</v>
      </c>
      <c r="Q7" s="8">
        <v>4254419</v>
      </c>
      <c r="R7" s="8">
        <v>13317135</v>
      </c>
      <c r="S7" s="8">
        <v>5209345</v>
      </c>
      <c r="T7" s="8">
        <v>4494004</v>
      </c>
      <c r="U7" s="8">
        <v>-569077</v>
      </c>
      <c r="V7" s="8">
        <v>9134272</v>
      </c>
      <c r="W7" s="8">
        <v>44317525</v>
      </c>
      <c r="X7" s="8">
        <v>57246332</v>
      </c>
      <c r="Y7" s="8">
        <v>-12928807</v>
      </c>
      <c r="Z7" s="2">
        <v>-22.584515982613524</v>
      </c>
      <c r="AA7" s="6">
        <v>57246332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529812</v>
      </c>
      <c r="D19" s="6"/>
      <c r="E19" s="7">
        <v>73523</v>
      </c>
      <c r="F19" s="26">
        <v>73523</v>
      </c>
      <c r="G19" s="26"/>
      <c r="H19" s="26"/>
      <c r="I19" s="26">
        <v>90030</v>
      </c>
      <c r="J19" s="26">
        <v>90030</v>
      </c>
      <c r="K19" s="26">
        <v>-90030</v>
      </c>
      <c r="L19" s="26"/>
      <c r="M19" s="26">
        <v>154921</v>
      </c>
      <c r="N19" s="26">
        <v>64891</v>
      </c>
      <c r="O19" s="26"/>
      <c r="P19" s="26"/>
      <c r="Q19" s="26"/>
      <c r="R19" s="26"/>
      <c r="S19" s="26"/>
      <c r="T19" s="26"/>
      <c r="U19" s="26"/>
      <c r="V19" s="26"/>
      <c r="W19" s="26">
        <v>154921</v>
      </c>
      <c r="X19" s="26">
        <v>73523</v>
      </c>
      <c r="Y19" s="26">
        <v>81398</v>
      </c>
      <c r="Z19" s="27">
        <v>110.71093399344423</v>
      </c>
      <c r="AA19" s="28">
        <v>73523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991986</v>
      </c>
      <c r="D21" s="33">
        <f t="shared" si="0"/>
        <v>0</v>
      </c>
      <c r="E21" s="34">
        <f t="shared" si="0"/>
        <v>67831158</v>
      </c>
      <c r="F21" s="35">
        <f t="shared" si="0"/>
        <v>57321922</v>
      </c>
      <c r="G21" s="35">
        <f t="shared" si="0"/>
        <v>4503253</v>
      </c>
      <c r="H21" s="35">
        <f t="shared" si="0"/>
        <v>0</v>
      </c>
      <c r="I21" s="35">
        <f t="shared" si="0"/>
        <v>3722246</v>
      </c>
      <c r="J21" s="35">
        <f t="shared" si="0"/>
        <v>8225499</v>
      </c>
      <c r="K21" s="35">
        <f t="shared" si="0"/>
        <v>4995696</v>
      </c>
      <c r="L21" s="35">
        <f t="shared" si="0"/>
        <v>4339646</v>
      </c>
      <c r="M21" s="35">
        <f t="shared" si="0"/>
        <v>4460198</v>
      </c>
      <c r="N21" s="35">
        <f t="shared" si="0"/>
        <v>13795540</v>
      </c>
      <c r="O21" s="35">
        <f t="shared" si="0"/>
        <v>5164921</v>
      </c>
      <c r="P21" s="35">
        <f t="shared" si="0"/>
        <v>3897795</v>
      </c>
      <c r="Q21" s="35">
        <f t="shared" si="0"/>
        <v>4254419</v>
      </c>
      <c r="R21" s="35">
        <f t="shared" si="0"/>
        <v>13317135</v>
      </c>
      <c r="S21" s="35">
        <f t="shared" si="0"/>
        <v>5209345</v>
      </c>
      <c r="T21" s="35">
        <f t="shared" si="0"/>
        <v>4494004</v>
      </c>
      <c r="U21" s="35">
        <f t="shared" si="0"/>
        <v>-569077</v>
      </c>
      <c r="V21" s="35">
        <f t="shared" si="0"/>
        <v>9134272</v>
      </c>
      <c r="W21" s="35">
        <f t="shared" si="0"/>
        <v>44472446</v>
      </c>
      <c r="X21" s="35">
        <f t="shared" si="0"/>
        <v>57321922</v>
      </c>
      <c r="Y21" s="35">
        <f t="shared" si="0"/>
        <v>-12849476</v>
      </c>
      <c r="Z21" s="36">
        <f>+IF(X21&lt;&gt;0,+(Y21/X21)*100,0)</f>
        <v>-22.416338377488458</v>
      </c>
      <c r="AA21" s="33">
        <f>SUM(AA5:AA20)</f>
        <v>57321922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-65390</v>
      </c>
      <c r="D24" s="6"/>
      <c r="E24" s="7">
        <v>10925123</v>
      </c>
      <c r="F24" s="8">
        <v>10675123</v>
      </c>
      <c r="G24" s="8">
        <v>956974</v>
      </c>
      <c r="H24" s="8"/>
      <c r="I24" s="8">
        <v>769708</v>
      </c>
      <c r="J24" s="8">
        <v>1726682</v>
      </c>
      <c r="K24" s="8">
        <v>793442</v>
      </c>
      <c r="L24" s="8">
        <v>738879</v>
      </c>
      <c r="M24" s="8">
        <v>875892</v>
      </c>
      <c r="N24" s="8">
        <v>2408213</v>
      </c>
      <c r="O24" s="8">
        <v>761887</v>
      </c>
      <c r="P24" s="8">
        <v>784205</v>
      </c>
      <c r="Q24" s="8">
        <v>733935</v>
      </c>
      <c r="R24" s="8">
        <v>2280027</v>
      </c>
      <c r="S24" s="8">
        <v>783246</v>
      </c>
      <c r="T24" s="8">
        <v>786531</v>
      </c>
      <c r="U24" s="8">
        <v>787073</v>
      </c>
      <c r="V24" s="8">
        <v>2356850</v>
      </c>
      <c r="W24" s="8">
        <v>8771772</v>
      </c>
      <c r="X24" s="8">
        <v>10675123</v>
      </c>
      <c r="Y24" s="8">
        <v>-1903351</v>
      </c>
      <c r="Z24" s="2">
        <v>-17.829780509320596</v>
      </c>
      <c r="AA24" s="6">
        <v>10675123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36221784</v>
      </c>
      <c r="D26" s="6"/>
      <c r="E26" s="7">
        <v>16379565</v>
      </c>
      <c r="F26" s="8">
        <v>15264937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15264937</v>
      </c>
      <c r="Y26" s="8">
        <v>-15264937</v>
      </c>
      <c r="Z26" s="2">
        <v>-100</v>
      </c>
      <c r="AA26" s="6">
        <v>15264937</v>
      </c>
    </row>
    <row r="27" spans="1:27" ht="13.5" x14ac:dyDescent="0.25">
      <c r="A27" s="25" t="s">
        <v>53</v>
      </c>
      <c r="B27" s="24" t="s">
        <v>32</v>
      </c>
      <c r="C27" s="6">
        <v>6232242</v>
      </c>
      <c r="D27" s="6"/>
      <c r="E27" s="7">
        <v>4722000</v>
      </c>
      <c r="F27" s="8">
        <v>3500000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3500000</v>
      </c>
      <c r="Y27" s="8">
        <v>-3500000</v>
      </c>
      <c r="Z27" s="2">
        <v>-100</v>
      </c>
      <c r="AA27" s="6">
        <v>3500000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>
        <v>427</v>
      </c>
      <c r="R28" s="8">
        <v>427</v>
      </c>
      <c r="S28" s="8"/>
      <c r="T28" s="8"/>
      <c r="U28" s="8"/>
      <c r="V28" s="8"/>
      <c r="W28" s="8">
        <v>427</v>
      </c>
      <c r="X28" s="8"/>
      <c r="Y28" s="8">
        <v>427</v>
      </c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-21333024</v>
      </c>
      <c r="D30" s="6"/>
      <c r="E30" s="7">
        <v>35816767</v>
      </c>
      <c r="F30" s="8">
        <v>36382437</v>
      </c>
      <c r="G30" s="8"/>
      <c r="H30" s="8"/>
      <c r="I30" s="8">
        <v>4863149</v>
      </c>
      <c r="J30" s="8">
        <v>4863149</v>
      </c>
      <c r="K30" s="8">
        <v>8296042</v>
      </c>
      <c r="L30" s="8">
        <v>9568165</v>
      </c>
      <c r="M30" s="8">
        <v>-293671</v>
      </c>
      <c r="N30" s="8">
        <v>17570536</v>
      </c>
      <c r="O30" s="8">
        <v>3964</v>
      </c>
      <c r="P30" s="8">
        <v>2897447</v>
      </c>
      <c r="Q30" s="8">
        <v>2983</v>
      </c>
      <c r="R30" s="8">
        <v>2904394</v>
      </c>
      <c r="S30" s="8">
        <v>7755575</v>
      </c>
      <c r="T30" s="8">
        <v>8316670</v>
      </c>
      <c r="U30" s="8">
        <v>38027</v>
      </c>
      <c r="V30" s="8">
        <v>16110272</v>
      </c>
      <c r="W30" s="8">
        <v>41448351</v>
      </c>
      <c r="X30" s="8">
        <v>36382437</v>
      </c>
      <c r="Y30" s="8">
        <v>5065914</v>
      </c>
      <c r="Z30" s="2">
        <v>13.92406451497463</v>
      </c>
      <c r="AA30" s="6">
        <v>36382437</v>
      </c>
    </row>
    <row r="31" spans="1:27" ht="13.5" x14ac:dyDescent="0.25">
      <c r="A31" s="25" t="s">
        <v>57</v>
      </c>
      <c r="B31" s="24" t="s">
        <v>32</v>
      </c>
      <c r="C31" s="6">
        <v>162138</v>
      </c>
      <c r="D31" s="6"/>
      <c r="E31" s="7">
        <v>1830603</v>
      </c>
      <c r="F31" s="8">
        <v>1761414</v>
      </c>
      <c r="G31" s="8">
        <v>161191</v>
      </c>
      <c r="H31" s="8"/>
      <c r="I31" s="8"/>
      <c r="J31" s="8">
        <v>161191</v>
      </c>
      <c r="K31" s="8">
        <v>173598</v>
      </c>
      <c r="L31" s="8">
        <v>173525</v>
      </c>
      <c r="M31" s="8">
        <v>345890</v>
      </c>
      <c r="N31" s="8">
        <v>693013</v>
      </c>
      <c r="O31" s="8"/>
      <c r="P31" s="8">
        <v>173680</v>
      </c>
      <c r="Q31" s="8">
        <v>171443</v>
      </c>
      <c r="R31" s="8">
        <v>345123</v>
      </c>
      <c r="S31" s="8"/>
      <c r="T31" s="8">
        <v>346410</v>
      </c>
      <c r="U31" s="8">
        <v>174018</v>
      </c>
      <c r="V31" s="8">
        <v>520428</v>
      </c>
      <c r="W31" s="8">
        <v>1719755</v>
      </c>
      <c r="X31" s="8">
        <v>1761414</v>
      </c>
      <c r="Y31" s="8">
        <v>-41659</v>
      </c>
      <c r="Z31" s="2">
        <v>-2.3650885027597148</v>
      </c>
      <c r="AA31" s="6">
        <v>1761414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398646</v>
      </c>
      <c r="D33" s="6"/>
      <c r="E33" s="7">
        <v>65002</v>
      </c>
      <c r="F33" s="8">
        <v>65002</v>
      </c>
      <c r="G33" s="8">
        <v>7048</v>
      </c>
      <c r="H33" s="8"/>
      <c r="I33" s="8">
        <v>5868</v>
      </c>
      <c r="J33" s="8">
        <v>12916</v>
      </c>
      <c r="K33" s="8">
        <v>6036</v>
      </c>
      <c r="L33" s="8">
        <v>5537</v>
      </c>
      <c r="M33" s="8">
        <v>7031</v>
      </c>
      <c r="N33" s="8">
        <v>18604</v>
      </c>
      <c r="O33" s="8">
        <v>6649</v>
      </c>
      <c r="P33" s="8">
        <v>5803</v>
      </c>
      <c r="Q33" s="8">
        <v>5579</v>
      </c>
      <c r="R33" s="8">
        <v>18031</v>
      </c>
      <c r="S33" s="8">
        <v>6076</v>
      </c>
      <c r="T33" s="8">
        <v>6086</v>
      </c>
      <c r="U33" s="8">
        <v>6113</v>
      </c>
      <c r="V33" s="8">
        <v>18275</v>
      </c>
      <c r="W33" s="8">
        <v>67826</v>
      </c>
      <c r="X33" s="8">
        <v>65002</v>
      </c>
      <c r="Y33" s="8">
        <v>2824</v>
      </c>
      <c r="Z33" s="2">
        <v>4.3444817082551301</v>
      </c>
      <c r="AA33" s="6">
        <v>65002</v>
      </c>
    </row>
    <row r="34" spans="1:27" ht="13.5" x14ac:dyDescent="0.25">
      <c r="A34" s="23" t="s">
        <v>59</v>
      </c>
      <c r="B34" s="29" t="s">
        <v>32</v>
      </c>
      <c r="C34" s="6">
        <v>25827035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47443431</v>
      </c>
      <c r="D35" s="33">
        <f>SUM(D24:D34)</f>
        <v>0</v>
      </c>
      <c r="E35" s="34">
        <f t="shared" si="1"/>
        <v>69739060</v>
      </c>
      <c r="F35" s="35">
        <f t="shared" si="1"/>
        <v>67648913</v>
      </c>
      <c r="G35" s="35">
        <f t="shared" si="1"/>
        <v>1125213</v>
      </c>
      <c r="H35" s="35">
        <f t="shared" si="1"/>
        <v>0</v>
      </c>
      <c r="I35" s="35">
        <f t="shared" si="1"/>
        <v>5638725</v>
      </c>
      <c r="J35" s="35">
        <f t="shared" si="1"/>
        <v>6763938</v>
      </c>
      <c r="K35" s="35">
        <f t="shared" si="1"/>
        <v>9269118</v>
      </c>
      <c r="L35" s="35">
        <f t="shared" si="1"/>
        <v>10486106</v>
      </c>
      <c r="M35" s="35">
        <f t="shared" si="1"/>
        <v>935142</v>
      </c>
      <c r="N35" s="35">
        <f t="shared" si="1"/>
        <v>20690366</v>
      </c>
      <c r="O35" s="35">
        <f t="shared" si="1"/>
        <v>772500</v>
      </c>
      <c r="P35" s="35">
        <f t="shared" si="1"/>
        <v>3861135</v>
      </c>
      <c r="Q35" s="35">
        <f t="shared" si="1"/>
        <v>914367</v>
      </c>
      <c r="R35" s="35">
        <f t="shared" si="1"/>
        <v>5548002</v>
      </c>
      <c r="S35" s="35">
        <f t="shared" si="1"/>
        <v>8544897</v>
      </c>
      <c r="T35" s="35">
        <f t="shared" si="1"/>
        <v>9455697</v>
      </c>
      <c r="U35" s="35">
        <f t="shared" si="1"/>
        <v>1005231</v>
      </c>
      <c r="V35" s="35">
        <f t="shared" si="1"/>
        <v>19005825</v>
      </c>
      <c r="W35" s="35">
        <f t="shared" si="1"/>
        <v>52008131</v>
      </c>
      <c r="X35" s="35">
        <f t="shared" si="1"/>
        <v>67648913</v>
      </c>
      <c r="Y35" s="35">
        <f t="shared" si="1"/>
        <v>-15640782</v>
      </c>
      <c r="Z35" s="36">
        <f>+IF(X35&lt;&gt;0,+(Y35/X35)*100,0)</f>
        <v>-23.1205222765368</v>
      </c>
      <c r="AA35" s="33">
        <f>SUM(AA24:AA34)</f>
        <v>67648913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-46451445</v>
      </c>
      <c r="D37" s="46">
        <f>+D21-D35</f>
        <v>0</v>
      </c>
      <c r="E37" s="47">
        <f t="shared" si="2"/>
        <v>-1907902</v>
      </c>
      <c r="F37" s="48">
        <f t="shared" si="2"/>
        <v>-10326991</v>
      </c>
      <c r="G37" s="48">
        <f t="shared" si="2"/>
        <v>3378040</v>
      </c>
      <c r="H37" s="48">
        <f t="shared" si="2"/>
        <v>0</v>
      </c>
      <c r="I37" s="48">
        <f t="shared" si="2"/>
        <v>-1916479</v>
      </c>
      <c r="J37" s="48">
        <f t="shared" si="2"/>
        <v>1461561</v>
      </c>
      <c r="K37" s="48">
        <f t="shared" si="2"/>
        <v>-4273422</v>
      </c>
      <c r="L37" s="48">
        <f t="shared" si="2"/>
        <v>-6146460</v>
      </c>
      <c r="M37" s="48">
        <f t="shared" si="2"/>
        <v>3525056</v>
      </c>
      <c r="N37" s="48">
        <f t="shared" si="2"/>
        <v>-6894826</v>
      </c>
      <c r="O37" s="48">
        <f t="shared" si="2"/>
        <v>4392421</v>
      </c>
      <c r="P37" s="48">
        <f t="shared" si="2"/>
        <v>36660</v>
      </c>
      <c r="Q37" s="48">
        <f t="shared" si="2"/>
        <v>3340052</v>
      </c>
      <c r="R37" s="48">
        <f t="shared" si="2"/>
        <v>7769133</v>
      </c>
      <c r="S37" s="48">
        <f t="shared" si="2"/>
        <v>-3335552</v>
      </c>
      <c r="T37" s="48">
        <f t="shared" si="2"/>
        <v>-4961693</v>
      </c>
      <c r="U37" s="48">
        <f t="shared" si="2"/>
        <v>-1574308</v>
      </c>
      <c r="V37" s="48">
        <f t="shared" si="2"/>
        <v>-9871553</v>
      </c>
      <c r="W37" s="48">
        <f t="shared" si="2"/>
        <v>-7535685</v>
      </c>
      <c r="X37" s="48">
        <f>IF(F21=F35,0,X21-X35)</f>
        <v>-10326991</v>
      </c>
      <c r="Y37" s="48">
        <f t="shared" si="2"/>
        <v>2791306</v>
      </c>
      <c r="Z37" s="49">
        <f>+IF(X37&lt;&gt;0,+(Y37/X37)*100,0)</f>
        <v>-27.029228552634549</v>
      </c>
      <c r="AA37" s="46">
        <f>+AA21-AA35</f>
        <v>-10326991</v>
      </c>
    </row>
    <row r="38" spans="1:27" ht="23.1" customHeight="1" x14ac:dyDescent="0.25">
      <c r="A38" s="50" t="s">
        <v>62</v>
      </c>
      <c r="B38" s="29" t="s">
        <v>32</v>
      </c>
      <c r="C38" s="6">
        <v>3532080</v>
      </c>
      <c r="D38" s="6"/>
      <c r="E38" s="7">
        <v>11000000</v>
      </c>
      <c r="F38" s="8">
        <v>11000000</v>
      </c>
      <c r="G38" s="8"/>
      <c r="H38" s="8"/>
      <c r="I38" s="8">
        <v>600200</v>
      </c>
      <c r="J38" s="8">
        <v>600200</v>
      </c>
      <c r="K38" s="8">
        <v>-600200</v>
      </c>
      <c r="L38" s="8"/>
      <c r="M38" s="8">
        <v>1032803</v>
      </c>
      <c r="N38" s="8">
        <v>432603</v>
      </c>
      <c r="O38" s="8"/>
      <c r="P38" s="8"/>
      <c r="Q38" s="8"/>
      <c r="R38" s="8"/>
      <c r="S38" s="8"/>
      <c r="T38" s="8"/>
      <c r="U38" s="8"/>
      <c r="V38" s="8"/>
      <c r="W38" s="8">
        <v>1032803</v>
      </c>
      <c r="X38" s="8">
        <v>11000000</v>
      </c>
      <c r="Y38" s="8">
        <v>-9967197</v>
      </c>
      <c r="Z38" s="2">
        <v>-90.610881818181824</v>
      </c>
      <c r="AA38" s="6">
        <v>11000000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-42919365</v>
      </c>
      <c r="D41" s="56">
        <f>SUM(D37:D40)</f>
        <v>0</v>
      </c>
      <c r="E41" s="57">
        <f t="shared" si="3"/>
        <v>9092098</v>
      </c>
      <c r="F41" s="58">
        <f t="shared" si="3"/>
        <v>673009</v>
      </c>
      <c r="G41" s="58">
        <f t="shared" si="3"/>
        <v>3378040</v>
      </c>
      <c r="H41" s="58">
        <f t="shared" si="3"/>
        <v>0</v>
      </c>
      <c r="I41" s="58">
        <f t="shared" si="3"/>
        <v>-1316279</v>
      </c>
      <c r="J41" s="58">
        <f t="shared" si="3"/>
        <v>2061761</v>
      </c>
      <c r="K41" s="58">
        <f t="shared" si="3"/>
        <v>-4873622</v>
      </c>
      <c r="L41" s="58">
        <f t="shared" si="3"/>
        <v>-6146460</v>
      </c>
      <c r="M41" s="58">
        <f t="shared" si="3"/>
        <v>4557859</v>
      </c>
      <c r="N41" s="58">
        <f t="shared" si="3"/>
        <v>-6462223</v>
      </c>
      <c r="O41" s="58">
        <f t="shared" si="3"/>
        <v>4392421</v>
      </c>
      <c r="P41" s="58">
        <f t="shared" si="3"/>
        <v>36660</v>
      </c>
      <c r="Q41" s="58">
        <f t="shared" si="3"/>
        <v>3340052</v>
      </c>
      <c r="R41" s="58">
        <f t="shared" si="3"/>
        <v>7769133</v>
      </c>
      <c r="S41" s="58">
        <f t="shared" si="3"/>
        <v>-3335552</v>
      </c>
      <c r="T41" s="58">
        <f t="shared" si="3"/>
        <v>-4961693</v>
      </c>
      <c r="U41" s="58">
        <f t="shared" si="3"/>
        <v>-1574308</v>
      </c>
      <c r="V41" s="58">
        <f t="shared" si="3"/>
        <v>-9871553</v>
      </c>
      <c r="W41" s="58">
        <f t="shared" si="3"/>
        <v>-6502882</v>
      </c>
      <c r="X41" s="58">
        <f t="shared" si="3"/>
        <v>673009</v>
      </c>
      <c r="Y41" s="58">
        <f t="shared" si="3"/>
        <v>-7175891</v>
      </c>
      <c r="Z41" s="59">
        <f>+IF(X41&lt;&gt;0,+(Y41/X41)*100,0)</f>
        <v>-1066.239975988434</v>
      </c>
      <c r="AA41" s="56">
        <f>SUM(AA37:AA40)</f>
        <v>673009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-42919365</v>
      </c>
      <c r="D43" s="64">
        <f>+D41-D42</f>
        <v>0</v>
      </c>
      <c r="E43" s="65">
        <f t="shared" si="4"/>
        <v>9092098</v>
      </c>
      <c r="F43" s="66">
        <f t="shared" si="4"/>
        <v>673009</v>
      </c>
      <c r="G43" s="66">
        <f t="shared" si="4"/>
        <v>3378040</v>
      </c>
      <c r="H43" s="66">
        <f t="shared" si="4"/>
        <v>0</v>
      </c>
      <c r="I43" s="66">
        <f t="shared" si="4"/>
        <v>-1316279</v>
      </c>
      <c r="J43" s="66">
        <f t="shared" si="4"/>
        <v>2061761</v>
      </c>
      <c r="K43" s="66">
        <f t="shared" si="4"/>
        <v>-4873622</v>
      </c>
      <c r="L43" s="66">
        <f t="shared" si="4"/>
        <v>-6146460</v>
      </c>
      <c r="M43" s="66">
        <f t="shared" si="4"/>
        <v>4557859</v>
      </c>
      <c r="N43" s="66">
        <f t="shared" si="4"/>
        <v>-6462223</v>
      </c>
      <c r="O43" s="66">
        <f t="shared" si="4"/>
        <v>4392421</v>
      </c>
      <c r="P43" s="66">
        <f t="shared" si="4"/>
        <v>36660</v>
      </c>
      <c r="Q43" s="66">
        <f t="shared" si="4"/>
        <v>3340052</v>
      </c>
      <c r="R43" s="66">
        <f t="shared" si="4"/>
        <v>7769133</v>
      </c>
      <c r="S43" s="66">
        <f t="shared" si="4"/>
        <v>-3335552</v>
      </c>
      <c r="T43" s="66">
        <f t="shared" si="4"/>
        <v>-4961693</v>
      </c>
      <c r="U43" s="66">
        <f t="shared" si="4"/>
        <v>-1574308</v>
      </c>
      <c r="V43" s="66">
        <f t="shared" si="4"/>
        <v>-9871553</v>
      </c>
      <c r="W43" s="66">
        <f t="shared" si="4"/>
        <v>-6502882</v>
      </c>
      <c r="X43" s="66">
        <f t="shared" si="4"/>
        <v>673009</v>
      </c>
      <c r="Y43" s="66">
        <f t="shared" si="4"/>
        <v>-7175891</v>
      </c>
      <c r="Z43" s="67">
        <f>+IF(X43&lt;&gt;0,+(Y43/X43)*100,0)</f>
        <v>-1066.239975988434</v>
      </c>
      <c r="AA43" s="64">
        <f>+AA41-AA42</f>
        <v>673009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-42919365</v>
      </c>
      <c r="D45" s="56">
        <f>SUM(D43:D44)</f>
        <v>0</v>
      </c>
      <c r="E45" s="57">
        <f t="shared" si="5"/>
        <v>9092098</v>
      </c>
      <c r="F45" s="58">
        <f t="shared" si="5"/>
        <v>673009</v>
      </c>
      <c r="G45" s="58">
        <f t="shared" si="5"/>
        <v>3378040</v>
      </c>
      <c r="H45" s="58">
        <f t="shared" si="5"/>
        <v>0</v>
      </c>
      <c r="I45" s="58">
        <f t="shared" si="5"/>
        <v>-1316279</v>
      </c>
      <c r="J45" s="58">
        <f t="shared" si="5"/>
        <v>2061761</v>
      </c>
      <c r="K45" s="58">
        <f t="shared" si="5"/>
        <v>-4873622</v>
      </c>
      <c r="L45" s="58">
        <f t="shared" si="5"/>
        <v>-6146460</v>
      </c>
      <c r="M45" s="58">
        <f t="shared" si="5"/>
        <v>4557859</v>
      </c>
      <c r="N45" s="58">
        <f t="shared" si="5"/>
        <v>-6462223</v>
      </c>
      <c r="O45" s="58">
        <f t="shared" si="5"/>
        <v>4392421</v>
      </c>
      <c r="P45" s="58">
        <f t="shared" si="5"/>
        <v>36660</v>
      </c>
      <c r="Q45" s="58">
        <f t="shared" si="5"/>
        <v>3340052</v>
      </c>
      <c r="R45" s="58">
        <f t="shared" si="5"/>
        <v>7769133</v>
      </c>
      <c r="S45" s="58">
        <f t="shared" si="5"/>
        <v>-3335552</v>
      </c>
      <c r="T45" s="58">
        <f t="shared" si="5"/>
        <v>-4961693</v>
      </c>
      <c r="U45" s="58">
        <f t="shared" si="5"/>
        <v>-1574308</v>
      </c>
      <c r="V45" s="58">
        <f t="shared" si="5"/>
        <v>-9871553</v>
      </c>
      <c r="W45" s="58">
        <f t="shared" si="5"/>
        <v>-6502882</v>
      </c>
      <c r="X45" s="58">
        <f t="shared" si="5"/>
        <v>673009</v>
      </c>
      <c r="Y45" s="58">
        <f t="shared" si="5"/>
        <v>-7175891</v>
      </c>
      <c r="Z45" s="59">
        <f>+IF(X45&lt;&gt;0,+(Y45/X45)*100,0)</f>
        <v>-1066.239975988434</v>
      </c>
      <c r="AA45" s="56">
        <f>SUM(AA43:AA44)</f>
        <v>673009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-42919365</v>
      </c>
      <c r="D47" s="71">
        <f>SUM(D45:D46)</f>
        <v>0</v>
      </c>
      <c r="E47" s="72">
        <f t="shared" si="6"/>
        <v>9092098</v>
      </c>
      <c r="F47" s="73">
        <f t="shared" si="6"/>
        <v>673009</v>
      </c>
      <c r="G47" s="73">
        <f t="shared" si="6"/>
        <v>3378040</v>
      </c>
      <c r="H47" s="74">
        <f t="shared" si="6"/>
        <v>0</v>
      </c>
      <c r="I47" s="74">
        <f t="shared" si="6"/>
        <v>-1316279</v>
      </c>
      <c r="J47" s="74">
        <f t="shared" si="6"/>
        <v>2061761</v>
      </c>
      <c r="K47" s="74">
        <f t="shared" si="6"/>
        <v>-4873622</v>
      </c>
      <c r="L47" s="74">
        <f t="shared" si="6"/>
        <v>-6146460</v>
      </c>
      <c r="M47" s="73">
        <f t="shared" si="6"/>
        <v>4557859</v>
      </c>
      <c r="N47" s="73">
        <f t="shared" si="6"/>
        <v>-6462223</v>
      </c>
      <c r="O47" s="74">
        <f t="shared" si="6"/>
        <v>4392421</v>
      </c>
      <c r="P47" s="74">
        <f t="shared" si="6"/>
        <v>36660</v>
      </c>
      <c r="Q47" s="74">
        <f t="shared" si="6"/>
        <v>3340052</v>
      </c>
      <c r="R47" s="74">
        <f t="shared" si="6"/>
        <v>7769133</v>
      </c>
      <c r="S47" s="74">
        <f t="shared" si="6"/>
        <v>-3335552</v>
      </c>
      <c r="T47" s="73">
        <f t="shared" si="6"/>
        <v>-4961693</v>
      </c>
      <c r="U47" s="73">
        <f t="shared" si="6"/>
        <v>-1574308</v>
      </c>
      <c r="V47" s="74">
        <f t="shared" si="6"/>
        <v>-9871553</v>
      </c>
      <c r="W47" s="74">
        <f t="shared" si="6"/>
        <v>-6502882</v>
      </c>
      <c r="X47" s="74">
        <f t="shared" si="6"/>
        <v>673009</v>
      </c>
      <c r="Y47" s="74">
        <f t="shared" si="6"/>
        <v>-7175891</v>
      </c>
      <c r="Z47" s="75">
        <f>+IF(X47&lt;&gt;0,+(Y47/X47)*100,0)</f>
        <v>-1066.239975988434</v>
      </c>
      <c r="AA47" s="76">
        <f>SUM(AA45:AA46)</f>
        <v>673009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120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121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60995380</v>
      </c>
      <c r="D7" s="6"/>
      <c r="E7" s="7">
        <v>64590540</v>
      </c>
      <c r="F7" s="8">
        <v>64590540</v>
      </c>
      <c r="G7" s="8">
        <v>5297220</v>
      </c>
      <c r="H7" s="8">
        <v>5498669</v>
      </c>
      <c r="I7" s="8">
        <v>5961791</v>
      </c>
      <c r="J7" s="8">
        <v>16757680</v>
      </c>
      <c r="K7" s="8">
        <v>5416773</v>
      </c>
      <c r="L7" s="8">
        <v>5426630</v>
      </c>
      <c r="M7" s="8">
        <v>5538210</v>
      </c>
      <c r="N7" s="8">
        <v>16381613</v>
      </c>
      <c r="O7" s="8">
        <v>5487435</v>
      </c>
      <c r="P7" s="8">
        <v>5244890</v>
      </c>
      <c r="Q7" s="8">
        <v>5618661</v>
      </c>
      <c r="R7" s="8">
        <v>16350986</v>
      </c>
      <c r="S7" s="8">
        <v>5652074</v>
      </c>
      <c r="T7" s="8">
        <v>5660736</v>
      </c>
      <c r="U7" s="8">
        <v>5473825</v>
      </c>
      <c r="V7" s="8">
        <v>16786635</v>
      </c>
      <c r="W7" s="8">
        <v>66276914</v>
      </c>
      <c r="X7" s="8">
        <v>64590540</v>
      </c>
      <c r="Y7" s="8">
        <v>1686374</v>
      </c>
      <c r="Z7" s="2">
        <v>2.6108684027103659</v>
      </c>
      <c r="AA7" s="6">
        <v>64590540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24921794</v>
      </c>
      <c r="D18" s="6"/>
      <c r="E18" s="7">
        <v>42247007</v>
      </c>
      <c r="F18" s="8">
        <v>42247007</v>
      </c>
      <c r="G18" s="8">
        <v>17602753</v>
      </c>
      <c r="H18" s="8"/>
      <c r="I18" s="8"/>
      <c r="J18" s="8">
        <v>17602753</v>
      </c>
      <c r="K18" s="8"/>
      <c r="L18" s="8"/>
      <c r="M18" s="8"/>
      <c r="N18" s="8"/>
      <c r="O18" s="8">
        <v>7560041</v>
      </c>
      <c r="P18" s="8"/>
      <c r="Q18" s="8">
        <v>10561851</v>
      </c>
      <c r="R18" s="8">
        <v>18121892</v>
      </c>
      <c r="S18" s="8"/>
      <c r="T18" s="8"/>
      <c r="U18" s="8"/>
      <c r="V18" s="8"/>
      <c r="W18" s="8">
        <v>35724645</v>
      </c>
      <c r="X18" s="8">
        <v>42247007</v>
      </c>
      <c r="Y18" s="8">
        <v>-6522362</v>
      </c>
      <c r="Z18" s="2">
        <v>-15.438636871956396</v>
      </c>
      <c r="AA18" s="6">
        <v>42247007</v>
      </c>
    </row>
    <row r="19" spans="1:27" ht="13.5" x14ac:dyDescent="0.25">
      <c r="A19" s="23" t="s">
        <v>46</v>
      </c>
      <c r="B19" s="29" t="s">
        <v>32</v>
      </c>
      <c r="C19" s="6">
        <v>66781</v>
      </c>
      <c r="D19" s="6"/>
      <c r="E19" s="7">
        <v>69996</v>
      </c>
      <c r="F19" s="26">
        <v>70244</v>
      </c>
      <c r="G19" s="26">
        <v>5859</v>
      </c>
      <c r="H19" s="26">
        <v>5859</v>
      </c>
      <c r="I19" s="26">
        <v>5854</v>
      </c>
      <c r="J19" s="26">
        <v>17572</v>
      </c>
      <c r="K19" s="26">
        <v>5854</v>
      </c>
      <c r="L19" s="26">
        <v>5849</v>
      </c>
      <c r="M19" s="26">
        <v>5844</v>
      </c>
      <c r="N19" s="26">
        <v>17547</v>
      </c>
      <c r="O19" s="26">
        <v>5525</v>
      </c>
      <c r="P19" s="26">
        <v>5525</v>
      </c>
      <c r="Q19" s="26">
        <v>5520</v>
      </c>
      <c r="R19" s="26">
        <v>16570</v>
      </c>
      <c r="S19" s="26">
        <v>5520</v>
      </c>
      <c r="T19" s="26">
        <v>5520</v>
      </c>
      <c r="U19" s="26">
        <v>5520</v>
      </c>
      <c r="V19" s="26">
        <v>16560</v>
      </c>
      <c r="W19" s="26">
        <v>68249</v>
      </c>
      <c r="X19" s="26">
        <v>70244</v>
      </c>
      <c r="Y19" s="26">
        <v>-1995</v>
      </c>
      <c r="Z19" s="27">
        <v>-2.8401002220830249</v>
      </c>
      <c r="AA19" s="28">
        <v>70244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85983955</v>
      </c>
      <c r="D21" s="33">
        <f t="shared" si="0"/>
        <v>0</v>
      </c>
      <c r="E21" s="34">
        <f t="shared" si="0"/>
        <v>106907543</v>
      </c>
      <c r="F21" s="35">
        <f t="shared" si="0"/>
        <v>106907791</v>
      </c>
      <c r="G21" s="35">
        <f t="shared" si="0"/>
        <v>22905832</v>
      </c>
      <c r="H21" s="35">
        <f t="shared" si="0"/>
        <v>5504528</v>
      </c>
      <c r="I21" s="35">
        <f t="shared" si="0"/>
        <v>5967645</v>
      </c>
      <c r="J21" s="35">
        <f t="shared" si="0"/>
        <v>34378005</v>
      </c>
      <c r="K21" s="35">
        <f t="shared" si="0"/>
        <v>5422627</v>
      </c>
      <c r="L21" s="35">
        <f t="shared" si="0"/>
        <v>5432479</v>
      </c>
      <c r="M21" s="35">
        <f t="shared" si="0"/>
        <v>5544054</v>
      </c>
      <c r="N21" s="35">
        <f t="shared" si="0"/>
        <v>16399160</v>
      </c>
      <c r="O21" s="35">
        <f t="shared" si="0"/>
        <v>13053001</v>
      </c>
      <c r="P21" s="35">
        <f t="shared" si="0"/>
        <v>5250415</v>
      </c>
      <c r="Q21" s="35">
        <f t="shared" si="0"/>
        <v>16186032</v>
      </c>
      <c r="R21" s="35">
        <f t="shared" si="0"/>
        <v>34489448</v>
      </c>
      <c r="S21" s="35">
        <f t="shared" si="0"/>
        <v>5657594</v>
      </c>
      <c r="T21" s="35">
        <f t="shared" si="0"/>
        <v>5666256</v>
      </c>
      <c r="U21" s="35">
        <f t="shared" si="0"/>
        <v>5479345</v>
      </c>
      <c r="V21" s="35">
        <f t="shared" si="0"/>
        <v>16803195</v>
      </c>
      <c r="W21" s="35">
        <f t="shared" si="0"/>
        <v>102069808</v>
      </c>
      <c r="X21" s="35">
        <f t="shared" si="0"/>
        <v>106907791</v>
      </c>
      <c r="Y21" s="35">
        <f t="shared" si="0"/>
        <v>-4837983</v>
      </c>
      <c r="Z21" s="36">
        <f>+IF(X21&lt;&gt;0,+(Y21/X21)*100,0)</f>
        <v>-4.5253792588418555</v>
      </c>
      <c r="AA21" s="33">
        <f>SUM(AA5:AA20)</f>
        <v>106907791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21274532</v>
      </c>
      <c r="D24" s="6"/>
      <c r="E24" s="7">
        <v>40855440</v>
      </c>
      <c r="F24" s="8">
        <v>25255902</v>
      </c>
      <c r="G24" s="8">
        <v>1860101</v>
      </c>
      <c r="H24" s="8">
        <v>1826012</v>
      </c>
      <c r="I24" s="8">
        <v>1880068</v>
      </c>
      <c r="J24" s="8">
        <v>5566181</v>
      </c>
      <c r="K24" s="8">
        <v>1976920</v>
      </c>
      <c r="L24" s="8">
        <v>1809944</v>
      </c>
      <c r="M24" s="8">
        <v>1986537</v>
      </c>
      <c r="N24" s="8">
        <v>5773401</v>
      </c>
      <c r="O24" s="8">
        <v>1989657</v>
      </c>
      <c r="P24" s="8">
        <v>1874195</v>
      </c>
      <c r="Q24" s="8">
        <v>1744206</v>
      </c>
      <c r="R24" s="8">
        <v>5608058</v>
      </c>
      <c r="S24" s="8">
        <v>1749663</v>
      </c>
      <c r="T24" s="8">
        <v>1829934</v>
      </c>
      <c r="U24" s="8">
        <v>1798994</v>
      </c>
      <c r="V24" s="8">
        <v>5378591</v>
      </c>
      <c r="W24" s="8">
        <v>22326231</v>
      </c>
      <c r="X24" s="8">
        <v>25255902</v>
      </c>
      <c r="Y24" s="8">
        <v>-2929671</v>
      </c>
      <c r="Z24" s="2">
        <v>-11.599946024497561</v>
      </c>
      <c r="AA24" s="6">
        <v>25255902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50407597</v>
      </c>
      <c r="D26" s="6"/>
      <c r="E26" s="7"/>
      <c r="F26" s="8">
        <v>19000000</v>
      </c>
      <c r="G26" s="8">
        <v>35834</v>
      </c>
      <c r="H26" s="8">
        <v>1055069</v>
      </c>
      <c r="I26" s="8">
        <v>2030593</v>
      </c>
      <c r="J26" s="8">
        <v>3121496</v>
      </c>
      <c r="K26" s="8">
        <v>2009760</v>
      </c>
      <c r="L26" s="8">
        <v>2070808</v>
      </c>
      <c r="M26" s="8">
        <v>743718</v>
      </c>
      <c r="N26" s="8">
        <v>4824286</v>
      </c>
      <c r="O26" s="8">
        <v>1462715</v>
      </c>
      <c r="P26" s="8">
        <v>3114780</v>
      </c>
      <c r="Q26" s="8">
        <v>3078829</v>
      </c>
      <c r="R26" s="8">
        <v>7656324</v>
      </c>
      <c r="S26" s="8">
        <v>1545380</v>
      </c>
      <c r="T26" s="8">
        <v>2046495</v>
      </c>
      <c r="U26" s="8">
        <v>21713310</v>
      </c>
      <c r="V26" s="8">
        <v>25305185</v>
      </c>
      <c r="W26" s="8">
        <v>40907291</v>
      </c>
      <c r="X26" s="8">
        <v>19000000</v>
      </c>
      <c r="Y26" s="8">
        <v>21907291</v>
      </c>
      <c r="Z26" s="2">
        <v>115.30153157894736</v>
      </c>
      <c r="AA26" s="6">
        <v>19000000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588</v>
      </c>
      <c r="F27" s="8">
        <v>588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588</v>
      </c>
      <c r="Y27" s="8">
        <v>-588</v>
      </c>
      <c r="Z27" s="2">
        <v>-100</v>
      </c>
      <c r="AA27" s="6">
        <v>588</v>
      </c>
    </row>
    <row r="28" spans="1:27" ht="13.5" x14ac:dyDescent="0.25">
      <c r="A28" s="25" t="s">
        <v>54</v>
      </c>
      <c r="B28" s="24" t="s">
        <v>32</v>
      </c>
      <c r="C28" s="6">
        <v>537398</v>
      </c>
      <c r="D28" s="6"/>
      <c r="E28" s="7"/>
      <c r="F28" s="8"/>
      <c r="G28" s="8"/>
      <c r="H28" s="8">
        <v>13163</v>
      </c>
      <c r="I28" s="8"/>
      <c r="J28" s="8">
        <v>13163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13163</v>
      </c>
      <c r="X28" s="8"/>
      <c r="Y28" s="8">
        <v>13163</v>
      </c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10143395</v>
      </c>
      <c r="D30" s="6"/>
      <c r="E30" s="7">
        <v>12100008</v>
      </c>
      <c r="F30" s="8">
        <v>8914847</v>
      </c>
      <c r="G30" s="8">
        <v>-192747</v>
      </c>
      <c r="H30" s="8">
        <v>341696</v>
      </c>
      <c r="I30" s="8">
        <v>262102</v>
      </c>
      <c r="J30" s="8">
        <v>411051</v>
      </c>
      <c r="K30" s="8">
        <v>1466490</v>
      </c>
      <c r="L30" s="8">
        <v>156882</v>
      </c>
      <c r="M30" s="8">
        <v>192030</v>
      </c>
      <c r="N30" s="8">
        <v>1815402</v>
      </c>
      <c r="O30" s="8">
        <v>913093</v>
      </c>
      <c r="P30" s="8">
        <v>586114</v>
      </c>
      <c r="Q30" s="8">
        <v>249062</v>
      </c>
      <c r="R30" s="8">
        <v>1748269</v>
      </c>
      <c r="S30" s="8">
        <v>329582</v>
      </c>
      <c r="T30" s="8">
        <v>26345</v>
      </c>
      <c r="U30" s="8">
        <v>6294145</v>
      </c>
      <c r="V30" s="8">
        <v>6650072</v>
      </c>
      <c r="W30" s="8">
        <v>10624794</v>
      </c>
      <c r="X30" s="8">
        <v>8914847</v>
      </c>
      <c r="Y30" s="8">
        <v>1709947</v>
      </c>
      <c r="Z30" s="2">
        <v>19.180890036587282</v>
      </c>
      <c r="AA30" s="6">
        <v>8914847</v>
      </c>
    </row>
    <row r="31" spans="1:27" ht="13.5" x14ac:dyDescent="0.25">
      <c r="A31" s="25" t="s">
        <v>57</v>
      </c>
      <c r="B31" s="24" t="s">
        <v>32</v>
      </c>
      <c r="C31" s="6">
        <v>713901</v>
      </c>
      <c r="D31" s="6"/>
      <c r="E31" s="7">
        <v>1239996</v>
      </c>
      <c r="F31" s="8">
        <v>2085000</v>
      </c>
      <c r="G31" s="8">
        <v>54346</v>
      </c>
      <c r="H31" s="8">
        <v>52489</v>
      </c>
      <c r="I31" s="8">
        <v>981001</v>
      </c>
      <c r="J31" s="8">
        <v>1087836</v>
      </c>
      <c r="K31" s="8">
        <v>174707</v>
      </c>
      <c r="L31" s="8">
        <v>19073</v>
      </c>
      <c r="M31" s="8">
        <v>48586</v>
      </c>
      <c r="N31" s="8">
        <v>242366</v>
      </c>
      <c r="O31" s="8">
        <v>219249</v>
      </c>
      <c r="P31" s="8">
        <v>21277</v>
      </c>
      <c r="Q31" s="8">
        <v>101095</v>
      </c>
      <c r="R31" s="8">
        <v>341621</v>
      </c>
      <c r="S31" s="8">
        <v>78909</v>
      </c>
      <c r="T31" s="8">
        <v>54924</v>
      </c>
      <c r="U31" s="8">
        <v>395762</v>
      </c>
      <c r="V31" s="8">
        <v>529595</v>
      </c>
      <c r="W31" s="8">
        <v>2201418</v>
      </c>
      <c r="X31" s="8">
        <v>2085000</v>
      </c>
      <c r="Y31" s="8">
        <v>116418</v>
      </c>
      <c r="Z31" s="2">
        <v>5.5835971223021588</v>
      </c>
      <c r="AA31" s="6">
        <v>2085000</v>
      </c>
    </row>
    <row r="32" spans="1:27" ht="13.5" x14ac:dyDescent="0.25">
      <c r="A32" s="25" t="s">
        <v>45</v>
      </c>
      <c r="B32" s="24" t="s">
        <v>32</v>
      </c>
      <c r="C32" s="6">
        <v>11240251</v>
      </c>
      <c r="D32" s="6"/>
      <c r="E32" s="7"/>
      <c r="F32" s="8">
        <v>2500000</v>
      </c>
      <c r="G32" s="8">
        <v>1038</v>
      </c>
      <c r="H32" s="8">
        <v>73377</v>
      </c>
      <c r="I32" s="8">
        <v>164627</v>
      </c>
      <c r="J32" s="8">
        <v>239042</v>
      </c>
      <c r="K32" s="8">
        <v>252290</v>
      </c>
      <c r="L32" s="8">
        <v>335561</v>
      </c>
      <c r="M32" s="8">
        <v>364999</v>
      </c>
      <c r="N32" s="8">
        <v>952850</v>
      </c>
      <c r="O32" s="8">
        <v>410505</v>
      </c>
      <c r="P32" s="8">
        <v>507678</v>
      </c>
      <c r="Q32" s="8">
        <v>593520</v>
      </c>
      <c r="R32" s="8">
        <v>1511703</v>
      </c>
      <c r="S32" s="8">
        <v>633585</v>
      </c>
      <c r="T32" s="8">
        <v>670079</v>
      </c>
      <c r="U32" s="8">
        <v>700313</v>
      </c>
      <c r="V32" s="8">
        <v>2003977</v>
      </c>
      <c r="W32" s="8">
        <v>4707572</v>
      </c>
      <c r="X32" s="8">
        <v>2500000</v>
      </c>
      <c r="Y32" s="8">
        <v>2207572</v>
      </c>
      <c r="Z32" s="2">
        <v>88.302879999999988</v>
      </c>
      <c r="AA32" s="6">
        <v>2500000</v>
      </c>
    </row>
    <row r="33" spans="1:27" ht="13.5" x14ac:dyDescent="0.25">
      <c r="A33" s="25" t="s">
        <v>58</v>
      </c>
      <c r="B33" s="24" t="s">
        <v>32</v>
      </c>
      <c r="C33" s="6">
        <v>1774694</v>
      </c>
      <c r="D33" s="6"/>
      <c r="E33" s="7">
        <v>405000</v>
      </c>
      <c r="F33" s="8">
        <v>550010</v>
      </c>
      <c r="G33" s="8">
        <v>3670</v>
      </c>
      <c r="H33" s="8">
        <v>15645</v>
      </c>
      <c r="I33" s="8">
        <v>34928</v>
      </c>
      <c r="J33" s="8">
        <v>54243</v>
      </c>
      <c r="K33" s="8">
        <v>92439</v>
      </c>
      <c r="L33" s="8">
        <v>30130</v>
      </c>
      <c r="M33" s="8">
        <v>17824</v>
      </c>
      <c r="N33" s="8">
        <v>140393</v>
      </c>
      <c r="O33" s="8">
        <v>42628</v>
      </c>
      <c r="P33" s="8">
        <v>17349</v>
      </c>
      <c r="Q33" s="8">
        <v>72298</v>
      </c>
      <c r="R33" s="8">
        <v>132275</v>
      </c>
      <c r="S33" s="8">
        <v>49157</v>
      </c>
      <c r="T33" s="8">
        <v>18361</v>
      </c>
      <c r="U33" s="8">
        <v>79337</v>
      </c>
      <c r="V33" s="8">
        <v>146855</v>
      </c>
      <c r="W33" s="8">
        <v>473766</v>
      </c>
      <c r="X33" s="8">
        <v>550010</v>
      </c>
      <c r="Y33" s="8">
        <v>-76244</v>
      </c>
      <c r="Z33" s="2">
        <v>-13.862293412847041</v>
      </c>
      <c r="AA33" s="6">
        <v>550010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96091768</v>
      </c>
      <c r="D35" s="33">
        <f>SUM(D24:D34)</f>
        <v>0</v>
      </c>
      <c r="E35" s="34">
        <f t="shared" si="1"/>
        <v>54601032</v>
      </c>
      <c r="F35" s="35">
        <f t="shared" si="1"/>
        <v>58306347</v>
      </c>
      <c r="G35" s="35">
        <f t="shared" si="1"/>
        <v>1762242</v>
      </c>
      <c r="H35" s="35">
        <f t="shared" si="1"/>
        <v>3377451</v>
      </c>
      <c r="I35" s="35">
        <f t="shared" si="1"/>
        <v>5353319</v>
      </c>
      <c r="J35" s="35">
        <f t="shared" si="1"/>
        <v>10493012</v>
      </c>
      <c r="K35" s="35">
        <f t="shared" si="1"/>
        <v>5972606</v>
      </c>
      <c r="L35" s="35">
        <f t="shared" si="1"/>
        <v>4422398</v>
      </c>
      <c r="M35" s="35">
        <f t="shared" si="1"/>
        <v>3353694</v>
      </c>
      <c r="N35" s="35">
        <f t="shared" si="1"/>
        <v>13748698</v>
      </c>
      <c r="O35" s="35">
        <f t="shared" si="1"/>
        <v>5037847</v>
      </c>
      <c r="P35" s="35">
        <f t="shared" si="1"/>
        <v>6121393</v>
      </c>
      <c r="Q35" s="35">
        <f t="shared" si="1"/>
        <v>5839010</v>
      </c>
      <c r="R35" s="35">
        <f t="shared" si="1"/>
        <v>16998250</v>
      </c>
      <c r="S35" s="35">
        <f t="shared" si="1"/>
        <v>4386276</v>
      </c>
      <c r="T35" s="35">
        <f t="shared" si="1"/>
        <v>4646138</v>
      </c>
      <c r="U35" s="35">
        <f t="shared" si="1"/>
        <v>30981861</v>
      </c>
      <c r="V35" s="35">
        <f t="shared" si="1"/>
        <v>40014275</v>
      </c>
      <c r="W35" s="35">
        <f t="shared" si="1"/>
        <v>81254235</v>
      </c>
      <c r="X35" s="35">
        <f t="shared" si="1"/>
        <v>58306347</v>
      </c>
      <c r="Y35" s="35">
        <f t="shared" si="1"/>
        <v>22947888</v>
      </c>
      <c r="Z35" s="36">
        <f>+IF(X35&lt;&gt;0,+(Y35/X35)*100,0)</f>
        <v>39.357444224725654</v>
      </c>
      <c r="AA35" s="33">
        <f>SUM(AA24:AA34)</f>
        <v>58306347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-10107813</v>
      </c>
      <c r="D37" s="46">
        <f>+D21-D35</f>
        <v>0</v>
      </c>
      <c r="E37" s="47">
        <f t="shared" si="2"/>
        <v>52306511</v>
      </c>
      <c r="F37" s="48">
        <f t="shared" si="2"/>
        <v>48601444</v>
      </c>
      <c r="G37" s="48">
        <f t="shared" si="2"/>
        <v>21143590</v>
      </c>
      <c r="H37" s="48">
        <f t="shared" si="2"/>
        <v>2127077</v>
      </c>
      <c r="I37" s="48">
        <f t="shared" si="2"/>
        <v>614326</v>
      </c>
      <c r="J37" s="48">
        <f t="shared" si="2"/>
        <v>23884993</v>
      </c>
      <c r="K37" s="48">
        <f t="shared" si="2"/>
        <v>-549979</v>
      </c>
      <c r="L37" s="48">
        <f t="shared" si="2"/>
        <v>1010081</v>
      </c>
      <c r="M37" s="48">
        <f t="shared" si="2"/>
        <v>2190360</v>
      </c>
      <c r="N37" s="48">
        <f t="shared" si="2"/>
        <v>2650462</v>
      </c>
      <c r="O37" s="48">
        <f t="shared" si="2"/>
        <v>8015154</v>
      </c>
      <c r="P37" s="48">
        <f t="shared" si="2"/>
        <v>-870978</v>
      </c>
      <c r="Q37" s="48">
        <f t="shared" si="2"/>
        <v>10347022</v>
      </c>
      <c r="R37" s="48">
        <f t="shared" si="2"/>
        <v>17491198</v>
      </c>
      <c r="S37" s="48">
        <f t="shared" si="2"/>
        <v>1271318</v>
      </c>
      <c r="T37" s="48">
        <f t="shared" si="2"/>
        <v>1020118</v>
      </c>
      <c r="U37" s="48">
        <f t="shared" si="2"/>
        <v>-25502516</v>
      </c>
      <c r="V37" s="48">
        <f t="shared" si="2"/>
        <v>-23211080</v>
      </c>
      <c r="W37" s="48">
        <f t="shared" si="2"/>
        <v>20815573</v>
      </c>
      <c r="X37" s="48">
        <f>IF(F21=F35,0,X21-X35)</f>
        <v>48601444</v>
      </c>
      <c r="Y37" s="48">
        <f t="shared" si="2"/>
        <v>-27785871</v>
      </c>
      <c r="Z37" s="49">
        <f>+IF(X37&lt;&gt;0,+(Y37/X37)*100,0)</f>
        <v>-57.170875416788022</v>
      </c>
      <c r="AA37" s="46">
        <f>+AA21-AA35</f>
        <v>48601444</v>
      </c>
    </row>
    <row r="38" spans="1:27" ht="23.1" customHeight="1" x14ac:dyDescent="0.25">
      <c r="A38" s="50" t="s">
        <v>62</v>
      </c>
      <c r="B38" s="29" t="s">
        <v>32</v>
      </c>
      <c r="C38" s="6">
        <v>19374999</v>
      </c>
      <c r="D38" s="6"/>
      <c r="E38" s="7">
        <v>77617000</v>
      </c>
      <c r="F38" s="8">
        <v>77617000</v>
      </c>
      <c r="G38" s="8">
        <v>12521000</v>
      </c>
      <c r="H38" s="8"/>
      <c r="I38" s="8"/>
      <c r="J38" s="8">
        <v>12521000</v>
      </c>
      <c r="K38" s="8"/>
      <c r="L38" s="8">
        <v>34500000</v>
      </c>
      <c r="M38" s="8">
        <v>8679000</v>
      </c>
      <c r="N38" s="8">
        <v>43179000</v>
      </c>
      <c r="O38" s="8">
        <v>1576000</v>
      </c>
      <c r="P38" s="8"/>
      <c r="Q38" s="8">
        <v>13941000</v>
      </c>
      <c r="R38" s="8">
        <v>15517000</v>
      </c>
      <c r="S38" s="8">
        <v>-21386519</v>
      </c>
      <c r="T38" s="8">
        <v>8129826</v>
      </c>
      <c r="U38" s="8"/>
      <c r="V38" s="8">
        <v>-13256693</v>
      </c>
      <c r="W38" s="8">
        <v>57960307</v>
      </c>
      <c r="X38" s="8">
        <v>77617000</v>
      </c>
      <c r="Y38" s="8">
        <v>-19656693</v>
      </c>
      <c r="Z38" s="2">
        <v>-25.325241892884293</v>
      </c>
      <c r="AA38" s="6">
        <v>77617000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9267186</v>
      </c>
      <c r="D41" s="56">
        <f>SUM(D37:D40)</f>
        <v>0</v>
      </c>
      <c r="E41" s="57">
        <f t="shared" si="3"/>
        <v>129923511</v>
      </c>
      <c r="F41" s="58">
        <f t="shared" si="3"/>
        <v>126218444</v>
      </c>
      <c r="G41" s="58">
        <f t="shared" si="3"/>
        <v>33664590</v>
      </c>
      <c r="H41" s="58">
        <f t="shared" si="3"/>
        <v>2127077</v>
      </c>
      <c r="I41" s="58">
        <f t="shared" si="3"/>
        <v>614326</v>
      </c>
      <c r="J41" s="58">
        <f t="shared" si="3"/>
        <v>36405993</v>
      </c>
      <c r="K41" s="58">
        <f t="shared" si="3"/>
        <v>-549979</v>
      </c>
      <c r="L41" s="58">
        <f t="shared" si="3"/>
        <v>35510081</v>
      </c>
      <c r="M41" s="58">
        <f t="shared" si="3"/>
        <v>10869360</v>
      </c>
      <c r="N41" s="58">
        <f t="shared" si="3"/>
        <v>45829462</v>
      </c>
      <c r="O41" s="58">
        <f t="shared" si="3"/>
        <v>9591154</v>
      </c>
      <c r="P41" s="58">
        <f t="shared" si="3"/>
        <v>-870978</v>
      </c>
      <c r="Q41" s="58">
        <f t="shared" si="3"/>
        <v>24288022</v>
      </c>
      <c r="R41" s="58">
        <f t="shared" si="3"/>
        <v>33008198</v>
      </c>
      <c r="S41" s="58">
        <f t="shared" si="3"/>
        <v>-20115201</v>
      </c>
      <c r="T41" s="58">
        <f t="shared" si="3"/>
        <v>9149944</v>
      </c>
      <c r="U41" s="58">
        <f t="shared" si="3"/>
        <v>-25502516</v>
      </c>
      <c r="V41" s="58">
        <f t="shared" si="3"/>
        <v>-36467773</v>
      </c>
      <c r="W41" s="58">
        <f t="shared" si="3"/>
        <v>78775880</v>
      </c>
      <c r="X41" s="58">
        <f t="shared" si="3"/>
        <v>126218444</v>
      </c>
      <c r="Y41" s="58">
        <f t="shared" si="3"/>
        <v>-47442564</v>
      </c>
      <c r="Z41" s="59">
        <f>+IF(X41&lt;&gt;0,+(Y41/X41)*100,0)</f>
        <v>-37.587663495518925</v>
      </c>
      <c r="AA41" s="56">
        <f>SUM(AA37:AA40)</f>
        <v>126218444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9267186</v>
      </c>
      <c r="D43" s="64">
        <f>+D41-D42</f>
        <v>0</v>
      </c>
      <c r="E43" s="65">
        <f t="shared" si="4"/>
        <v>129923511</v>
      </c>
      <c r="F43" s="66">
        <f t="shared" si="4"/>
        <v>126218444</v>
      </c>
      <c r="G43" s="66">
        <f t="shared" si="4"/>
        <v>33664590</v>
      </c>
      <c r="H43" s="66">
        <f t="shared" si="4"/>
        <v>2127077</v>
      </c>
      <c r="I43" s="66">
        <f t="shared" si="4"/>
        <v>614326</v>
      </c>
      <c r="J43" s="66">
        <f t="shared" si="4"/>
        <v>36405993</v>
      </c>
      <c r="K43" s="66">
        <f t="shared" si="4"/>
        <v>-549979</v>
      </c>
      <c r="L43" s="66">
        <f t="shared" si="4"/>
        <v>35510081</v>
      </c>
      <c r="M43" s="66">
        <f t="shared" si="4"/>
        <v>10869360</v>
      </c>
      <c r="N43" s="66">
        <f t="shared" si="4"/>
        <v>45829462</v>
      </c>
      <c r="O43" s="66">
        <f t="shared" si="4"/>
        <v>9591154</v>
      </c>
      <c r="P43" s="66">
        <f t="shared" si="4"/>
        <v>-870978</v>
      </c>
      <c r="Q43" s="66">
        <f t="shared" si="4"/>
        <v>24288022</v>
      </c>
      <c r="R43" s="66">
        <f t="shared" si="4"/>
        <v>33008198</v>
      </c>
      <c r="S43" s="66">
        <f t="shared" si="4"/>
        <v>-20115201</v>
      </c>
      <c r="T43" s="66">
        <f t="shared" si="4"/>
        <v>9149944</v>
      </c>
      <c r="U43" s="66">
        <f t="shared" si="4"/>
        <v>-25502516</v>
      </c>
      <c r="V43" s="66">
        <f t="shared" si="4"/>
        <v>-36467773</v>
      </c>
      <c r="W43" s="66">
        <f t="shared" si="4"/>
        <v>78775880</v>
      </c>
      <c r="X43" s="66">
        <f t="shared" si="4"/>
        <v>126218444</v>
      </c>
      <c r="Y43" s="66">
        <f t="shared" si="4"/>
        <v>-47442564</v>
      </c>
      <c r="Z43" s="67">
        <f>+IF(X43&lt;&gt;0,+(Y43/X43)*100,0)</f>
        <v>-37.587663495518925</v>
      </c>
      <c r="AA43" s="64">
        <f>+AA41-AA42</f>
        <v>126218444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9267186</v>
      </c>
      <c r="D45" s="56">
        <f>SUM(D43:D44)</f>
        <v>0</v>
      </c>
      <c r="E45" s="57">
        <f t="shared" si="5"/>
        <v>129923511</v>
      </c>
      <c r="F45" s="58">
        <f t="shared" si="5"/>
        <v>126218444</v>
      </c>
      <c r="G45" s="58">
        <f t="shared" si="5"/>
        <v>33664590</v>
      </c>
      <c r="H45" s="58">
        <f t="shared" si="5"/>
        <v>2127077</v>
      </c>
      <c r="I45" s="58">
        <f t="shared" si="5"/>
        <v>614326</v>
      </c>
      <c r="J45" s="58">
        <f t="shared" si="5"/>
        <v>36405993</v>
      </c>
      <c r="K45" s="58">
        <f t="shared" si="5"/>
        <v>-549979</v>
      </c>
      <c r="L45" s="58">
        <f t="shared" si="5"/>
        <v>35510081</v>
      </c>
      <c r="M45" s="58">
        <f t="shared" si="5"/>
        <v>10869360</v>
      </c>
      <c r="N45" s="58">
        <f t="shared" si="5"/>
        <v>45829462</v>
      </c>
      <c r="O45" s="58">
        <f t="shared" si="5"/>
        <v>9591154</v>
      </c>
      <c r="P45" s="58">
        <f t="shared" si="5"/>
        <v>-870978</v>
      </c>
      <c r="Q45" s="58">
        <f t="shared" si="5"/>
        <v>24288022</v>
      </c>
      <c r="R45" s="58">
        <f t="shared" si="5"/>
        <v>33008198</v>
      </c>
      <c r="S45" s="58">
        <f t="shared" si="5"/>
        <v>-20115201</v>
      </c>
      <c r="T45" s="58">
        <f t="shared" si="5"/>
        <v>9149944</v>
      </c>
      <c r="U45" s="58">
        <f t="shared" si="5"/>
        <v>-25502516</v>
      </c>
      <c r="V45" s="58">
        <f t="shared" si="5"/>
        <v>-36467773</v>
      </c>
      <c r="W45" s="58">
        <f t="shared" si="5"/>
        <v>78775880</v>
      </c>
      <c r="X45" s="58">
        <f t="shared" si="5"/>
        <v>126218444</v>
      </c>
      <c r="Y45" s="58">
        <f t="shared" si="5"/>
        <v>-47442564</v>
      </c>
      <c r="Z45" s="59">
        <f>+IF(X45&lt;&gt;0,+(Y45/X45)*100,0)</f>
        <v>-37.587663495518925</v>
      </c>
      <c r="AA45" s="56">
        <f>SUM(AA43:AA44)</f>
        <v>126218444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9267186</v>
      </c>
      <c r="D47" s="71">
        <f>SUM(D45:D46)</f>
        <v>0</v>
      </c>
      <c r="E47" s="72">
        <f t="shared" si="6"/>
        <v>129923511</v>
      </c>
      <c r="F47" s="73">
        <f t="shared" si="6"/>
        <v>126218444</v>
      </c>
      <c r="G47" s="73">
        <f t="shared" si="6"/>
        <v>33664590</v>
      </c>
      <c r="H47" s="74">
        <f t="shared" si="6"/>
        <v>2127077</v>
      </c>
      <c r="I47" s="74">
        <f t="shared" si="6"/>
        <v>614326</v>
      </c>
      <c r="J47" s="74">
        <f t="shared" si="6"/>
        <v>36405993</v>
      </c>
      <c r="K47" s="74">
        <f t="shared" si="6"/>
        <v>-549979</v>
      </c>
      <c r="L47" s="74">
        <f t="shared" si="6"/>
        <v>35510081</v>
      </c>
      <c r="M47" s="73">
        <f t="shared" si="6"/>
        <v>10869360</v>
      </c>
      <c r="N47" s="73">
        <f t="shared" si="6"/>
        <v>45829462</v>
      </c>
      <c r="O47" s="74">
        <f t="shared" si="6"/>
        <v>9591154</v>
      </c>
      <c r="P47" s="74">
        <f t="shared" si="6"/>
        <v>-870978</v>
      </c>
      <c r="Q47" s="74">
        <f t="shared" si="6"/>
        <v>24288022</v>
      </c>
      <c r="R47" s="74">
        <f t="shared" si="6"/>
        <v>33008198</v>
      </c>
      <c r="S47" s="74">
        <f t="shared" si="6"/>
        <v>-20115201</v>
      </c>
      <c r="T47" s="73">
        <f t="shared" si="6"/>
        <v>9149944</v>
      </c>
      <c r="U47" s="73">
        <f t="shared" si="6"/>
        <v>-25502516</v>
      </c>
      <c r="V47" s="74">
        <f t="shared" si="6"/>
        <v>-36467773</v>
      </c>
      <c r="W47" s="74">
        <f t="shared" si="6"/>
        <v>78775880</v>
      </c>
      <c r="X47" s="74">
        <f t="shared" si="6"/>
        <v>126218444</v>
      </c>
      <c r="Y47" s="74">
        <f t="shared" si="6"/>
        <v>-47442564</v>
      </c>
      <c r="Z47" s="75">
        <f>+IF(X47&lt;&gt;0,+(Y47/X47)*100,0)</f>
        <v>-37.587663495518925</v>
      </c>
      <c r="AA47" s="76">
        <f>SUM(AA45:AA46)</f>
        <v>126218444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122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71844169</v>
      </c>
      <c r="D7" s="6"/>
      <c r="E7" s="7">
        <v>82135160</v>
      </c>
      <c r="F7" s="8">
        <v>71237722</v>
      </c>
      <c r="G7" s="8">
        <v>6032413</v>
      </c>
      <c r="H7" s="8">
        <v>5564100</v>
      </c>
      <c r="I7" s="8">
        <v>6372931</v>
      </c>
      <c r="J7" s="8">
        <v>17969444</v>
      </c>
      <c r="K7" s="8">
        <v>6468746</v>
      </c>
      <c r="L7" s="8">
        <v>6185613</v>
      </c>
      <c r="M7" s="8">
        <v>6344556</v>
      </c>
      <c r="N7" s="8">
        <v>18998915</v>
      </c>
      <c r="O7" s="8">
        <v>4669837</v>
      </c>
      <c r="P7" s="8">
        <v>4538984</v>
      </c>
      <c r="Q7" s="8">
        <v>6116935</v>
      </c>
      <c r="R7" s="8">
        <v>15325756</v>
      </c>
      <c r="S7" s="8">
        <v>5755814</v>
      </c>
      <c r="T7" s="8">
        <v>5541724</v>
      </c>
      <c r="U7" s="8">
        <v>5328463</v>
      </c>
      <c r="V7" s="8">
        <v>16626001</v>
      </c>
      <c r="W7" s="8">
        <v>68920116</v>
      </c>
      <c r="X7" s="8">
        <v>71237722</v>
      </c>
      <c r="Y7" s="8">
        <v>-2317606</v>
      </c>
      <c r="Z7" s="2">
        <v>-3.2533409757263154</v>
      </c>
      <c r="AA7" s="6">
        <v>71237722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15663457</v>
      </c>
      <c r="D13" s="6"/>
      <c r="E13" s="7"/>
      <c r="F13" s="8">
        <v>17412646</v>
      </c>
      <c r="G13" s="8">
        <v>1359694</v>
      </c>
      <c r="H13" s="8">
        <v>1388299</v>
      </c>
      <c r="I13" s="8">
        <v>1409495</v>
      </c>
      <c r="J13" s="8">
        <v>4157488</v>
      </c>
      <c r="K13" s="8">
        <v>1429407</v>
      </c>
      <c r="L13" s="8">
        <v>1499313</v>
      </c>
      <c r="M13" s="8">
        <v>1524172</v>
      </c>
      <c r="N13" s="8">
        <v>4452892</v>
      </c>
      <c r="O13" s="8">
        <v>1547121</v>
      </c>
      <c r="P13" s="8">
        <v>1601704</v>
      </c>
      <c r="Q13" s="8">
        <v>1620602</v>
      </c>
      <c r="R13" s="8">
        <v>4769427</v>
      </c>
      <c r="S13" s="8">
        <v>1694668</v>
      </c>
      <c r="T13" s="8">
        <v>1718439</v>
      </c>
      <c r="U13" s="8">
        <v>1840470</v>
      </c>
      <c r="V13" s="8">
        <v>5253577</v>
      </c>
      <c r="W13" s="8">
        <v>18633384</v>
      </c>
      <c r="X13" s="8">
        <v>17412646</v>
      </c>
      <c r="Y13" s="8">
        <v>1220738</v>
      </c>
      <c r="Z13" s="2">
        <v>7.0106404276524081</v>
      </c>
      <c r="AA13" s="6">
        <v>17412646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3500000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91007626</v>
      </c>
      <c r="D21" s="33">
        <f t="shared" si="0"/>
        <v>0</v>
      </c>
      <c r="E21" s="34">
        <f t="shared" si="0"/>
        <v>82135160</v>
      </c>
      <c r="F21" s="35">
        <f t="shared" si="0"/>
        <v>88650368</v>
      </c>
      <c r="G21" s="35">
        <f t="shared" si="0"/>
        <v>7392107</v>
      </c>
      <c r="H21" s="35">
        <f t="shared" si="0"/>
        <v>6952399</v>
      </c>
      <c r="I21" s="35">
        <f t="shared" si="0"/>
        <v>7782426</v>
      </c>
      <c r="J21" s="35">
        <f t="shared" si="0"/>
        <v>22126932</v>
      </c>
      <c r="K21" s="35">
        <f t="shared" si="0"/>
        <v>7898153</v>
      </c>
      <c r="L21" s="35">
        <f t="shared" si="0"/>
        <v>7684926</v>
      </c>
      <c r="M21" s="35">
        <f t="shared" si="0"/>
        <v>7868728</v>
      </c>
      <c r="N21" s="35">
        <f t="shared" si="0"/>
        <v>23451807</v>
      </c>
      <c r="O21" s="35">
        <f t="shared" si="0"/>
        <v>6216958</v>
      </c>
      <c r="P21" s="35">
        <f t="shared" si="0"/>
        <v>6140688</v>
      </c>
      <c r="Q21" s="35">
        <f t="shared" si="0"/>
        <v>7737537</v>
      </c>
      <c r="R21" s="35">
        <f t="shared" si="0"/>
        <v>20095183</v>
      </c>
      <c r="S21" s="35">
        <f t="shared" si="0"/>
        <v>7450482</v>
      </c>
      <c r="T21" s="35">
        <f t="shared" si="0"/>
        <v>7260163</v>
      </c>
      <c r="U21" s="35">
        <f t="shared" si="0"/>
        <v>7168933</v>
      </c>
      <c r="V21" s="35">
        <f t="shared" si="0"/>
        <v>21879578</v>
      </c>
      <c r="W21" s="35">
        <f t="shared" si="0"/>
        <v>87553500</v>
      </c>
      <c r="X21" s="35">
        <f t="shared" si="0"/>
        <v>88650368</v>
      </c>
      <c r="Y21" s="35">
        <f t="shared" si="0"/>
        <v>-1096868</v>
      </c>
      <c r="Z21" s="36">
        <f>+IF(X21&lt;&gt;0,+(Y21/X21)*100,0)</f>
        <v>-1.2372966122374134</v>
      </c>
      <c r="AA21" s="33">
        <f>SUM(AA5:AA20)</f>
        <v>88650368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19302852</v>
      </c>
      <c r="D24" s="6"/>
      <c r="E24" s="7">
        <v>18045862</v>
      </c>
      <c r="F24" s="8">
        <v>21741351</v>
      </c>
      <c r="G24" s="8">
        <v>1691384</v>
      </c>
      <c r="H24" s="8">
        <v>1802978</v>
      </c>
      <c r="I24" s="8">
        <v>1680739</v>
      </c>
      <c r="J24" s="8">
        <v>5175101</v>
      </c>
      <c r="K24" s="8">
        <v>1813481</v>
      </c>
      <c r="L24" s="8">
        <v>1808362</v>
      </c>
      <c r="M24" s="8">
        <v>2073479</v>
      </c>
      <c r="N24" s="8">
        <v>5695322</v>
      </c>
      <c r="O24" s="8">
        <v>1899469</v>
      </c>
      <c r="P24" s="8">
        <v>1847039</v>
      </c>
      <c r="Q24" s="8">
        <v>1807382</v>
      </c>
      <c r="R24" s="8">
        <v>5553890</v>
      </c>
      <c r="S24" s="8">
        <v>1775627</v>
      </c>
      <c r="T24" s="8">
        <v>1827731</v>
      </c>
      <c r="U24" s="8">
        <v>1800223</v>
      </c>
      <c r="V24" s="8">
        <v>5403581</v>
      </c>
      <c r="W24" s="8">
        <v>21827894</v>
      </c>
      <c r="X24" s="8">
        <v>21741351</v>
      </c>
      <c r="Y24" s="8">
        <v>86543</v>
      </c>
      <c r="Z24" s="2">
        <v>0.39805714005537191</v>
      </c>
      <c r="AA24" s="6">
        <v>21741351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55397907</v>
      </c>
      <c r="D26" s="6"/>
      <c r="E26" s="7">
        <v>14180736</v>
      </c>
      <c r="F26" s="8">
        <v>26478242</v>
      </c>
      <c r="G26" s="8">
        <v>14821723</v>
      </c>
      <c r="H26" s="8">
        <v>385015</v>
      </c>
      <c r="I26" s="8">
        <v>16594</v>
      </c>
      <c r="J26" s="8">
        <v>15223332</v>
      </c>
      <c r="K26" s="8">
        <v>160362</v>
      </c>
      <c r="L26" s="8">
        <v>48351</v>
      </c>
      <c r="M26" s="8">
        <v>36876</v>
      </c>
      <c r="N26" s="8">
        <v>245589</v>
      </c>
      <c r="O26" s="8">
        <v>121958</v>
      </c>
      <c r="P26" s="8">
        <v>238935</v>
      </c>
      <c r="Q26" s="8">
        <v>97699</v>
      </c>
      <c r="R26" s="8">
        <v>458592</v>
      </c>
      <c r="S26" s="8">
        <v>9582</v>
      </c>
      <c r="T26" s="8">
        <v>71981</v>
      </c>
      <c r="U26" s="8">
        <v>28374</v>
      </c>
      <c r="V26" s="8">
        <v>109937</v>
      </c>
      <c r="W26" s="8">
        <v>16037450</v>
      </c>
      <c r="X26" s="8">
        <v>26478242</v>
      </c>
      <c r="Y26" s="8">
        <v>-10440792</v>
      </c>
      <c r="Z26" s="2">
        <v>-39.431590662250159</v>
      </c>
      <c r="AA26" s="6">
        <v>26478242</v>
      </c>
    </row>
    <row r="27" spans="1:27" ht="13.5" x14ac:dyDescent="0.25">
      <c r="A27" s="25" t="s">
        <v>53</v>
      </c>
      <c r="B27" s="24" t="s">
        <v>32</v>
      </c>
      <c r="C27" s="6">
        <v>23263589</v>
      </c>
      <c r="D27" s="6"/>
      <c r="E27" s="7"/>
      <c r="F27" s="8">
        <v>11955576</v>
      </c>
      <c r="G27" s="8"/>
      <c r="H27" s="8"/>
      <c r="I27" s="8"/>
      <c r="J27" s="8"/>
      <c r="K27" s="8"/>
      <c r="L27" s="8"/>
      <c r="M27" s="8"/>
      <c r="N27" s="8"/>
      <c r="O27" s="8">
        <v>7454522</v>
      </c>
      <c r="P27" s="8"/>
      <c r="Q27" s="8">
        <v>2129853</v>
      </c>
      <c r="R27" s="8">
        <v>9584375</v>
      </c>
      <c r="S27" s="8">
        <v>1064957</v>
      </c>
      <c r="T27" s="8"/>
      <c r="U27" s="8"/>
      <c r="V27" s="8">
        <v>1064957</v>
      </c>
      <c r="W27" s="8">
        <v>10649332</v>
      </c>
      <c r="X27" s="8">
        <v>11955576</v>
      </c>
      <c r="Y27" s="8">
        <v>-1306244</v>
      </c>
      <c r="Z27" s="2">
        <v>-10.925814030206491</v>
      </c>
      <c r="AA27" s="6">
        <v>11955576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25320974</v>
      </c>
      <c r="D30" s="6"/>
      <c r="E30" s="7">
        <v>196855</v>
      </c>
      <c r="F30" s="8">
        <v>3105413</v>
      </c>
      <c r="G30" s="8"/>
      <c r="H30" s="8">
        <v>2609</v>
      </c>
      <c r="I30" s="8">
        <v>5218</v>
      </c>
      <c r="J30" s="8">
        <v>7827</v>
      </c>
      <c r="K30" s="8">
        <v>15920</v>
      </c>
      <c r="L30" s="8"/>
      <c r="M30" s="8">
        <v>2630</v>
      </c>
      <c r="N30" s="8">
        <v>18550</v>
      </c>
      <c r="O30" s="8">
        <v>1393144</v>
      </c>
      <c r="P30" s="8">
        <v>2609</v>
      </c>
      <c r="Q30" s="8">
        <v>16275</v>
      </c>
      <c r="R30" s="8">
        <v>1412028</v>
      </c>
      <c r="S30" s="8">
        <v>27212</v>
      </c>
      <c r="T30" s="8">
        <v>470894</v>
      </c>
      <c r="U30" s="8">
        <v>1006120</v>
      </c>
      <c r="V30" s="8">
        <v>1504226</v>
      </c>
      <c r="W30" s="8">
        <v>2942631</v>
      </c>
      <c r="X30" s="8">
        <v>3105413</v>
      </c>
      <c r="Y30" s="8">
        <v>-162782</v>
      </c>
      <c r="Z30" s="2">
        <v>-5.2418792605041586</v>
      </c>
      <c r="AA30" s="6">
        <v>3105413</v>
      </c>
    </row>
    <row r="31" spans="1:27" ht="13.5" x14ac:dyDescent="0.25">
      <c r="A31" s="25" t="s">
        <v>57</v>
      </c>
      <c r="B31" s="24" t="s">
        <v>32</v>
      </c>
      <c r="C31" s="6">
        <v>13336276</v>
      </c>
      <c r="D31" s="6"/>
      <c r="E31" s="7">
        <v>4696640</v>
      </c>
      <c r="F31" s="8">
        <v>16526952</v>
      </c>
      <c r="G31" s="8">
        <v>793483</v>
      </c>
      <c r="H31" s="8">
        <v>180998</v>
      </c>
      <c r="I31" s="8">
        <v>836906</v>
      </c>
      <c r="J31" s="8">
        <v>1811387</v>
      </c>
      <c r="K31" s="8">
        <v>2249869</v>
      </c>
      <c r="L31" s="8"/>
      <c r="M31" s="8">
        <v>-323915</v>
      </c>
      <c r="N31" s="8">
        <v>1925954</v>
      </c>
      <c r="O31" s="8">
        <v>1786528</v>
      </c>
      <c r="P31" s="8">
        <v>384532</v>
      </c>
      <c r="Q31" s="8">
        <v>966234</v>
      </c>
      <c r="R31" s="8">
        <v>3137294</v>
      </c>
      <c r="S31" s="8">
        <v>93435</v>
      </c>
      <c r="T31" s="8">
        <v>1972728</v>
      </c>
      <c r="U31" s="8">
        <v>2852165</v>
      </c>
      <c r="V31" s="8">
        <v>4918328</v>
      </c>
      <c r="W31" s="8">
        <v>11792963</v>
      </c>
      <c r="X31" s="8">
        <v>16526952</v>
      </c>
      <c r="Y31" s="8">
        <v>-4733989</v>
      </c>
      <c r="Z31" s="2">
        <v>-28.644053664583769</v>
      </c>
      <c r="AA31" s="6">
        <v>16526952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1540311</v>
      </c>
      <c r="D33" s="6"/>
      <c r="E33" s="7"/>
      <c r="F33" s="8">
        <v>222974</v>
      </c>
      <c r="G33" s="8">
        <v>15051</v>
      </c>
      <c r="H33" s="8">
        <v>16166</v>
      </c>
      <c r="I33" s="8">
        <v>14826</v>
      </c>
      <c r="J33" s="8">
        <v>46043</v>
      </c>
      <c r="K33" s="8">
        <v>15903</v>
      </c>
      <c r="L33" s="8">
        <v>16038</v>
      </c>
      <c r="M33" s="8">
        <v>18688</v>
      </c>
      <c r="N33" s="8">
        <v>50629</v>
      </c>
      <c r="O33" s="8">
        <v>16950</v>
      </c>
      <c r="P33" s="8">
        <v>16445</v>
      </c>
      <c r="Q33" s="8">
        <v>16026</v>
      </c>
      <c r="R33" s="8">
        <v>49421</v>
      </c>
      <c r="S33" s="8">
        <v>15709</v>
      </c>
      <c r="T33" s="8">
        <v>16229</v>
      </c>
      <c r="U33" s="8">
        <v>15954</v>
      </c>
      <c r="V33" s="8">
        <v>47892</v>
      </c>
      <c r="W33" s="8">
        <v>193985</v>
      </c>
      <c r="X33" s="8">
        <v>222974</v>
      </c>
      <c r="Y33" s="8">
        <v>-28989</v>
      </c>
      <c r="Z33" s="2">
        <v>-13.001067389022936</v>
      </c>
      <c r="AA33" s="6">
        <v>222974</v>
      </c>
    </row>
    <row r="34" spans="1:27" ht="13.5" x14ac:dyDescent="0.25">
      <c r="A34" s="23" t="s">
        <v>59</v>
      </c>
      <c r="B34" s="29" t="s">
        <v>32</v>
      </c>
      <c r="C34" s="6">
        <v>39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138161948</v>
      </c>
      <c r="D35" s="33">
        <f>SUM(D24:D34)</f>
        <v>0</v>
      </c>
      <c r="E35" s="34">
        <f t="shared" si="1"/>
        <v>37120093</v>
      </c>
      <c r="F35" s="35">
        <f t="shared" si="1"/>
        <v>80030508</v>
      </c>
      <c r="G35" s="35">
        <f t="shared" si="1"/>
        <v>17321641</v>
      </c>
      <c r="H35" s="35">
        <f t="shared" si="1"/>
        <v>2387766</v>
      </c>
      <c r="I35" s="35">
        <f t="shared" si="1"/>
        <v>2554283</v>
      </c>
      <c r="J35" s="35">
        <f t="shared" si="1"/>
        <v>22263690</v>
      </c>
      <c r="K35" s="35">
        <f t="shared" si="1"/>
        <v>4255535</v>
      </c>
      <c r="L35" s="35">
        <f t="shared" si="1"/>
        <v>1872751</v>
      </c>
      <c r="M35" s="35">
        <f t="shared" si="1"/>
        <v>1807758</v>
      </c>
      <c r="N35" s="35">
        <f t="shared" si="1"/>
        <v>7936044</v>
      </c>
      <c r="O35" s="35">
        <f t="shared" si="1"/>
        <v>12672571</v>
      </c>
      <c r="P35" s="35">
        <f t="shared" si="1"/>
        <v>2489560</v>
      </c>
      <c r="Q35" s="35">
        <f t="shared" si="1"/>
        <v>5033469</v>
      </c>
      <c r="R35" s="35">
        <f t="shared" si="1"/>
        <v>20195600</v>
      </c>
      <c r="S35" s="35">
        <f t="shared" si="1"/>
        <v>2986522</v>
      </c>
      <c r="T35" s="35">
        <f t="shared" si="1"/>
        <v>4359563</v>
      </c>
      <c r="U35" s="35">
        <f t="shared" si="1"/>
        <v>5702836</v>
      </c>
      <c r="V35" s="35">
        <f t="shared" si="1"/>
        <v>13048921</v>
      </c>
      <c r="W35" s="35">
        <f t="shared" si="1"/>
        <v>63444255</v>
      </c>
      <c r="X35" s="35">
        <f t="shared" si="1"/>
        <v>80030508</v>
      </c>
      <c r="Y35" s="35">
        <f t="shared" si="1"/>
        <v>-16586253</v>
      </c>
      <c r="Z35" s="36">
        <f>+IF(X35&lt;&gt;0,+(Y35/X35)*100,0)</f>
        <v>-20.724912804502001</v>
      </c>
      <c r="AA35" s="33">
        <f>SUM(AA24:AA34)</f>
        <v>80030508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-47154322</v>
      </c>
      <c r="D37" s="46">
        <f>+D21-D35</f>
        <v>0</v>
      </c>
      <c r="E37" s="47">
        <f t="shared" si="2"/>
        <v>45015067</v>
      </c>
      <c r="F37" s="48">
        <f t="shared" si="2"/>
        <v>8619860</v>
      </c>
      <c r="G37" s="48">
        <f t="shared" si="2"/>
        <v>-9929534</v>
      </c>
      <c r="H37" s="48">
        <f t="shared" si="2"/>
        <v>4564633</v>
      </c>
      <c r="I37" s="48">
        <f t="shared" si="2"/>
        <v>5228143</v>
      </c>
      <c r="J37" s="48">
        <f t="shared" si="2"/>
        <v>-136758</v>
      </c>
      <c r="K37" s="48">
        <f t="shared" si="2"/>
        <v>3642618</v>
      </c>
      <c r="L37" s="48">
        <f t="shared" si="2"/>
        <v>5812175</v>
      </c>
      <c r="M37" s="48">
        <f t="shared" si="2"/>
        <v>6060970</v>
      </c>
      <c r="N37" s="48">
        <f t="shared" si="2"/>
        <v>15515763</v>
      </c>
      <c r="O37" s="48">
        <f t="shared" si="2"/>
        <v>-6455613</v>
      </c>
      <c r="P37" s="48">
        <f t="shared" si="2"/>
        <v>3651128</v>
      </c>
      <c r="Q37" s="48">
        <f t="shared" si="2"/>
        <v>2704068</v>
      </c>
      <c r="R37" s="48">
        <f t="shared" si="2"/>
        <v>-100417</v>
      </c>
      <c r="S37" s="48">
        <f t="shared" si="2"/>
        <v>4463960</v>
      </c>
      <c r="T37" s="48">
        <f t="shared" si="2"/>
        <v>2900600</v>
      </c>
      <c r="U37" s="48">
        <f t="shared" si="2"/>
        <v>1466097</v>
      </c>
      <c r="V37" s="48">
        <f t="shared" si="2"/>
        <v>8830657</v>
      </c>
      <c r="W37" s="48">
        <f t="shared" si="2"/>
        <v>24109245</v>
      </c>
      <c r="X37" s="48">
        <f>IF(F21=F35,0,X21-X35)</f>
        <v>8619860</v>
      </c>
      <c r="Y37" s="48">
        <f t="shared" si="2"/>
        <v>15489385</v>
      </c>
      <c r="Z37" s="49">
        <f>+IF(X37&lt;&gt;0,+(Y37/X37)*100,0)</f>
        <v>179.69415976593586</v>
      </c>
      <c r="AA37" s="46">
        <f>+AA21-AA35</f>
        <v>8619860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40000000</v>
      </c>
      <c r="F38" s="8">
        <v>40000000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>
        <v>7644831</v>
      </c>
      <c r="R38" s="8">
        <v>7644831</v>
      </c>
      <c r="S38" s="8"/>
      <c r="T38" s="8"/>
      <c r="U38" s="8">
        <v>-7644831</v>
      </c>
      <c r="V38" s="8">
        <v>-7644831</v>
      </c>
      <c r="W38" s="8"/>
      <c r="X38" s="8">
        <v>40000000</v>
      </c>
      <c r="Y38" s="8">
        <v>-40000000</v>
      </c>
      <c r="Z38" s="2">
        <v>-100</v>
      </c>
      <c r="AA38" s="6">
        <v>40000000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-47154322</v>
      </c>
      <c r="D41" s="56">
        <f>SUM(D37:D40)</f>
        <v>0</v>
      </c>
      <c r="E41" s="57">
        <f t="shared" si="3"/>
        <v>85015067</v>
      </c>
      <c r="F41" s="58">
        <f t="shared" si="3"/>
        <v>48619860</v>
      </c>
      <c r="G41" s="58">
        <f t="shared" si="3"/>
        <v>-9929534</v>
      </c>
      <c r="H41" s="58">
        <f t="shared" si="3"/>
        <v>4564633</v>
      </c>
      <c r="I41" s="58">
        <f t="shared" si="3"/>
        <v>5228143</v>
      </c>
      <c r="J41" s="58">
        <f t="shared" si="3"/>
        <v>-136758</v>
      </c>
      <c r="K41" s="58">
        <f t="shared" si="3"/>
        <v>3642618</v>
      </c>
      <c r="L41" s="58">
        <f t="shared" si="3"/>
        <v>5812175</v>
      </c>
      <c r="M41" s="58">
        <f t="shared" si="3"/>
        <v>6060970</v>
      </c>
      <c r="N41" s="58">
        <f t="shared" si="3"/>
        <v>15515763</v>
      </c>
      <c r="O41" s="58">
        <f t="shared" si="3"/>
        <v>-6455613</v>
      </c>
      <c r="P41" s="58">
        <f t="shared" si="3"/>
        <v>3651128</v>
      </c>
      <c r="Q41" s="58">
        <f t="shared" si="3"/>
        <v>10348899</v>
      </c>
      <c r="R41" s="58">
        <f t="shared" si="3"/>
        <v>7544414</v>
      </c>
      <c r="S41" s="58">
        <f t="shared" si="3"/>
        <v>4463960</v>
      </c>
      <c r="T41" s="58">
        <f t="shared" si="3"/>
        <v>2900600</v>
      </c>
      <c r="U41" s="58">
        <f t="shared" si="3"/>
        <v>-6178734</v>
      </c>
      <c r="V41" s="58">
        <f t="shared" si="3"/>
        <v>1185826</v>
      </c>
      <c r="W41" s="58">
        <f t="shared" si="3"/>
        <v>24109245</v>
      </c>
      <c r="X41" s="58">
        <f t="shared" si="3"/>
        <v>48619860</v>
      </c>
      <c r="Y41" s="58">
        <f t="shared" si="3"/>
        <v>-24510615</v>
      </c>
      <c r="Z41" s="59">
        <f>+IF(X41&lt;&gt;0,+(Y41/X41)*100,0)</f>
        <v>-50.412763426303577</v>
      </c>
      <c r="AA41" s="56">
        <f>SUM(AA37:AA40)</f>
        <v>48619860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-47154322</v>
      </c>
      <c r="D43" s="64">
        <f>+D41-D42</f>
        <v>0</v>
      </c>
      <c r="E43" s="65">
        <f t="shared" si="4"/>
        <v>85015067</v>
      </c>
      <c r="F43" s="66">
        <f t="shared" si="4"/>
        <v>48619860</v>
      </c>
      <c r="G43" s="66">
        <f t="shared" si="4"/>
        <v>-9929534</v>
      </c>
      <c r="H43" s="66">
        <f t="shared" si="4"/>
        <v>4564633</v>
      </c>
      <c r="I43" s="66">
        <f t="shared" si="4"/>
        <v>5228143</v>
      </c>
      <c r="J43" s="66">
        <f t="shared" si="4"/>
        <v>-136758</v>
      </c>
      <c r="K43" s="66">
        <f t="shared" si="4"/>
        <v>3642618</v>
      </c>
      <c r="L43" s="66">
        <f t="shared" si="4"/>
        <v>5812175</v>
      </c>
      <c r="M43" s="66">
        <f t="shared" si="4"/>
        <v>6060970</v>
      </c>
      <c r="N43" s="66">
        <f t="shared" si="4"/>
        <v>15515763</v>
      </c>
      <c r="O43" s="66">
        <f t="shared" si="4"/>
        <v>-6455613</v>
      </c>
      <c r="P43" s="66">
        <f t="shared" si="4"/>
        <v>3651128</v>
      </c>
      <c r="Q43" s="66">
        <f t="shared" si="4"/>
        <v>10348899</v>
      </c>
      <c r="R43" s="66">
        <f t="shared" si="4"/>
        <v>7544414</v>
      </c>
      <c r="S43" s="66">
        <f t="shared" si="4"/>
        <v>4463960</v>
      </c>
      <c r="T43" s="66">
        <f t="shared" si="4"/>
        <v>2900600</v>
      </c>
      <c r="U43" s="66">
        <f t="shared" si="4"/>
        <v>-6178734</v>
      </c>
      <c r="V43" s="66">
        <f t="shared" si="4"/>
        <v>1185826</v>
      </c>
      <c r="W43" s="66">
        <f t="shared" si="4"/>
        <v>24109245</v>
      </c>
      <c r="X43" s="66">
        <f t="shared" si="4"/>
        <v>48619860</v>
      </c>
      <c r="Y43" s="66">
        <f t="shared" si="4"/>
        <v>-24510615</v>
      </c>
      <c r="Z43" s="67">
        <f>+IF(X43&lt;&gt;0,+(Y43/X43)*100,0)</f>
        <v>-50.412763426303577</v>
      </c>
      <c r="AA43" s="64">
        <f>+AA41-AA42</f>
        <v>48619860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-47154322</v>
      </c>
      <c r="D45" s="56">
        <f>SUM(D43:D44)</f>
        <v>0</v>
      </c>
      <c r="E45" s="57">
        <f t="shared" si="5"/>
        <v>85015067</v>
      </c>
      <c r="F45" s="58">
        <f t="shared" si="5"/>
        <v>48619860</v>
      </c>
      <c r="G45" s="58">
        <f t="shared" si="5"/>
        <v>-9929534</v>
      </c>
      <c r="H45" s="58">
        <f t="shared" si="5"/>
        <v>4564633</v>
      </c>
      <c r="I45" s="58">
        <f t="shared" si="5"/>
        <v>5228143</v>
      </c>
      <c r="J45" s="58">
        <f t="shared" si="5"/>
        <v>-136758</v>
      </c>
      <c r="K45" s="58">
        <f t="shared" si="5"/>
        <v>3642618</v>
      </c>
      <c r="L45" s="58">
        <f t="shared" si="5"/>
        <v>5812175</v>
      </c>
      <c r="M45" s="58">
        <f t="shared" si="5"/>
        <v>6060970</v>
      </c>
      <c r="N45" s="58">
        <f t="shared" si="5"/>
        <v>15515763</v>
      </c>
      <c r="O45" s="58">
        <f t="shared" si="5"/>
        <v>-6455613</v>
      </c>
      <c r="P45" s="58">
        <f t="shared" si="5"/>
        <v>3651128</v>
      </c>
      <c r="Q45" s="58">
        <f t="shared" si="5"/>
        <v>10348899</v>
      </c>
      <c r="R45" s="58">
        <f t="shared" si="5"/>
        <v>7544414</v>
      </c>
      <c r="S45" s="58">
        <f t="shared" si="5"/>
        <v>4463960</v>
      </c>
      <c r="T45" s="58">
        <f t="shared" si="5"/>
        <v>2900600</v>
      </c>
      <c r="U45" s="58">
        <f t="shared" si="5"/>
        <v>-6178734</v>
      </c>
      <c r="V45" s="58">
        <f t="shared" si="5"/>
        <v>1185826</v>
      </c>
      <c r="W45" s="58">
        <f t="shared" si="5"/>
        <v>24109245</v>
      </c>
      <c r="X45" s="58">
        <f t="shared" si="5"/>
        <v>48619860</v>
      </c>
      <c r="Y45" s="58">
        <f t="shared" si="5"/>
        <v>-24510615</v>
      </c>
      <c r="Z45" s="59">
        <f>+IF(X45&lt;&gt;0,+(Y45/X45)*100,0)</f>
        <v>-50.412763426303577</v>
      </c>
      <c r="AA45" s="56">
        <f>SUM(AA43:AA44)</f>
        <v>48619860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-47154322</v>
      </c>
      <c r="D47" s="71">
        <f>SUM(D45:D46)</f>
        <v>0</v>
      </c>
      <c r="E47" s="72">
        <f t="shared" si="6"/>
        <v>85015067</v>
      </c>
      <c r="F47" s="73">
        <f t="shared" si="6"/>
        <v>48619860</v>
      </c>
      <c r="G47" s="73">
        <f t="shared" si="6"/>
        <v>-9929534</v>
      </c>
      <c r="H47" s="74">
        <f t="shared" si="6"/>
        <v>4564633</v>
      </c>
      <c r="I47" s="74">
        <f t="shared" si="6"/>
        <v>5228143</v>
      </c>
      <c r="J47" s="74">
        <f t="shared" si="6"/>
        <v>-136758</v>
      </c>
      <c r="K47" s="74">
        <f t="shared" si="6"/>
        <v>3642618</v>
      </c>
      <c r="L47" s="74">
        <f t="shared" si="6"/>
        <v>5812175</v>
      </c>
      <c r="M47" s="73">
        <f t="shared" si="6"/>
        <v>6060970</v>
      </c>
      <c r="N47" s="73">
        <f t="shared" si="6"/>
        <v>15515763</v>
      </c>
      <c r="O47" s="74">
        <f t="shared" si="6"/>
        <v>-6455613</v>
      </c>
      <c r="P47" s="74">
        <f t="shared" si="6"/>
        <v>3651128</v>
      </c>
      <c r="Q47" s="74">
        <f t="shared" si="6"/>
        <v>10348899</v>
      </c>
      <c r="R47" s="74">
        <f t="shared" si="6"/>
        <v>7544414</v>
      </c>
      <c r="S47" s="74">
        <f t="shared" si="6"/>
        <v>4463960</v>
      </c>
      <c r="T47" s="73">
        <f t="shared" si="6"/>
        <v>2900600</v>
      </c>
      <c r="U47" s="73">
        <f t="shared" si="6"/>
        <v>-6178734</v>
      </c>
      <c r="V47" s="74">
        <f t="shared" si="6"/>
        <v>1185826</v>
      </c>
      <c r="W47" s="74">
        <f t="shared" si="6"/>
        <v>24109245</v>
      </c>
      <c r="X47" s="74">
        <f t="shared" si="6"/>
        <v>48619860</v>
      </c>
      <c r="Y47" s="74">
        <f t="shared" si="6"/>
        <v>-24510615</v>
      </c>
      <c r="Z47" s="75">
        <f>+IF(X47&lt;&gt;0,+(Y47/X47)*100,0)</f>
        <v>-50.412763426303577</v>
      </c>
      <c r="AA47" s="76">
        <f>SUM(AA45:AA46)</f>
        <v>48619860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123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50107372</v>
      </c>
      <c r="D7" s="6"/>
      <c r="E7" s="7">
        <v>82950000</v>
      </c>
      <c r="F7" s="8">
        <v>83984573</v>
      </c>
      <c r="G7" s="8">
        <v>8512501</v>
      </c>
      <c r="H7" s="8">
        <v>5062228</v>
      </c>
      <c r="I7" s="8">
        <v>5750412</v>
      </c>
      <c r="J7" s="8">
        <v>19325141</v>
      </c>
      <c r="K7" s="8">
        <v>5206862</v>
      </c>
      <c r="L7" s="8">
        <v>5091918</v>
      </c>
      <c r="M7" s="8">
        <v>4712051</v>
      </c>
      <c r="N7" s="8">
        <v>15010831</v>
      </c>
      <c r="O7" s="8">
        <v>6039207</v>
      </c>
      <c r="P7" s="8">
        <v>4995925</v>
      </c>
      <c r="Q7" s="8">
        <v>3809520</v>
      </c>
      <c r="R7" s="8">
        <v>14844652</v>
      </c>
      <c r="S7" s="8">
        <v>4748671</v>
      </c>
      <c r="T7" s="8">
        <v>4885249</v>
      </c>
      <c r="U7" s="8">
        <v>5025640</v>
      </c>
      <c r="V7" s="8">
        <v>14659560</v>
      </c>
      <c r="W7" s="8">
        <v>63840184</v>
      </c>
      <c r="X7" s="8">
        <v>83984573</v>
      </c>
      <c r="Y7" s="8">
        <v>-20144389</v>
      </c>
      <c r="Z7" s="2">
        <v>-23.985820586359356</v>
      </c>
      <c r="AA7" s="6">
        <v>83984573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16473183</v>
      </c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>
        <v>518582</v>
      </c>
      <c r="H15" s="8">
        <v>757262</v>
      </c>
      <c r="I15" s="8">
        <v>726108</v>
      </c>
      <c r="J15" s="8">
        <v>2001952</v>
      </c>
      <c r="K15" s="8">
        <v>633214</v>
      </c>
      <c r="L15" s="8">
        <v>762832</v>
      </c>
      <c r="M15" s="8">
        <v>583461</v>
      </c>
      <c r="N15" s="8">
        <v>1979507</v>
      </c>
      <c r="O15" s="8">
        <v>902325</v>
      </c>
      <c r="P15" s="8">
        <v>748169</v>
      </c>
      <c r="Q15" s="8">
        <v>177234</v>
      </c>
      <c r="R15" s="8">
        <v>1827728</v>
      </c>
      <c r="S15" s="8">
        <v>713114</v>
      </c>
      <c r="T15" s="8">
        <v>740120</v>
      </c>
      <c r="U15" s="8">
        <v>222541</v>
      </c>
      <c r="V15" s="8">
        <v>1675775</v>
      </c>
      <c r="W15" s="8">
        <v>7484962</v>
      </c>
      <c r="X15" s="8"/>
      <c r="Y15" s="8">
        <v>7484962</v>
      </c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25073820</v>
      </c>
      <c r="F18" s="8">
        <v>25073818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25073818</v>
      </c>
      <c r="Y18" s="8">
        <v>-25073818</v>
      </c>
      <c r="Z18" s="2">
        <v>-100</v>
      </c>
      <c r="AA18" s="6">
        <v>25073818</v>
      </c>
    </row>
    <row r="19" spans="1:27" ht="13.5" x14ac:dyDescent="0.25">
      <c r="A19" s="23" t="s">
        <v>46</v>
      </c>
      <c r="B19" s="29" t="s">
        <v>32</v>
      </c>
      <c r="C19" s="6">
        <v>51898</v>
      </c>
      <c r="D19" s="6"/>
      <c r="E19" s="7"/>
      <c r="F19" s="26">
        <v>56561</v>
      </c>
      <c r="G19" s="26">
        <v>2577</v>
      </c>
      <c r="H19" s="26">
        <v>1734</v>
      </c>
      <c r="I19" s="26">
        <v>3469</v>
      </c>
      <c r="J19" s="26">
        <v>7780</v>
      </c>
      <c r="K19" s="26">
        <v>3469</v>
      </c>
      <c r="L19" s="26">
        <v>7102</v>
      </c>
      <c r="M19" s="26">
        <v>1734</v>
      </c>
      <c r="N19" s="26">
        <v>12305</v>
      </c>
      <c r="O19" s="26">
        <v>3568</v>
      </c>
      <c r="P19" s="26">
        <v>1301</v>
      </c>
      <c r="Q19" s="26">
        <v>13113</v>
      </c>
      <c r="R19" s="26">
        <v>17982</v>
      </c>
      <c r="S19" s="26">
        <v>1301</v>
      </c>
      <c r="T19" s="26">
        <v>9887</v>
      </c>
      <c r="U19" s="26">
        <v>3035</v>
      </c>
      <c r="V19" s="26">
        <v>14223</v>
      </c>
      <c r="W19" s="26">
        <v>52290</v>
      </c>
      <c r="X19" s="26">
        <v>56561</v>
      </c>
      <c r="Y19" s="26">
        <v>-4271</v>
      </c>
      <c r="Z19" s="27">
        <v>-7.5511394777320069</v>
      </c>
      <c r="AA19" s="28">
        <v>56561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66632453</v>
      </c>
      <c r="D21" s="33">
        <f t="shared" si="0"/>
        <v>0</v>
      </c>
      <c r="E21" s="34">
        <f t="shared" si="0"/>
        <v>108023820</v>
      </c>
      <c r="F21" s="35">
        <f t="shared" si="0"/>
        <v>109114952</v>
      </c>
      <c r="G21" s="35">
        <f t="shared" si="0"/>
        <v>9033660</v>
      </c>
      <c r="H21" s="35">
        <f t="shared" si="0"/>
        <v>5821224</v>
      </c>
      <c r="I21" s="35">
        <f t="shared" si="0"/>
        <v>6479989</v>
      </c>
      <c r="J21" s="35">
        <f t="shared" si="0"/>
        <v>21334873</v>
      </c>
      <c r="K21" s="35">
        <f t="shared" si="0"/>
        <v>5843545</v>
      </c>
      <c r="L21" s="35">
        <f t="shared" si="0"/>
        <v>5861852</v>
      </c>
      <c r="M21" s="35">
        <f t="shared" si="0"/>
        <v>5297246</v>
      </c>
      <c r="N21" s="35">
        <f t="shared" si="0"/>
        <v>17002643</v>
      </c>
      <c r="O21" s="35">
        <f t="shared" si="0"/>
        <v>6945100</v>
      </c>
      <c r="P21" s="35">
        <f t="shared" si="0"/>
        <v>5745395</v>
      </c>
      <c r="Q21" s="35">
        <f t="shared" si="0"/>
        <v>3999867</v>
      </c>
      <c r="R21" s="35">
        <f t="shared" si="0"/>
        <v>16690362</v>
      </c>
      <c r="S21" s="35">
        <f t="shared" si="0"/>
        <v>5463086</v>
      </c>
      <c r="T21" s="35">
        <f t="shared" si="0"/>
        <v>5635256</v>
      </c>
      <c r="U21" s="35">
        <f t="shared" si="0"/>
        <v>5251216</v>
      </c>
      <c r="V21" s="35">
        <f t="shared" si="0"/>
        <v>16349558</v>
      </c>
      <c r="W21" s="35">
        <f t="shared" si="0"/>
        <v>71377436</v>
      </c>
      <c r="X21" s="35">
        <f t="shared" si="0"/>
        <v>109114952</v>
      </c>
      <c r="Y21" s="35">
        <f t="shared" si="0"/>
        <v>-37737516</v>
      </c>
      <c r="Z21" s="36">
        <f>+IF(X21&lt;&gt;0,+(Y21/X21)*100,0)</f>
        <v>-34.585100674378708</v>
      </c>
      <c r="AA21" s="33">
        <f>SUM(AA5:AA20)</f>
        <v>109114952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15865861</v>
      </c>
      <c r="D24" s="6"/>
      <c r="E24" s="7"/>
      <c r="F24" s="8">
        <v>18685717</v>
      </c>
      <c r="G24" s="8">
        <v>-2152</v>
      </c>
      <c r="H24" s="8">
        <v>2691618</v>
      </c>
      <c r="I24" s="8">
        <v>1627127</v>
      </c>
      <c r="J24" s="8">
        <v>4316593</v>
      </c>
      <c r="K24" s="8">
        <v>1782457</v>
      </c>
      <c r="L24" s="8">
        <v>1605339</v>
      </c>
      <c r="M24" s="8">
        <v>7968</v>
      </c>
      <c r="N24" s="8">
        <v>3395764</v>
      </c>
      <c r="O24" s="8">
        <v>2244508</v>
      </c>
      <c r="P24" s="8">
        <v>1614156</v>
      </c>
      <c r="Q24" s="8">
        <v>800</v>
      </c>
      <c r="R24" s="8">
        <v>3859464</v>
      </c>
      <c r="S24" s="8">
        <v>10364302</v>
      </c>
      <c r="T24" s="8">
        <v>800</v>
      </c>
      <c r="U24" s="8">
        <v>3116468</v>
      </c>
      <c r="V24" s="8">
        <v>13481570</v>
      </c>
      <c r="W24" s="8">
        <v>25053391</v>
      </c>
      <c r="X24" s="8">
        <v>18685717</v>
      </c>
      <c r="Y24" s="8">
        <v>6367674</v>
      </c>
      <c r="Z24" s="2">
        <v>34.077761104912376</v>
      </c>
      <c r="AA24" s="6">
        <v>18685717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50697980</v>
      </c>
      <c r="D26" s="6"/>
      <c r="E26" s="7">
        <v>21930000</v>
      </c>
      <c r="F26" s="8">
        <v>21930004</v>
      </c>
      <c r="G26" s="8">
        <v>5256644</v>
      </c>
      <c r="H26" s="8">
        <v>21791</v>
      </c>
      <c r="I26" s="8">
        <v>1466876</v>
      </c>
      <c r="J26" s="8">
        <v>6745311</v>
      </c>
      <c r="K26" s="8">
        <v>1660875</v>
      </c>
      <c r="L26" s="8">
        <v>221408</v>
      </c>
      <c r="M26" s="8">
        <v>1426038</v>
      </c>
      <c r="N26" s="8">
        <v>3308321</v>
      </c>
      <c r="O26" s="8">
        <v>29368</v>
      </c>
      <c r="P26" s="8">
        <v>9568</v>
      </c>
      <c r="Q26" s="8">
        <v>3571497</v>
      </c>
      <c r="R26" s="8">
        <v>3610433</v>
      </c>
      <c r="S26" s="8">
        <v>30264</v>
      </c>
      <c r="T26" s="8">
        <v>36008</v>
      </c>
      <c r="U26" s="8">
        <v>5031005</v>
      </c>
      <c r="V26" s="8">
        <v>5097277</v>
      </c>
      <c r="W26" s="8">
        <v>18761342</v>
      </c>
      <c r="X26" s="8">
        <v>21930004</v>
      </c>
      <c r="Y26" s="8">
        <v>-3168662</v>
      </c>
      <c r="Z26" s="2">
        <v>-14.448980492662017</v>
      </c>
      <c r="AA26" s="6">
        <v>21930004</v>
      </c>
    </row>
    <row r="27" spans="1:27" ht="13.5" x14ac:dyDescent="0.25">
      <c r="A27" s="25" t="s">
        <v>53</v>
      </c>
      <c r="B27" s="24" t="s">
        <v>32</v>
      </c>
      <c r="C27" s="6">
        <v>12955064</v>
      </c>
      <c r="D27" s="6"/>
      <c r="E27" s="7"/>
      <c r="F27" s="8">
        <v>9870504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9870504</v>
      </c>
      <c r="Y27" s="8">
        <v>-9870504</v>
      </c>
      <c r="Z27" s="2">
        <v>-100</v>
      </c>
      <c r="AA27" s="6">
        <v>9870504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6480325</v>
      </c>
      <c r="D30" s="6"/>
      <c r="E30" s="7">
        <v>4509552</v>
      </c>
      <c r="F30" s="8">
        <v>4841507</v>
      </c>
      <c r="G30" s="8"/>
      <c r="H30" s="8">
        <v>478247</v>
      </c>
      <c r="I30" s="8">
        <v>134985</v>
      </c>
      <c r="J30" s="8">
        <v>613232</v>
      </c>
      <c r="K30" s="8">
        <v>1907</v>
      </c>
      <c r="L30" s="8"/>
      <c r="M30" s="8"/>
      <c r="N30" s="8">
        <v>1907</v>
      </c>
      <c r="O30" s="8">
        <v>3941</v>
      </c>
      <c r="P30" s="8">
        <v>48815</v>
      </c>
      <c r="Q30" s="8">
        <v>176024</v>
      </c>
      <c r="R30" s="8">
        <v>228780</v>
      </c>
      <c r="S30" s="8">
        <v>2049</v>
      </c>
      <c r="T30" s="8">
        <v>151647</v>
      </c>
      <c r="U30" s="8">
        <v>411029</v>
      </c>
      <c r="V30" s="8">
        <v>564725</v>
      </c>
      <c r="W30" s="8">
        <v>1408644</v>
      </c>
      <c r="X30" s="8">
        <v>4841507</v>
      </c>
      <c r="Y30" s="8">
        <v>-3432863</v>
      </c>
      <c r="Z30" s="2">
        <v>-70.904844297447056</v>
      </c>
      <c r="AA30" s="6">
        <v>4841507</v>
      </c>
    </row>
    <row r="31" spans="1:27" ht="13.5" x14ac:dyDescent="0.25">
      <c r="A31" s="25" t="s">
        <v>57</v>
      </c>
      <c r="B31" s="24" t="s">
        <v>32</v>
      </c>
      <c r="C31" s="6">
        <v>5839406</v>
      </c>
      <c r="D31" s="6"/>
      <c r="E31" s="7"/>
      <c r="F31" s="8">
        <v>8173015</v>
      </c>
      <c r="G31" s="8"/>
      <c r="H31" s="8">
        <v>661989</v>
      </c>
      <c r="I31" s="8">
        <v>942210</v>
      </c>
      <c r="J31" s="8">
        <v>1604199</v>
      </c>
      <c r="K31" s="8">
        <v>299807</v>
      </c>
      <c r="L31" s="8">
        <v>627865</v>
      </c>
      <c r="M31" s="8">
        <v>531326</v>
      </c>
      <c r="N31" s="8">
        <v>1458998</v>
      </c>
      <c r="O31" s="8">
        <v>4895883</v>
      </c>
      <c r="P31" s="8">
        <v>692961</v>
      </c>
      <c r="Q31" s="8">
        <v>355921</v>
      </c>
      <c r="R31" s="8">
        <v>5944765</v>
      </c>
      <c r="S31" s="8">
        <v>153326</v>
      </c>
      <c r="T31" s="8"/>
      <c r="U31" s="8">
        <v>1129065</v>
      </c>
      <c r="V31" s="8">
        <v>1282391</v>
      </c>
      <c r="W31" s="8">
        <v>10290353</v>
      </c>
      <c r="X31" s="8">
        <v>8173015</v>
      </c>
      <c r="Y31" s="8">
        <v>2117338</v>
      </c>
      <c r="Z31" s="2">
        <v>25.906449455922935</v>
      </c>
      <c r="AA31" s="6">
        <v>8173015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7642669</v>
      </c>
      <c r="D33" s="6"/>
      <c r="E33" s="7"/>
      <c r="F33" s="8">
        <v>6339341</v>
      </c>
      <c r="G33" s="8"/>
      <c r="H33" s="8">
        <v>1283196</v>
      </c>
      <c r="I33" s="8">
        <v>452780</v>
      </c>
      <c r="J33" s="8">
        <v>1735976</v>
      </c>
      <c r="K33" s="8">
        <v>14049</v>
      </c>
      <c r="L33" s="8">
        <v>911404</v>
      </c>
      <c r="M33" s="8">
        <v>816682</v>
      </c>
      <c r="N33" s="8">
        <v>1742135</v>
      </c>
      <c r="O33" s="8">
        <v>111361</v>
      </c>
      <c r="P33" s="8">
        <v>263537</v>
      </c>
      <c r="Q33" s="8">
        <v>2137294</v>
      </c>
      <c r="R33" s="8">
        <v>2512192</v>
      </c>
      <c r="S33" s="8">
        <v>502733</v>
      </c>
      <c r="T33" s="8">
        <v>611440</v>
      </c>
      <c r="U33" s="8">
        <v>1387399</v>
      </c>
      <c r="V33" s="8">
        <v>2501572</v>
      </c>
      <c r="W33" s="8">
        <v>8491875</v>
      </c>
      <c r="X33" s="8">
        <v>6339341</v>
      </c>
      <c r="Y33" s="8">
        <v>2152534</v>
      </c>
      <c r="Z33" s="2">
        <v>33.955169788153064</v>
      </c>
      <c r="AA33" s="6">
        <v>6339341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99481305</v>
      </c>
      <c r="D35" s="33">
        <f>SUM(D24:D34)</f>
        <v>0</v>
      </c>
      <c r="E35" s="34">
        <f t="shared" si="1"/>
        <v>26439552</v>
      </c>
      <c r="F35" s="35">
        <f t="shared" si="1"/>
        <v>69840088</v>
      </c>
      <c r="G35" s="35">
        <f t="shared" si="1"/>
        <v>5254492</v>
      </c>
      <c r="H35" s="35">
        <f t="shared" si="1"/>
        <v>5136841</v>
      </c>
      <c r="I35" s="35">
        <f t="shared" si="1"/>
        <v>4623978</v>
      </c>
      <c r="J35" s="35">
        <f t="shared" si="1"/>
        <v>15015311</v>
      </c>
      <c r="K35" s="35">
        <f t="shared" si="1"/>
        <v>3759095</v>
      </c>
      <c r="L35" s="35">
        <f t="shared" si="1"/>
        <v>3366016</v>
      </c>
      <c r="M35" s="35">
        <f t="shared" si="1"/>
        <v>2782014</v>
      </c>
      <c r="N35" s="35">
        <f t="shared" si="1"/>
        <v>9907125</v>
      </c>
      <c r="O35" s="35">
        <f t="shared" si="1"/>
        <v>7285061</v>
      </c>
      <c r="P35" s="35">
        <f t="shared" si="1"/>
        <v>2629037</v>
      </c>
      <c r="Q35" s="35">
        <f t="shared" si="1"/>
        <v>6241536</v>
      </c>
      <c r="R35" s="35">
        <f t="shared" si="1"/>
        <v>16155634</v>
      </c>
      <c r="S35" s="35">
        <f t="shared" si="1"/>
        <v>11052674</v>
      </c>
      <c r="T35" s="35">
        <f t="shared" si="1"/>
        <v>799895</v>
      </c>
      <c r="U35" s="35">
        <f t="shared" si="1"/>
        <v>11074966</v>
      </c>
      <c r="V35" s="35">
        <f t="shared" si="1"/>
        <v>22927535</v>
      </c>
      <c r="W35" s="35">
        <f t="shared" si="1"/>
        <v>64005605</v>
      </c>
      <c r="X35" s="35">
        <f t="shared" si="1"/>
        <v>69840088</v>
      </c>
      <c r="Y35" s="35">
        <f t="shared" si="1"/>
        <v>-5834483</v>
      </c>
      <c r="Z35" s="36">
        <f>+IF(X35&lt;&gt;0,+(Y35/X35)*100,0)</f>
        <v>-8.3540602067969907</v>
      </c>
      <c r="AA35" s="33">
        <f>SUM(AA24:AA34)</f>
        <v>69840088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-32848852</v>
      </c>
      <c r="D37" s="46">
        <f>+D21-D35</f>
        <v>0</v>
      </c>
      <c r="E37" s="47">
        <f t="shared" si="2"/>
        <v>81584268</v>
      </c>
      <c r="F37" s="48">
        <f t="shared" si="2"/>
        <v>39274864</v>
      </c>
      <c r="G37" s="48">
        <f t="shared" si="2"/>
        <v>3779168</v>
      </c>
      <c r="H37" s="48">
        <f t="shared" si="2"/>
        <v>684383</v>
      </c>
      <c r="I37" s="48">
        <f t="shared" si="2"/>
        <v>1856011</v>
      </c>
      <c r="J37" s="48">
        <f t="shared" si="2"/>
        <v>6319562</v>
      </c>
      <c r="K37" s="48">
        <f t="shared" si="2"/>
        <v>2084450</v>
      </c>
      <c r="L37" s="48">
        <f t="shared" si="2"/>
        <v>2495836</v>
      </c>
      <c r="M37" s="48">
        <f t="shared" si="2"/>
        <v>2515232</v>
      </c>
      <c r="N37" s="48">
        <f t="shared" si="2"/>
        <v>7095518</v>
      </c>
      <c r="O37" s="48">
        <f t="shared" si="2"/>
        <v>-339961</v>
      </c>
      <c r="P37" s="48">
        <f t="shared" si="2"/>
        <v>3116358</v>
      </c>
      <c r="Q37" s="48">
        <f t="shared" si="2"/>
        <v>-2241669</v>
      </c>
      <c r="R37" s="48">
        <f t="shared" si="2"/>
        <v>534728</v>
      </c>
      <c r="S37" s="48">
        <f t="shared" si="2"/>
        <v>-5589588</v>
      </c>
      <c r="T37" s="48">
        <f t="shared" si="2"/>
        <v>4835361</v>
      </c>
      <c r="U37" s="48">
        <f t="shared" si="2"/>
        <v>-5823750</v>
      </c>
      <c r="V37" s="48">
        <f t="shared" si="2"/>
        <v>-6577977</v>
      </c>
      <c r="W37" s="48">
        <f t="shared" si="2"/>
        <v>7371831</v>
      </c>
      <c r="X37" s="48">
        <f>IF(F21=F35,0,X21-X35)</f>
        <v>39274864</v>
      </c>
      <c r="Y37" s="48">
        <f t="shared" si="2"/>
        <v>-31903033</v>
      </c>
      <c r="Z37" s="49">
        <f>+IF(X37&lt;&gt;0,+(Y37/X37)*100,0)</f>
        <v>-81.23015524636827</v>
      </c>
      <c r="AA37" s="46">
        <f>+AA21-AA35</f>
        <v>39274864</v>
      </c>
    </row>
    <row r="38" spans="1:27" ht="23.1" customHeight="1" x14ac:dyDescent="0.25">
      <c r="A38" s="50" t="s">
        <v>62</v>
      </c>
      <c r="B38" s="29" t="s">
        <v>32</v>
      </c>
      <c r="C38" s="6">
        <v>20974831</v>
      </c>
      <c r="D38" s="6"/>
      <c r="E38" s="7">
        <v>24999996</v>
      </c>
      <c r="F38" s="8">
        <v>37255347</v>
      </c>
      <c r="G38" s="8">
        <v>11250000</v>
      </c>
      <c r="H38" s="8"/>
      <c r="I38" s="8"/>
      <c r="J38" s="8">
        <v>11250000</v>
      </c>
      <c r="K38" s="8"/>
      <c r="L38" s="8"/>
      <c r="M38" s="8"/>
      <c r="N38" s="8"/>
      <c r="O38" s="8"/>
      <c r="P38" s="8"/>
      <c r="Q38" s="8">
        <v>7653789</v>
      </c>
      <c r="R38" s="8">
        <v>7653789</v>
      </c>
      <c r="S38" s="8"/>
      <c r="T38" s="8"/>
      <c r="U38" s="8"/>
      <c r="V38" s="8"/>
      <c r="W38" s="8">
        <v>18903789</v>
      </c>
      <c r="X38" s="8">
        <v>37255347</v>
      </c>
      <c r="Y38" s="8">
        <v>-18351558</v>
      </c>
      <c r="Z38" s="2">
        <v>-49.258856721962623</v>
      </c>
      <c r="AA38" s="6">
        <v>37255347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-11874021</v>
      </c>
      <c r="D41" s="56">
        <f>SUM(D37:D40)</f>
        <v>0</v>
      </c>
      <c r="E41" s="57">
        <f t="shared" si="3"/>
        <v>106584264</v>
      </c>
      <c r="F41" s="58">
        <f t="shared" si="3"/>
        <v>76530211</v>
      </c>
      <c r="G41" s="58">
        <f t="shared" si="3"/>
        <v>15029168</v>
      </c>
      <c r="H41" s="58">
        <f t="shared" si="3"/>
        <v>684383</v>
      </c>
      <c r="I41" s="58">
        <f t="shared" si="3"/>
        <v>1856011</v>
      </c>
      <c r="J41" s="58">
        <f t="shared" si="3"/>
        <v>17569562</v>
      </c>
      <c r="K41" s="58">
        <f t="shared" si="3"/>
        <v>2084450</v>
      </c>
      <c r="L41" s="58">
        <f t="shared" si="3"/>
        <v>2495836</v>
      </c>
      <c r="M41" s="58">
        <f t="shared" si="3"/>
        <v>2515232</v>
      </c>
      <c r="N41" s="58">
        <f t="shared" si="3"/>
        <v>7095518</v>
      </c>
      <c r="O41" s="58">
        <f t="shared" si="3"/>
        <v>-339961</v>
      </c>
      <c r="P41" s="58">
        <f t="shared" si="3"/>
        <v>3116358</v>
      </c>
      <c r="Q41" s="58">
        <f t="shared" si="3"/>
        <v>5412120</v>
      </c>
      <c r="R41" s="58">
        <f t="shared" si="3"/>
        <v>8188517</v>
      </c>
      <c r="S41" s="58">
        <f t="shared" si="3"/>
        <v>-5589588</v>
      </c>
      <c r="T41" s="58">
        <f t="shared" si="3"/>
        <v>4835361</v>
      </c>
      <c r="U41" s="58">
        <f t="shared" si="3"/>
        <v>-5823750</v>
      </c>
      <c r="V41" s="58">
        <f t="shared" si="3"/>
        <v>-6577977</v>
      </c>
      <c r="W41" s="58">
        <f t="shared" si="3"/>
        <v>26275620</v>
      </c>
      <c r="X41" s="58">
        <f t="shared" si="3"/>
        <v>76530211</v>
      </c>
      <c r="Y41" s="58">
        <f t="shared" si="3"/>
        <v>-50254591</v>
      </c>
      <c r="Z41" s="59">
        <f>+IF(X41&lt;&gt;0,+(Y41/X41)*100,0)</f>
        <v>-65.666343190926256</v>
      </c>
      <c r="AA41" s="56">
        <f>SUM(AA37:AA40)</f>
        <v>76530211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-11874021</v>
      </c>
      <c r="D43" s="64">
        <f>+D41-D42</f>
        <v>0</v>
      </c>
      <c r="E43" s="65">
        <f t="shared" si="4"/>
        <v>106584264</v>
      </c>
      <c r="F43" s="66">
        <f t="shared" si="4"/>
        <v>76530211</v>
      </c>
      <c r="G43" s="66">
        <f t="shared" si="4"/>
        <v>15029168</v>
      </c>
      <c r="H43" s="66">
        <f t="shared" si="4"/>
        <v>684383</v>
      </c>
      <c r="I43" s="66">
        <f t="shared" si="4"/>
        <v>1856011</v>
      </c>
      <c r="J43" s="66">
        <f t="shared" si="4"/>
        <v>17569562</v>
      </c>
      <c r="K43" s="66">
        <f t="shared" si="4"/>
        <v>2084450</v>
      </c>
      <c r="L43" s="66">
        <f t="shared" si="4"/>
        <v>2495836</v>
      </c>
      <c r="M43" s="66">
        <f t="shared" si="4"/>
        <v>2515232</v>
      </c>
      <c r="N43" s="66">
        <f t="shared" si="4"/>
        <v>7095518</v>
      </c>
      <c r="O43" s="66">
        <f t="shared" si="4"/>
        <v>-339961</v>
      </c>
      <c r="P43" s="66">
        <f t="shared" si="4"/>
        <v>3116358</v>
      </c>
      <c r="Q43" s="66">
        <f t="shared" si="4"/>
        <v>5412120</v>
      </c>
      <c r="R43" s="66">
        <f t="shared" si="4"/>
        <v>8188517</v>
      </c>
      <c r="S43" s="66">
        <f t="shared" si="4"/>
        <v>-5589588</v>
      </c>
      <c r="T43" s="66">
        <f t="shared" si="4"/>
        <v>4835361</v>
      </c>
      <c r="U43" s="66">
        <f t="shared" si="4"/>
        <v>-5823750</v>
      </c>
      <c r="V43" s="66">
        <f t="shared" si="4"/>
        <v>-6577977</v>
      </c>
      <c r="W43" s="66">
        <f t="shared" si="4"/>
        <v>26275620</v>
      </c>
      <c r="X43" s="66">
        <f t="shared" si="4"/>
        <v>76530211</v>
      </c>
      <c r="Y43" s="66">
        <f t="shared" si="4"/>
        <v>-50254591</v>
      </c>
      <c r="Z43" s="67">
        <f>+IF(X43&lt;&gt;0,+(Y43/X43)*100,0)</f>
        <v>-65.666343190926256</v>
      </c>
      <c r="AA43" s="64">
        <f>+AA41-AA42</f>
        <v>76530211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-11874021</v>
      </c>
      <c r="D45" s="56">
        <f>SUM(D43:D44)</f>
        <v>0</v>
      </c>
      <c r="E45" s="57">
        <f t="shared" si="5"/>
        <v>106584264</v>
      </c>
      <c r="F45" s="58">
        <f t="shared" si="5"/>
        <v>76530211</v>
      </c>
      <c r="G45" s="58">
        <f t="shared" si="5"/>
        <v>15029168</v>
      </c>
      <c r="H45" s="58">
        <f t="shared" si="5"/>
        <v>684383</v>
      </c>
      <c r="I45" s="58">
        <f t="shared" si="5"/>
        <v>1856011</v>
      </c>
      <c r="J45" s="58">
        <f t="shared" si="5"/>
        <v>17569562</v>
      </c>
      <c r="K45" s="58">
        <f t="shared" si="5"/>
        <v>2084450</v>
      </c>
      <c r="L45" s="58">
        <f t="shared" si="5"/>
        <v>2495836</v>
      </c>
      <c r="M45" s="58">
        <f t="shared" si="5"/>
        <v>2515232</v>
      </c>
      <c r="N45" s="58">
        <f t="shared" si="5"/>
        <v>7095518</v>
      </c>
      <c r="O45" s="58">
        <f t="shared" si="5"/>
        <v>-339961</v>
      </c>
      <c r="P45" s="58">
        <f t="shared" si="5"/>
        <v>3116358</v>
      </c>
      <c r="Q45" s="58">
        <f t="shared" si="5"/>
        <v>5412120</v>
      </c>
      <c r="R45" s="58">
        <f t="shared" si="5"/>
        <v>8188517</v>
      </c>
      <c r="S45" s="58">
        <f t="shared" si="5"/>
        <v>-5589588</v>
      </c>
      <c r="T45" s="58">
        <f t="shared" si="5"/>
        <v>4835361</v>
      </c>
      <c r="U45" s="58">
        <f t="shared" si="5"/>
        <v>-5823750</v>
      </c>
      <c r="V45" s="58">
        <f t="shared" si="5"/>
        <v>-6577977</v>
      </c>
      <c r="W45" s="58">
        <f t="shared" si="5"/>
        <v>26275620</v>
      </c>
      <c r="X45" s="58">
        <f t="shared" si="5"/>
        <v>76530211</v>
      </c>
      <c r="Y45" s="58">
        <f t="shared" si="5"/>
        <v>-50254591</v>
      </c>
      <c r="Z45" s="59">
        <f>+IF(X45&lt;&gt;0,+(Y45/X45)*100,0)</f>
        <v>-65.666343190926256</v>
      </c>
      <c r="AA45" s="56">
        <f>SUM(AA43:AA44)</f>
        <v>76530211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-11874021</v>
      </c>
      <c r="D47" s="71">
        <f>SUM(D45:D46)</f>
        <v>0</v>
      </c>
      <c r="E47" s="72">
        <f t="shared" si="6"/>
        <v>106584264</v>
      </c>
      <c r="F47" s="73">
        <f t="shared" si="6"/>
        <v>76530211</v>
      </c>
      <c r="G47" s="73">
        <f t="shared" si="6"/>
        <v>15029168</v>
      </c>
      <c r="H47" s="74">
        <f t="shared" si="6"/>
        <v>684383</v>
      </c>
      <c r="I47" s="74">
        <f t="shared" si="6"/>
        <v>1856011</v>
      </c>
      <c r="J47" s="74">
        <f t="shared" si="6"/>
        <v>17569562</v>
      </c>
      <c r="K47" s="74">
        <f t="shared" si="6"/>
        <v>2084450</v>
      </c>
      <c r="L47" s="74">
        <f t="shared" si="6"/>
        <v>2495836</v>
      </c>
      <c r="M47" s="73">
        <f t="shared" si="6"/>
        <v>2515232</v>
      </c>
      <c r="N47" s="73">
        <f t="shared" si="6"/>
        <v>7095518</v>
      </c>
      <c r="O47" s="74">
        <f t="shared" si="6"/>
        <v>-339961</v>
      </c>
      <c r="P47" s="74">
        <f t="shared" si="6"/>
        <v>3116358</v>
      </c>
      <c r="Q47" s="74">
        <f t="shared" si="6"/>
        <v>5412120</v>
      </c>
      <c r="R47" s="74">
        <f t="shared" si="6"/>
        <v>8188517</v>
      </c>
      <c r="S47" s="74">
        <f t="shared" si="6"/>
        <v>-5589588</v>
      </c>
      <c r="T47" s="73">
        <f t="shared" si="6"/>
        <v>4835361</v>
      </c>
      <c r="U47" s="73">
        <f t="shared" si="6"/>
        <v>-5823750</v>
      </c>
      <c r="V47" s="74">
        <f t="shared" si="6"/>
        <v>-6577977</v>
      </c>
      <c r="W47" s="74">
        <f t="shared" si="6"/>
        <v>26275620</v>
      </c>
      <c r="X47" s="74">
        <f t="shared" si="6"/>
        <v>76530211</v>
      </c>
      <c r="Y47" s="74">
        <f t="shared" si="6"/>
        <v>-50254591</v>
      </c>
      <c r="Z47" s="75">
        <f>+IF(X47&lt;&gt;0,+(Y47/X47)*100,0)</f>
        <v>-65.666343190926256</v>
      </c>
      <c r="AA47" s="76">
        <f>SUM(AA45:AA46)</f>
        <v>76530211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124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76338589</v>
      </c>
      <c r="D7" s="6"/>
      <c r="E7" s="7">
        <v>95989603</v>
      </c>
      <c r="F7" s="8">
        <v>99964202</v>
      </c>
      <c r="G7" s="8">
        <v>7757701</v>
      </c>
      <c r="H7" s="8">
        <v>10151531</v>
      </c>
      <c r="I7" s="8">
        <v>7844776</v>
      </c>
      <c r="J7" s="8">
        <v>25754008</v>
      </c>
      <c r="K7" s="8">
        <v>7350065</v>
      </c>
      <c r="L7" s="8">
        <v>7472382</v>
      </c>
      <c r="M7" s="8">
        <v>9840149</v>
      </c>
      <c r="N7" s="8">
        <v>24662596</v>
      </c>
      <c r="O7" s="8">
        <v>7521264</v>
      </c>
      <c r="P7" s="8">
        <v>8461304</v>
      </c>
      <c r="Q7" s="8">
        <v>9592053</v>
      </c>
      <c r="R7" s="8">
        <v>25574621</v>
      </c>
      <c r="S7" s="8">
        <v>8920251</v>
      </c>
      <c r="T7" s="8">
        <v>7603206</v>
      </c>
      <c r="U7" s="8">
        <v>9390674</v>
      </c>
      <c r="V7" s="8">
        <v>25914131</v>
      </c>
      <c r="W7" s="8">
        <v>101905356</v>
      </c>
      <c r="X7" s="8">
        <v>99964202</v>
      </c>
      <c r="Y7" s="8">
        <v>1941154</v>
      </c>
      <c r="Z7" s="2">
        <v>1.941849143156267</v>
      </c>
      <c r="AA7" s="6">
        <v>99964202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8278110</v>
      </c>
      <c r="D13" s="6"/>
      <c r="E13" s="7">
        <v>23055669</v>
      </c>
      <c r="F13" s="8">
        <v>11527835</v>
      </c>
      <c r="G13" s="8"/>
      <c r="H13" s="8"/>
      <c r="I13" s="8"/>
      <c r="J13" s="8"/>
      <c r="K13" s="8">
        <v>1615943</v>
      </c>
      <c r="L13" s="8">
        <v>-2695</v>
      </c>
      <c r="M13" s="8"/>
      <c r="N13" s="8">
        <v>1613248</v>
      </c>
      <c r="O13" s="8">
        <v>1691571</v>
      </c>
      <c r="P13" s="8">
        <v>1728148</v>
      </c>
      <c r="Q13" s="8">
        <v>1742014</v>
      </c>
      <c r="R13" s="8">
        <v>5161733</v>
      </c>
      <c r="S13" s="8"/>
      <c r="T13" s="8">
        <v>1799324</v>
      </c>
      <c r="U13" s="8"/>
      <c r="V13" s="8">
        <v>1799324</v>
      </c>
      <c r="W13" s="8">
        <v>8574305</v>
      </c>
      <c r="X13" s="8">
        <v>11527835</v>
      </c>
      <c r="Y13" s="8">
        <v>-2953530</v>
      </c>
      <c r="Z13" s="2">
        <v>-25.620855954305384</v>
      </c>
      <c r="AA13" s="6">
        <v>11527835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84616699</v>
      </c>
      <c r="D21" s="33">
        <f t="shared" si="0"/>
        <v>0</v>
      </c>
      <c r="E21" s="34">
        <f t="shared" si="0"/>
        <v>119045272</v>
      </c>
      <c r="F21" s="35">
        <f t="shared" si="0"/>
        <v>111492037</v>
      </c>
      <c r="G21" s="35">
        <f t="shared" si="0"/>
        <v>7757701</v>
      </c>
      <c r="H21" s="35">
        <f t="shared" si="0"/>
        <v>10151531</v>
      </c>
      <c r="I21" s="35">
        <f t="shared" si="0"/>
        <v>7844776</v>
      </c>
      <c r="J21" s="35">
        <f t="shared" si="0"/>
        <v>25754008</v>
      </c>
      <c r="K21" s="35">
        <f t="shared" si="0"/>
        <v>8966008</v>
      </c>
      <c r="L21" s="35">
        <f t="shared" si="0"/>
        <v>7469687</v>
      </c>
      <c r="M21" s="35">
        <f t="shared" si="0"/>
        <v>9840149</v>
      </c>
      <c r="N21" s="35">
        <f t="shared" si="0"/>
        <v>26275844</v>
      </c>
      <c r="O21" s="35">
        <f t="shared" si="0"/>
        <v>9212835</v>
      </c>
      <c r="P21" s="35">
        <f t="shared" si="0"/>
        <v>10189452</v>
      </c>
      <c r="Q21" s="35">
        <f t="shared" si="0"/>
        <v>11334067</v>
      </c>
      <c r="R21" s="35">
        <f t="shared" si="0"/>
        <v>30736354</v>
      </c>
      <c r="S21" s="35">
        <f t="shared" si="0"/>
        <v>8920251</v>
      </c>
      <c r="T21" s="35">
        <f t="shared" si="0"/>
        <v>9402530</v>
      </c>
      <c r="U21" s="35">
        <f t="shared" si="0"/>
        <v>9390674</v>
      </c>
      <c r="V21" s="35">
        <f t="shared" si="0"/>
        <v>27713455</v>
      </c>
      <c r="W21" s="35">
        <f t="shared" si="0"/>
        <v>110479661</v>
      </c>
      <c r="X21" s="35">
        <f t="shared" si="0"/>
        <v>111492037</v>
      </c>
      <c r="Y21" s="35">
        <f t="shared" si="0"/>
        <v>-1012376</v>
      </c>
      <c r="Z21" s="36">
        <f>+IF(X21&lt;&gt;0,+(Y21/X21)*100,0)</f>
        <v>-0.90802538660227361</v>
      </c>
      <c r="AA21" s="33">
        <f>SUM(AA5:AA20)</f>
        <v>111492037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44490569</v>
      </c>
      <c r="D24" s="6"/>
      <c r="E24" s="7">
        <v>40615380</v>
      </c>
      <c r="F24" s="8">
        <v>37950496</v>
      </c>
      <c r="G24" s="8">
        <v>4268390</v>
      </c>
      <c r="H24" s="8">
        <v>4677134</v>
      </c>
      <c r="I24" s="8">
        <v>4895672</v>
      </c>
      <c r="J24" s="8">
        <v>13841196</v>
      </c>
      <c r="K24" s="8">
        <v>4528788</v>
      </c>
      <c r="L24" s="8">
        <v>4438950</v>
      </c>
      <c r="M24" s="8">
        <v>4733716</v>
      </c>
      <c r="N24" s="8">
        <v>13701454</v>
      </c>
      <c r="O24" s="8">
        <v>9040264</v>
      </c>
      <c r="P24" s="8">
        <v>4262483</v>
      </c>
      <c r="Q24" s="8">
        <v>4455361</v>
      </c>
      <c r="R24" s="8">
        <v>17758108</v>
      </c>
      <c r="S24" s="8">
        <v>4860474</v>
      </c>
      <c r="T24" s="8">
        <v>5651347</v>
      </c>
      <c r="U24" s="8">
        <v>5284160</v>
      </c>
      <c r="V24" s="8">
        <v>15795981</v>
      </c>
      <c r="W24" s="8">
        <v>61096739</v>
      </c>
      <c r="X24" s="8">
        <v>37950496</v>
      </c>
      <c r="Y24" s="8">
        <v>23146243</v>
      </c>
      <c r="Z24" s="2">
        <v>60.990620517845137</v>
      </c>
      <c r="AA24" s="6">
        <v>37950496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55455653</v>
      </c>
      <c r="D26" s="6"/>
      <c r="E26" s="7">
        <v>5000000</v>
      </c>
      <c r="F26" s="8">
        <v>625000</v>
      </c>
      <c r="G26" s="8"/>
      <c r="H26" s="8"/>
      <c r="I26" s="8"/>
      <c r="J26" s="8"/>
      <c r="K26" s="8">
        <v>245523</v>
      </c>
      <c r="L26" s="8">
        <v>143205</v>
      </c>
      <c r="M26" s="8">
        <v>218941</v>
      </c>
      <c r="N26" s="8">
        <v>607669</v>
      </c>
      <c r="O26" s="8">
        <v>533</v>
      </c>
      <c r="P26" s="8">
        <v>12877</v>
      </c>
      <c r="Q26" s="8">
        <v>1044</v>
      </c>
      <c r="R26" s="8">
        <v>14454</v>
      </c>
      <c r="S26" s="8"/>
      <c r="T26" s="8"/>
      <c r="U26" s="8"/>
      <c r="V26" s="8"/>
      <c r="W26" s="8">
        <v>622123</v>
      </c>
      <c r="X26" s="8">
        <v>625000</v>
      </c>
      <c r="Y26" s="8">
        <v>-2877</v>
      </c>
      <c r="Z26" s="2">
        <v>-0.46032000000000001</v>
      </c>
      <c r="AA26" s="6">
        <v>625000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2537927</v>
      </c>
      <c r="D30" s="6"/>
      <c r="E30" s="7">
        <v>7113472</v>
      </c>
      <c r="F30" s="8">
        <v>7051921</v>
      </c>
      <c r="G30" s="8">
        <v>557660</v>
      </c>
      <c r="H30" s="8">
        <v>39792</v>
      </c>
      <c r="I30" s="8">
        <v>431695</v>
      </c>
      <c r="J30" s="8">
        <v>1029147</v>
      </c>
      <c r="K30" s="8">
        <v>584412</v>
      </c>
      <c r="L30" s="8">
        <v>226321</v>
      </c>
      <c r="M30" s="8">
        <v>390000</v>
      </c>
      <c r="N30" s="8">
        <v>1200733</v>
      </c>
      <c r="O30" s="8">
        <v>302603</v>
      </c>
      <c r="P30" s="8">
        <v>222422</v>
      </c>
      <c r="Q30" s="8">
        <v>161075</v>
      </c>
      <c r="R30" s="8">
        <v>686100</v>
      </c>
      <c r="S30" s="8">
        <v>201112</v>
      </c>
      <c r="T30" s="8">
        <v>612339</v>
      </c>
      <c r="U30" s="8">
        <v>667319</v>
      </c>
      <c r="V30" s="8">
        <v>1480770</v>
      </c>
      <c r="W30" s="8">
        <v>4396750</v>
      </c>
      <c r="X30" s="8">
        <v>7051921</v>
      </c>
      <c r="Y30" s="8">
        <v>-2655171</v>
      </c>
      <c r="Z30" s="2">
        <v>-37.651740568279195</v>
      </c>
      <c r="AA30" s="6">
        <v>7051921</v>
      </c>
    </row>
    <row r="31" spans="1:27" ht="13.5" x14ac:dyDescent="0.25">
      <c r="A31" s="25" t="s">
        <v>57</v>
      </c>
      <c r="B31" s="24" t="s">
        <v>32</v>
      </c>
      <c r="C31" s="6">
        <v>56411</v>
      </c>
      <c r="D31" s="6"/>
      <c r="E31" s="7">
        <v>2445107</v>
      </c>
      <c r="F31" s="8">
        <v>2399890</v>
      </c>
      <c r="G31" s="8"/>
      <c r="H31" s="8"/>
      <c r="I31" s="8"/>
      <c r="J31" s="8"/>
      <c r="K31" s="8">
        <v>53987</v>
      </c>
      <c r="L31" s="8"/>
      <c r="M31" s="8"/>
      <c r="N31" s="8">
        <v>53987</v>
      </c>
      <c r="O31" s="8"/>
      <c r="P31" s="8">
        <v>33075</v>
      </c>
      <c r="Q31" s="8">
        <v>3006</v>
      </c>
      <c r="R31" s="8">
        <v>36081</v>
      </c>
      <c r="S31" s="8">
        <v>76222</v>
      </c>
      <c r="T31" s="8">
        <v>2192</v>
      </c>
      <c r="U31" s="8">
        <v>108960</v>
      </c>
      <c r="V31" s="8">
        <v>187374</v>
      </c>
      <c r="W31" s="8">
        <v>277442</v>
      </c>
      <c r="X31" s="8">
        <v>2399890</v>
      </c>
      <c r="Y31" s="8">
        <v>-2122448</v>
      </c>
      <c r="Z31" s="2">
        <v>-88.439386805228565</v>
      </c>
      <c r="AA31" s="6">
        <v>2399890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356863</v>
      </c>
      <c r="D33" s="6"/>
      <c r="E33" s="7">
        <v>4845199</v>
      </c>
      <c r="F33" s="8">
        <v>4845199</v>
      </c>
      <c r="G33" s="8">
        <v>37651</v>
      </c>
      <c r="H33" s="8">
        <v>43654</v>
      </c>
      <c r="I33" s="8">
        <v>43445</v>
      </c>
      <c r="J33" s="8">
        <v>124750</v>
      </c>
      <c r="K33" s="8">
        <v>39976</v>
      </c>
      <c r="L33" s="8">
        <v>39085</v>
      </c>
      <c r="M33" s="8">
        <v>41804</v>
      </c>
      <c r="N33" s="8">
        <v>120865</v>
      </c>
      <c r="O33" s="8">
        <v>79989</v>
      </c>
      <c r="P33" s="8">
        <v>37382</v>
      </c>
      <c r="Q33" s="8">
        <v>39460</v>
      </c>
      <c r="R33" s="8">
        <v>156831</v>
      </c>
      <c r="S33" s="8">
        <v>43326</v>
      </c>
      <c r="T33" s="8">
        <v>51640</v>
      </c>
      <c r="U33" s="8">
        <v>48472</v>
      </c>
      <c r="V33" s="8">
        <v>143438</v>
      </c>
      <c r="W33" s="8">
        <v>545884</v>
      </c>
      <c r="X33" s="8">
        <v>4845199</v>
      </c>
      <c r="Y33" s="8">
        <v>-4299315</v>
      </c>
      <c r="Z33" s="2">
        <v>-88.733507127364632</v>
      </c>
      <c r="AA33" s="6">
        <v>4845199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102897423</v>
      </c>
      <c r="D35" s="33">
        <f>SUM(D24:D34)</f>
        <v>0</v>
      </c>
      <c r="E35" s="34">
        <f t="shared" si="1"/>
        <v>60019158</v>
      </c>
      <c r="F35" s="35">
        <f t="shared" si="1"/>
        <v>52872506</v>
      </c>
      <c r="G35" s="35">
        <f t="shared" si="1"/>
        <v>4863701</v>
      </c>
      <c r="H35" s="35">
        <f t="shared" si="1"/>
        <v>4760580</v>
      </c>
      <c r="I35" s="35">
        <f t="shared" si="1"/>
        <v>5370812</v>
      </c>
      <c r="J35" s="35">
        <f t="shared" si="1"/>
        <v>14995093</v>
      </c>
      <c r="K35" s="35">
        <f t="shared" si="1"/>
        <v>5452686</v>
      </c>
      <c r="L35" s="35">
        <f t="shared" si="1"/>
        <v>4847561</v>
      </c>
      <c r="M35" s="35">
        <f t="shared" si="1"/>
        <v>5384461</v>
      </c>
      <c r="N35" s="35">
        <f t="shared" si="1"/>
        <v>15684708</v>
      </c>
      <c r="O35" s="35">
        <f t="shared" si="1"/>
        <v>9423389</v>
      </c>
      <c r="P35" s="35">
        <f t="shared" si="1"/>
        <v>4568239</v>
      </c>
      <c r="Q35" s="35">
        <f t="shared" si="1"/>
        <v>4659946</v>
      </c>
      <c r="R35" s="35">
        <f t="shared" si="1"/>
        <v>18651574</v>
      </c>
      <c r="S35" s="35">
        <f t="shared" si="1"/>
        <v>5181134</v>
      </c>
      <c r="T35" s="35">
        <f t="shared" si="1"/>
        <v>6317518</v>
      </c>
      <c r="U35" s="35">
        <f t="shared" si="1"/>
        <v>6108911</v>
      </c>
      <c r="V35" s="35">
        <f t="shared" si="1"/>
        <v>17607563</v>
      </c>
      <c r="W35" s="35">
        <f t="shared" si="1"/>
        <v>66938938</v>
      </c>
      <c r="X35" s="35">
        <f t="shared" si="1"/>
        <v>52872506</v>
      </c>
      <c r="Y35" s="35">
        <f t="shared" si="1"/>
        <v>14066432</v>
      </c>
      <c r="Z35" s="36">
        <f>+IF(X35&lt;&gt;0,+(Y35/X35)*100,0)</f>
        <v>26.604435961480622</v>
      </c>
      <c r="AA35" s="33">
        <f>SUM(AA24:AA34)</f>
        <v>52872506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-18280724</v>
      </c>
      <c r="D37" s="46">
        <f>+D21-D35</f>
        <v>0</v>
      </c>
      <c r="E37" s="47">
        <f t="shared" si="2"/>
        <v>59026114</v>
      </c>
      <c r="F37" s="48">
        <f t="shared" si="2"/>
        <v>58619531</v>
      </c>
      <c r="G37" s="48">
        <f t="shared" si="2"/>
        <v>2894000</v>
      </c>
      <c r="H37" s="48">
        <f t="shared" si="2"/>
        <v>5390951</v>
      </c>
      <c r="I37" s="48">
        <f t="shared" si="2"/>
        <v>2473964</v>
      </c>
      <c r="J37" s="48">
        <f t="shared" si="2"/>
        <v>10758915</v>
      </c>
      <c r="K37" s="48">
        <f t="shared" si="2"/>
        <v>3513322</v>
      </c>
      <c r="L37" s="48">
        <f t="shared" si="2"/>
        <v>2622126</v>
      </c>
      <c r="M37" s="48">
        <f t="shared" si="2"/>
        <v>4455688</v>
      </c>
      <c r="N37" s="48">
        <f t="shared" si="2"/>
        <v>10591136</v>
      </c>
      <c r="O37" s="48">
        <f t="shared" si="2"/>
        <v>-210554</v>
      </c>
      <c r="P37" s="48">
        <f t="shared" si="2"/>
        <v>5621213</v>
      </c>
      <c r="Q37" s="48">
        <f t="shared" si="2"/>
        <v>6674121</v>
      </c>
      <c r="R37" s="48">
        <f t="shared" si="2"/>
        <v>12084780</v>
      </c>
      <c r="S37" s="48">
        <f t="shared" si="2"/>
        <v>3739117</v>
      </c>
      <c r="T37" s="48">
        <f t="shared" si="2"/>
        <v>3085012</v>
      </c>
      <c r="U37" s="48">
        <f t="shared" si="2"/>
        <v>3281763</v>
      </c>
      <c r="V37" s="48">
        <f t="shared" si="2"/>
        <v>10105892</v>
      </c>
      <c r="W37" s="48">
        <f t="shared" si="2"/>
        <v>43540723</v>
      </c>
      <c r="X37" s="48">
        <f>IF(F21=F35,0,X21-X35)</f>
        <v>58619531</v>
      </c>
      <c r="Y37" s="48">
        <f t="shared" si="2"/>
        <v>-15078808</v>
      </c>
      <c r="Z37" s="49">
        <f>+IF(X37&lt;&gt;0,+(Y37/X37)*100,0)</f>
        <v>-25.723180896824303</v>
      </c>
      <c r="AA37" s="46">
        <f>+AA21-AA35</f>
        <v>58619531</v>
      </c>
    </row>
    <row r="38" spans="1:27" ht="23.1" customHeight="1" x14ac:dyDescent="0.25">
      <c r="A38" s="50" t="s">
        <v>62</v>
      </c>
      <c r="B38" s="29" t="s">
        <v>32</v>
      </c>
      <c r="C38" s="6">
        <v>46825000</v>
      </c>
      <c r="D38" s="6"/>
      <c r="E38" s="7">
        <v>62929424</v>
      </c>
      <c r="F38" s="8">
        <v>68757424</v>
      </c>
      <c r="G38" s="8"/>
      <c r="H38" s="8"/>
      <c r="I38" s="8"/>
      <c r="J38" s="8"/>
      <c r="K38" s="8"/>
      <c r="L38" s="8"/>
      <c r="M38" s="8"/>
      <c r="N38" s="8"/>
      <c r="O38" s="8">
        <v>4468925</v>
      </c>
      <c r="P38" s="8"/>
      <c r="Q38" s="8">
        <v>7027698</v>
      </c>
      <c r="R38" s="8">
        <v>11496623</v>
      </c>
      <c r="S38" s="8"/>
      <c r="T38" s="8">
        <v>7100000</v>
      </c>
      <c r="U38" s="8">
        <v>26493292</v>
      </c>
      <c r="V38" s="8">
        <v>33593292</v>
      </c>
      <c r="W38" s="8">
        <v>45089915</v>
      </c>
      <c r="X38" s="8">
        <v>68757424</v>
      </c>
      <c r="Y38" s="8">
        <v>-23667509</v>
      </c>
      <c r="Z38" s="2">
        <v>-34.421750587980142</v>
      </c>
      <c r="AA38" s="6">
        <v>68757424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28544276</v>
      </c>
      <c r="D41" s="56">
        <f>SUM(D37:D40)</f>
        <v>0</v>
      </c>
      <c r="E41" s="57">
        <f t="shared" si="3"/>
        <v>121955538</v>
      </c>
      <c r="F41" s="58">
        <f t="shared" si="3"/>
        <v>127376955</v>
      </c>
      <c r="G41" s="58">
        <f t="shared" si="3"/>
        <v>2894000</v>
      </c>
      <c r="H41" s="58">
        <f t="shared" si="3"/>
        <v>5390951</v>
      </c>
      <c r="I41" s="58">
        <f t="shared" si="3"/>
        <v>2473964</v>
      </c>
      <c r="J41" s="58">
        <f t="shared" si="3"/>
        <v>10758915</v>
      </c>
      <c r="K41" s="58">
        <f t="shared" si="3"/>
        <v>3513322</v>
      </c>
      <c r="L41" s="58">
        <f t="shared" si="3"/>
        <v>2622126</v>
      </c>
      <c r="M41" s="58">
        <f t="shared" si="3"/>
        <v>4455688</v>
      </c>
      <c r="N41" s="58">
        <f t="shared" si="3"/>
        <v>10591136</v>
      </c>
      <c r="O41" s="58">
        <f t="shared" si="3"/>
        <v>4258371</v>
      </c>
      <c r="P41" s="58">
        <f t="shared" si="3"/>
        <v>5621213</v>
      </c>
      <c r="Q41" s="58">
        <f t="shared" si="3"/>
        <v>13701819</v>
      </c>
      <c r="R41" s="58">
        <f t="shared" si="3"/>
        <v>23581403</v>
      </c>
      <c r="S41" s="58">
        <f t="shared" si="3"/>
        <v>3739117</v>
      </c>
      <c r="T41" s="58">
        <f t="shared" si="3"/>
        <v>10185012</v>
      </c>
      <c r="U41" s="58">
        <f t="shared" si="3"/>
        <v>29775055</v>
      </c>
      <c r="V41" s="58">
        <f t="shared" si="3"/>
        <v>43699184</v>
      </c>
      <c r="W41" s="58">
        <f t="shared" si="3"/>
        <v>88630638</v>
      </c>
      <c r="X41" s="58">
        <f t="shared" si="3"/>
        <v>127376955</v>
      </c>
      <c r="Y41" s="58">
        <f t="shared" si="3"/>
        <v>-38746317</v>
      </c>
      <c r="Z41" s="59">
        <f>+IF(X41&lt;&gt;0,+(Y41/X41)*100,0)</f>
        <v>-30.418623996781836</v>
      </c>
      <c r="AA41" s="56">
        <f>SUM(AA37:AA40)</f>
        <v>127376955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28544276</v>
      </c>
      <c r="D43" s="64">
        <f>+D41-D42</f>
        <v>0</v>
      </c>
      <c r="E43" s="65">
        <f t="shared" si="4"/>
        <v>121955538</v>
      </c>
      <c r="F43" s="66">
        <f t="shared" si="4"/>
        <v>127376955</v>
      </c>
      <c r="G43" s="66">
        <f t="shared" si="4"/>
        <v>2894000</v>
      </c>
      <c r="H43" s="66">
        <f t="shared" si="4"/>
        <v>5390951</v>
      </c>
      <c r="I43" s="66">
        <f t="shared" si="4"/>
        <v>2473964</v>
      </c>
      <c r="J43" s="66">
        <f t="shared" si="4"/>
        <v>10758915</v>
      </c>
      <c r="K43" s="66">
        <f t="shared" si="4"/>
        <v>3513322</v>
      </c>
      <c r="L43" s="66">
        <f t="shared" si="4"/>
        <v>2622126</v>
      </c>
      <c r="M43" s="66">
        <f t="shared" si="4"/>
        <v>4455688</v>
      </c>
      <c r="N43" s="66">
        <f t="shared" si="4"/>
        <v>10591136</v>
      </c>
      <c r="O43" s="66">
        <f t="shared" si="4"/>
        <v>4258371</v>
      </c>
      <c r="P43" s="66">
        <f t="shared" si="4"/>
        <v>5621213</v>
      </c>
      <c r="Q43" s="66">
        <f t="shared" si="4"/>
        <v>13701819</v>
      </c>
      <c r="R43" s="66">
        <f t="shared" si="4"/>
        <v>23581403</v>
      </c>
      <c r="S43" s="66">
        <f t="shared" si="4"/>
        <v>3739117</v>
      </c>
      <c r="T43" s="66">
        <f t="shared" si="4"/>
        <v>10185012</v>
      </c>
      <c r="U43" s="66">
        <f t="shared" si="4"/>
        <v>29775055</v>
      </c>
      <c r="V43" s="66">
        <f t="shared" si="4"/>
        <v>43699184</v>
      </c>
      <c r="W43" s="66">
        <f t="shared" si="4"/>
        <v>88630638</v>
      </c>
      <c r="X43" s="66">
        <f t="shared" si="4"/>
        <v>127376955</v>
      </c>
      <c r="Y43" s="66">
        <f t="shared" si="4"/>
        <v>-38746317</v>
      </c>
      <c r="Z43" s="67">
        <f>+IF(X43&lt;&gt;0,+(Y43/X43)*100,0)</f>
        <v>-30.418623996781836</v>
      </c>
      <c r="AA43" s="64">
        <f>+AA41-AA42</f>
        <v>127376955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28544276</v>
      </c>
      <c r="D45" s="56">
        <f>SUM(D43:D44)</f>
        <v>0</v>
      </c>
      <c r="E45" s="57">
        <f t="shared" si="5"/>
        <v>121955538</v>
      </c>
      <c r="F45" s="58">
        <f t="shared" si="5"/>
        <v>127376955</v>
      </c>
      <c r="G45" s="58">
        <f t="shared" si="5"/>
        <v>2894000</v>
      </c>
      <c r="H45" s="58">
        <f t="shared" si="5"/>
        <v>5390951</v>
      </c>
      <c r="I45" s="58">
        <f t="shared" si="5"/>
        <v>2473964</v>
      </c>
      <c r="J45" s="58">
        <f t="shared" si="5"/>
        <v>10758915</v>
      </c>
      <c r="K45" s="58">
        <f t="shared" si="5"/>
        <v>3513322</v>
      </c>
      <c r="L45" s="58">
        <f t="shared" si="5"/>
        <v>2622126</v>
      </c>
      <c r="M45" s="58">
        <f t="shared" si="5"/>
        <v>4455688</v>
      </c>
      <c r="N45" s="58">
        <f t="shared" si="5"/>
        <v>10591136</v>
      </c>
      <c r="O45" s="58">
        <f t="shared" si="5"/>
        <v>4258371</v>
      </c>
      <c r="P45" s="58">
        <f t="shared" si="5"/>
        <v>5621213</v>
      </c>
      <c r="Q45" s="58">
        <f t="shared" si="5"/>
        <v>13701819</v>
      </c>
      <c r="R45" s="58">
        <f t="shared" si="5"/>
        <v>23581403</v>
      </c>
      <c r="S45" s="58">
        <f t="shared" si="5"/>
        <v>3739117</v>
      </c>
      <c r="T45" s="58">
        <f t="shared" si="5"/>
        <v>10185012</v>
      </c>
      <c r="U45" s="58">
        <f t="shared" si="5"/>
        <v>29775055</v>
      </c>
      <c r="V45" s="58">
        <f t="shared" si="5"/>
        <v>43699184</v>
      </c>
      <c r="W45" s="58">
        <f t="shared" si="5"/>
        <v>88630638</v>
      </c>
      <c r="X45" s="58">
        <f t="shared" si="5"/>
        <v>127376955</v>
      </c>
      <c r="Y45" s="58">
        <f t="shared" si="5"/>
        <v>-38746317</v>
      </c>
      <c r="Z45" s="59">
        <f>+IF(X45&lt;&gt;0,+(Y45/X45)*100,0)</f>
        <v>-30.418623996781836</v>
      </c>
      <c r="AA45" s="56">
        <f>SUM(AA43:AA44)</f>
        <v>127376955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28544276</v>
      </c>
      <c r="D47" s="71">
        <f>SUM(D45:D46)</f>
        <v>0</v>
      </c>
      <c r="E47" s="72">
        <f t="shared" si="6"/>
        <v>121955538</v>
      </c>
      <c r="F47" s="73">
        <f t="shared" si="6"/>
        <v>127376955</v>
      </c>
      <c r="G47" s="73">
        <f t="shared" si="6"/>
        <v>2894000</v>
      </c>
      <c r="H47" s="74">
        <f t="shared" si="6"/>
        <v>5390951</v>
      </c>
      <c r="I47" s="74">
        <f t="shared" si="6"/>
        <v>2473964</v>
      </c>
      <c r="J47" s="74">
        <f t="shared" si="6"/>
        <v>10758915</v>
      </c>
      <c r="K47" s="74">
        <f t="shared" si="6"/>
        <v>3513322</v>
      </c>
      <c r="L47" s="74">
        <f t="shared" si="6"/>
        <v>2622126</v>
      </c>
      <c r="M47" s="73">
        <f t="shared" si="6"/>
        <v>4455688</v>
      </c>
      <c r="N47" s="73">
        <f t="shared" si="6"/>
        <v>10591136</v>
      </c>
      <c r="O47" s="74">
        <f t="shared" si="6"/>
        <v>4258371</v>
      </c>
      <c r="P47" s="74">
        <f t="shared" si="6"/>
        <v>5621213</v>
      </c>
      <c r="Q47" s="74">
        <f t="shared" si="6"/>
        <v>13701819</v>
      </c>
      <c r="R47" s="74">
        <f t="shared" si="6"/>
        <v>23581403</v>
      </c>
      <c r="S47" s="74">
        <f t="shared" si="6"/>
        <v>3739117</v>
      </c>
      <c r="T47" s="73">
        <f t="shared" si="6"/>
        <v>10185012</v>
      </c>
      <c r="U47" s="73">
        <f t="shared" si="6"/>
        <v>29775055</v>
      </c>
      <c r="V47" s="74">
        <f t="shared" si="6"/>
        <v>43699184</v>
      </c>
      <c r="W47" s="74">
        <f t="shared" si="6"/>
        <v>88630638</v>
      </c>
      <c r="X47" s="74">
        <f t="shared" si="6"/>
        <v>127376955</v>
      </c>
      <c r="Y47" s="74">
        <f t="shared" si="6"/>
        <v>-38746317</v>
      </c>
      <c r="Z47" s="75">
        <f>+IF(X47&lt;&gt;0,+(Y47/X47)*100,0)</f>
        <v>-30.418623996781836</v>
      </c>
      <c r="AA47" s="76">
        <f>SUM(AA45:AA46)</f>
        <v>127376955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125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>
        <v>-2008269</v>
      </c>
      <c r="F6" s="8">
        <v>-999799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>
        <v>-999799</v>
      </c>
      <c r="Y6" s="8">
        <v>999799</v>
      </c>
      <c r="Z6" s="2">
        <v>-100</v>
      </c>
      <c r="AA6" s="6">
        <v>-999799</v>
      </c>
    </row>
    <row r="7" spans="1:27" ht="13.5" x14ac:dyDescent="0.25">
      <c r="A7" s="25" t="s">
        <v>35</v>
      </c>
      <c r="B7" s="24" t="s">
        <v>32</v>
      </c>
      <c r="C7" s="6">
        <v>10297860</v>
      </c>
      <c r="D7" s="6"/>
      <c r="E7" s="7">
        <v>9843421</v>
      </c>
      <c r="F7" s="8">
        <v>9839525</v>
      </c>
      <c r="G7" s="8">
        <v>602646</v>
      </c>
      <c r="H7" s="8">
        <v>873108</v>
      </c>
      <c r="I7" s="8">
        <v>816952</v>
      </c>
      <c r="J7" s="8">
        <v>2292706</v>
      </c>
      <c r="K7" s="8">
        <v>1045203</v>
      </c>
      <c r="L7" s="8">
        <v>719609</v>
      </c>
      <c r="M7" s="8">
        <v>690763</v>
      </c>
      <c r="N7" s="8">
        <v>2455575</v>
      </c>
      <c r="O7" s="8">
        <v>1151376</v>
      </c>
      <c r="P7" s="8">
        <v>647675</v>
      </c>
      <c r="Q7" s="8">
        <v>724930</v>
      </c>
      <c r="R7" s="8">
        <v>2523981</v>
      </c>
      <c r="S7" s="8">
        <v>752494</v>
      </c>
      <c r="T7" s="8">
        <v>792277</v>
      </c>
      <c r="U7" s="8"/>
      <c r="V7" s="8">
        <v>1544771</v>
      </c>
      <c r="W7" s="8">
        <v>8817033</v>
      </c>
      <c r="X7" s="8">
        <v>9839525</v>
      </c>
      <c r="Y7" s="8">
        <v>-1022492</v>
      </c>
      <c r="Z7" s="2">
        <v>-10.39168049270671</v>
      </c>
      <c r="AA7" s="6">
        <v>9839525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12309083</v>
      </c>
      <c r="D13" s="6"/>
      <c r="E13" s="7">
        <v>3384910</v>
      </c>
      <c r="F13" s="8">
        <v>3384910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>
        <v>-68</v>
      </c>
      <c r="R13" s="8">
        <v>-68</v>
      </c>
      <c r="S13" s="8"/>
      <c r="T13" s="8">
        <v>-1988</v>
      </c>
      <c r="U13" s="8"/>
      <c r="V13" s="8">
        <v>-1988</v>
      </c>
      <c r="W13" s="8">
        <v>-2056</v>
      </c>
      <c r="X13" s="8">
        <v>3384910</v>
      </c>
      <c r="Y13" s="8">
        <v>-3386966</v>
      </c>
      <c r="Z13" s="2">
        <v>-100.06074016738997</v>
      </c>
      <c r="AA13" s="6">
        <v>3384910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46101559</v>
      </c>
      <c r="D18" s="6"/>
      <c r="E18" s="7">
        <v>2008269</v>
      </c>
      <c r="F18" s="8">
        <v>2008269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2008269</v>
      </c>
      <c r="Y18" s="8">
        <v>-2008269</v>
      </c>
      <c r="Z18" s="2">
        <v>-100</v>
      </c>
      <c r="AA18" s="6">
        <v>2008269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>
        <v>1361056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70069558</v>
      </c>
      <c r="D21" s="33">
        <f t="shared" si="0"/>
        <v>0</v>
      </c>
      <c r="E21" s="34">
        <f t="shared" si="0"/>
        <v>13228331</v>
      </c>
      <c r="F21" s="35">
        <f t="shared" si="0"/>
        <v>14232905</v>
      </c>
      <c r="G21" s="35">
        <f t="shared" si="0"/>
        <v>602646</v>
      </c>
      <c r="H21" s="35">
        <f t="shared" si="0"/>
        <v>873108</v>
      </c>
      <c r="I21" s="35">
        <f t="shared" si="0"/>
        <v>816952</v>
      </c>
      <c r="J21" s="35">
        <f t="shared" si="0"/>
        <v>2292706</v>
      </c>
      <c r="K21" s="35">
        <f t="shared" si="0"/>
        <v>1045203</v>
      </c>
      <c r="L21" s="35">
        <f t="shared" si="0"/>
        <v>719609</v>
      </c>
      <c r="M21" s="35">
        <f t="shared" si="0"/>
        <v>690763</v>
      </c>
      <c r="N21" s="35">
        <f t="shared" si="0"/>
        <v>2455575</v>
      </c>
      <c r="O21" s="35">
        <f t="shared" si="0"/>
        <v>1151376</v>
      </c>
      <c r="P21" s="35">
        <f t="shared" si="0"/>
        <v>647675</v>
      </c>
      <c r="Q21" s="35">
        <f t="shared" si="0"/>
        <v>724862</v>
      </c>
      <c r="R21" s="35">
        <f t="shared" si="0"/>
        <v>2523913</v>
      </c>
      <c r="S21" s="35">
        <f t="shared" si="0"/>
        <v>752494</v>
      </c>
      <c r="T21" s="35">
        <f t="shared" si="0"/>
        <v>790289</v>
      </c>
      <c r="U21" s="35">
        <f t="shared" si="0"/>
        <v>0</v>
      </c>
      <c r="V21" s="35">
        <f t="shared" si="0"/>
        <v>1542783</v>
      </c>
      <c r="W21" s="35">
        <f t="shared" si="0"/>
        <v>8814977</v>
      </c>
      <c r="X21" s="35">
        <f t="shared" si="0"/>
        <v>14232905</v>
      </c>
      <c r="Y21" s="35">
        <f t="shared" si="0"/>
        <v>-5417928</v>
      </c>
      <c r="Z21" s="36">
        <f>+IF(X21&lt;&gt;0,+(Y21/X21)*100,0)</f>
        <v>-38.066213468016542</v>
      </c>
      <c r="AA21" s="33">
        <f>SUM(AA5:AA20)</f>
        <v>14232905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130860</v>
      </c>
      <c r="D24" s="6"/>
      <c r="E24" s="7">
        <v>6045660</v>
      </c>
      <c r="F24" s="8">
        <v>5941760</v>
      </c>
      <c r="G24" s="8">
        <v>416652</v>
      </c>
      <c r="H24" s="8">
        <v>421281</v>
      </c>
      <c r="I24" s="8">
        <v>404632</v>
      </c>
      <c r="J24" s="8">
        <v>1242565</v>
      </c>
      <c r="K24" s="8">
        <v>430297</v>
      </c>
      <c r="L24" s="8">
        <v>416254</v>
      </c>
      <c r="M24" s="8">
        <v>452431</v>
      </c>
      <c r="N24" s="8">
        <v>1298982</v>
      </c>
      <c r="O24" s="8">
        <v>429136</v>
      </c>
      <c r="P24" s="8">
        <v>433208</v>
      </c>
      <c r="Q24" s="8">
        <v>387839</v>
      </c>
      <c r="R24" s="8">
        <v>1250183</v>
      </c>
      <c r="S24" s="8">
        <v>405352</v>
      </c>
      <c r="T24" s="8">
        <v>440562</v>
      </c>
      <c r="U24" s="8"/>
      <c r="V24" s="8">
        <v>845914</v>
      </c>
      <c r="W24" s="8">
        <v>4637644</v>
      </c>
      <c r="X24" s="8">
        <v>5941760</v>
      </c>
      <c r="Y24" s="8">
        <v>-1304116</v>
      </c>
      <c r="Z24" s="2">
        <v>-21.948311611374407</v>
      </c>
      <c r="AA24" s="6">
        <v>5941760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2265454</v>
      </c>
      <c r="F26" s="8">
        <v>2265454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2265454</v>
      </c>
      <c r="Y26" s="8">
        <v>-2265454</v>
      </c>
      <c r="Z26" s="2">
        <v>-100</v>
      </c>
      <c r="AA26" s="6">
        <v>2265454</v>
      </c>
    </row>
    <row r="27" spans="1:27" ht="13.5" x14ac:dyDescent="0.25">
      <c r="A27" s="25" t="s">
        <v>53</v>
      </c>
      <c r="B27" s="24" t="s">
        <v>32</v>
      </c>
      <c r="C27" s="6">
        <v>10432924</v>
      </c>
      <c r="D27" s="6"/>
      <c r="E27" s="7">
        <v>3000000</v>
      </c>
      <c r="F27" s="8">
        <v>2870000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2870000</v>
      </c>
      <c r="Y27" s="8">
        <v>-2870000</v>
      </c>
      <c r="Z27" s="2">
        <v>-100</v>
      </c>
      <c r="AA27" s="6">
        <v>2870000</v>
      </c>
    </row>
    <row r="28" spans="1:27" ht="13.5" x14ac:dyDescent="0.25">
      <c r="A28" s="25" t="s">
        <v>54</v>
      </c>
      <c r="B28" s="24" t="s">
        <v>32</v>
      </c>
      <c r="C28" s="6">
        <v>312380</v>
      </c>
      <c r="D28" s="6"/>
      <c r="E28" s="7">
        <v>130290</v>
      </c>
      <c r="F28" s="8">
        <v>-38569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-38569</v>
      </c>
      <c r="Y28" s="8">
        <v>38569</v>
      </c>
      <c r="Z28" s="2">
        <v>-100</v>
      </c>
      <c r="AA28" s="6">
        <v>-38569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4245208</v>
      </c>
      <c r="D30" s="6"/>
      <c r="E30" s="7">
        <v>2326266</v>
      </c>
      <c r="F30" s="8">
        <v>3167222</v>
      </c>
      <c r="G30" s="8">
        <v>301</v>
      </c>
      <c r="H30" s="8"/>
      <c r="I30" s="8">
        <v>836</v>
      </c>
      <c r="J30" s="8">
        <v>1137</v>
      </c>
      <c r="K30" s="8"/>
      <c r="L30" s="8">
        <v>2307217</v>
      </c>
      <c r="M30" s="8">
        <v>707541</v>
      </c>
      <c r="N30" s="8">
        <v>3014758</v>
      </c>
      <c r="O30" s="8"/>
      <c r="P30" s="8">
        <v>1147142</v>
      </c>
      <c r="Q30" s="8"/>
      <c r="R30" s="8">
        <v>1147142</v>
      </c>
      <c r="S30" s="8"/>
      <c r="T30" s="8">
        <v>1061926</v>
      </c>
      <c r="U30" s="8"/>
      <c r="V30" s="8">
        <v>1061926</v>
      </c>
      <c r="W30" s="8">
        <v>5224963</v>
      </c>
      <c r="X30" s="8">
        <v>3167222</v>
      </c>
      <c r="Y30" s="8">
        <v>2057741</v>
      </c>
      <c r="Z30" s="2">
        <v>64.969901067875895</v>
      </c>
      <c r="AA30" s="6">
        <v>3167222</v>
      </c>
    </row>
    <row r="31" spans="1:27" ht="13.5" x14ac:dyDescent="0.25">
      <c r="A31" s="25" t="s">
        <v>57</v>
      </c>
      <c r="B31" s="24" t="s">
        <v>32</v>
      </c>
      <c r="C31" s="6">
        <v>249860</v>
      </c>
      <c r="D31" s="6"/>
      <c r="E31" s="7">
        <v>1838171</v>
      </c>
      <c r="F31" s="8">
        <v>179557</v>
      </c>
      <c r="G31" s="8"/>
      <c r="H31" s="8">
        <v>11976</v>
      </c>
      <c r="I31" s="8">
        <v>29388</v>
      </c>
      <c r="J31" s="8">
        <v>41364</v>
      </c>
      <c r="K31" s="8">
        <v>6215</v>
      </c>
      <c r="L31" s="8">
        <v>45838</v>
      </c>
      <c r="M31" s="8">
        <v>7382</v>
      </c>
      <c r="N31" s="8">
        <v>59435</v>
      </c>
      <c r="O31" s="8">
        <v>11761</v>
      </c>
      <c r="P31" s="8">
        <v>3190</v>
      </c>
      <c r="Q31" s="8">
        <v>3425</v>
      </c>
      <c r="R31" s="8">
        <v>18376</v>
      </c>
      <c r="S31" s="8">
        <v>30192</v>
      </c>
      <c r="T31" s="8">
        <v>6600</v>
      </c>
      <c r="U31" s="8"/>
      <c r="V31" s="8">
        <v>36792</v>
      </c>
      <c r="W31" s="8">
        <v>155967</v>
      </c>
      <c r="X31" s="8">
        <v>179557</v>
      </c>
      <c r="Y31" s="8">
        <v>-23590</v>
      </c>
      <c r="Z31" s="2">
        <v>-13.137889361038557</v>
      </c>
      <c r="AA31" s="6">
        <v>179557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3174052</v>
      </c>
      <c r="D33" s="6"/>
      <c r="E33" s="7">
        <v>3300983</v>
      </c>
      <c r="F33" s="8">
        <v>3588451</v>
      </c>
      <c r="G33" s="8">
        <v>93715</v>
      </c>
      <c r="H33" s="8">
        <v>46478</v>
      </c>
      <c r="I33" s="8">
        <v>402202</v>
      </c>
      <c r="J33" s="8">
        <v>542395</v>
      </c>
      <c r="K33" s="8">
        <v>193660</v>
      </c>
      <c r="L33" s="8">
        <v>375352</v>
      </c>
      <c r="M33" s="8">
        <v>860427</v>
      </c>
      <c r="N33" s="8">
        <v>1429439</v>
      </c>
      <c r="O33" s="8">
        <v>133205</v>
      </c>
      <c r="P33" s="8">
        <v>208763</v>
      </c>
      <c r="Q33" s="8">
        <v>751805</v>
      </c>
      <c r="R33" s="8">
        <v>1093773</v>
      </c>
      <c r="S33" s="8">
        <v>315990</v>
      </c>
      <c r="T33" s="8">
        <v>368301</v>
      </c>
      <c r="U33" s="8"/>
      <c r="V33" s="8">
        <v>684291</v>
      </c>
      <c r="W33" s="8">
        <v>3749898</v>
      </c>
      <c r="X33" s="8">
        <v>3588451</v>
      </c>
      <c r="Y33" s="8">
        <v>161447</v>
      </c>
      <c r="Z33" s="2">
        <v>4.4990721623341097</v>
      </c>
      <c r="AA33" s="6">
        <v>3588451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18545284</v>
      </c>
      <c r="D35" s="33">
        <f>SUM(D24:D34)</f>
        <v>0</v>
      </c>
      <c r="E35" s="34">
        <f t="shared" si="1"/>
        <v>18906824</v>
      </c>
      <c r="F35" s="35">
        <f t="shared" si="1"/>
        <v>17973875</v>
      </c>
      <c r="G35" s="35">
        <f t="shared" si="1"/>
        <v>510668</v>
      </c>
      <c r="H35" s="35">
        <f t="shared" si="1"/>
        <v>479735</v>
      </c>
      <c r="I35" s="35">
        <f t="shared" si="1"/>
        <v>837058</v>
      </c>
      <c r="J35" s="35">
        <f t="shared" si="1"/>
        <v>1827461</v>
      </c>
      <c r="K35" s="35">
        <f t="shared" si="1"/>
        <v>630172</v>
      </c>
      <c r="L35" s="35">
        <f t="shared" si="1"/>
        <v>3144661</v>
      </c>
      <c r="M35" s="35">
        <f t="shared" si="1"/>
        <v>2027781</v>
      </c>
      <c r="N35" s="35">
        <f t="shared" si="1"/>
        <v>5802614</v>
      </c>
      <c r="O35" s="35">
        <f t="shared" si="1"/>
        <v>574102</v>
      </c>
      <c r="P35" s="35">
        <f t="shared" si="1"/>
        <v>1792303</v>
      </c>
      <c r="Q35" s="35">
        <f t="shared" si="1"/>
        <v>1143069</v>
      </c>
      <c r="R35" s="35">
        <f t="shared" si="1"/>
        <v>3509474</v>
      </c>
      <c r="S35" s="35">
        <f t="shared" si="1"/>
        <v>751534</v>
      </c>
      <c r="T35" s="35">
        <f t="shared" si="1"/>
        <v>1877389</v>
      </c>
      <c r="U35" s="35">
        <f t="shared" si="1"/>
        <v>0</v>
      </c>
      <c r="V35" s="35">
        <f t="shared" si="1"/>
        <v>2628923</v>
      </c>
      <c r="W35" s="35">
        <f t="shared" si="1"/>
        <v>13768472</v>
      </c>
      <c r="X35" s="35">
        <f t="shared" si="1"/>
        <v>17973875</v>
      </c>
      <c r="Y35" s="35">
        <f t="shared" si="1"/>
        <v>-4205403</v>
      </c>
      <c r="Z35" s="36">
        <f>+IF(X35&lt;&gt;0,+(Y35/X35)*100,0)</f>
        <v>-23.397308593722833</v>
      </c>
      <c r="AA35" s="33">
        <f>SUM(AA24:AA34)</f>
        <v>17973875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51524274</v>
      </c>
      <c r="D37" s="46">
        <f>+D21-D35</f>
        <v>0</v>
      </c>
      <c r="E37" s="47">
        <f t="shared" si="2"/>
        <v>-5678493</v>
      </c>
      <c r="F37" s="48">
        <f t="shared" si="2"/>
        <v>-3740970</v>
      </c>
      <c r="G37" s="48">
        <f t="shared" si="2"/>
        <v>91978</v>
      </c>
      <c r="H37" s="48">
        <f t="shared" si="2"/>
        <v>393373</v>
      </c>
      <c r="I37" s="48">
        <f t="shared" si="2"/>
        <v>-20106</v>
      </c>
      <c r="J37" s="48">
        <f t="shared" si="2"/>
        <v>465245</v>
      </c>
      <c r="K37" s="48">
        <f t="shared" si="2"/>
        <v>415031</v>
      </c>
      <c r="L37" s="48">
        <f t="shared" si="2"/>
        <v>-2425052</v>
      </c>
      <c r="M37" s="48">
        <f t="shared" si="2"/>
        <v>-1337018</v>
      </c>
      <c r="N37" s="48">
        <f t="shared" si="2"/>
        <v>-3347039</v>
      </c>
      <c r="O37" s="48">
        <f t="shared" si="2"/>
        <v>577274</v>
      </c>
      <c r="P37" s="48">
        <f t="shared" si="2"/>
        <v>-1144628</v>
      </c>
      <c r="Q37" s="48">
        <f t="shared" si="2"/>
        <v>-418207</v>
      </c>
      <c r="R37" s="48">
        <f t="shared" si="2"/>
        <v>-985561</v>
      </c>
      <c r="S37" s="48">
        <f t="shared" si="2"/>
        <v>960</v>
      </c>
      <c r="T37" s="48">
        <f t="shared" si="2"/>
        <v>-1087100</v>
      </c>
      <c r="U37" s="48">
        <f t="shared" si="2"/>
        <v>0</v>
      </c>
      <c r="V37" s="48">
        <f t="shared" si="2"/>
        <v>-1086140</v>
      </c>
      <c r="W37" s="48">
        <f t="shared" si="2"/>
        <v>-4953495</v>
      </c>
      <c r="X37" s="48">
        <f>IF(F21=F35,0,X21-X35)</f>
        <v>-3740970</v>
      </c>
      <c r="Y37" s="48">
        <f t="shared" si="2"/>
        <v>-1212525</v>
      </c>
      <c r="Z37" s="49">
        <f>+IF(X37&lt;&gt;0,+(Y37/X37)*100,0)</f>
        <v>32.412048212094724</v>
      </c>
      <c r="AA37" s="46">
        <f>+AA21-AA35</f>
        <v>-3740970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48171700</v>
      </c>
      <c r="F38" s="8">
        <v>48171700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48171700</v>
      </c>
      <c r="Y38" s="8">
        <v>-48171700</v>
      </c>
      <c r="Z38" s="2">
        <v>-100</v>
      </c>
      <c r="AA38" s="6">
        <v>48171700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>
        <v>-1282480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50241794</v>
      </c>
      <c r="D41" s="56">
        <f>SUM(D37:D40)</f>
        <v>0</v>
      </c>
      <c r="E41" s="57">
        <f t="shared" si="3"/>
        <v>42493207</v>
      </c>
      <c r="F41" s="58">
        <f t="shared" si="3"/>
        <v>44430730</v>
      </c>
      <c r="G41" s="58">
        <f t="shared" si="3"/>
        <v>91978</v>
      </c>
      <c r="H41" s="58">
        <f t="shared" si="3"/>
        <v>393373</v>
      </c>
      <c r="I41" s="58">
        <f t="shared" si="3"/>
        <v>-20106</v>
      </c>
      <c r="J41" s="58">
        <f t="shared" si="3"/>
        <v>465245</v>
      </c>
      <c r="K41" s="58">
        <f t="shared" si="3"/>
        <v>415031</v>
      </c>
      <c r="L41" s="58">
        <f t="shared" si="3"/>
        <v>-2425052</v>
      </c>
      <c r="M41" s="58">
        <f t="shared" si="3"/>
        <v>-1337018</v>
      </c>
      <c r="N41" s="58">
        <f t="shared" si="3"/>
        <v>-3347039</v>
      </c>
      <c r="O41" s="58">
        <f t="shared" si="3"/>
        <v>577274</v>
      </c>
      <c r="P41" s="58">
        <f t="shared" si="3"/>
        <v>-1144628</v>
      </c>
      <c r="Q41" s="58">
        <f t="shared" si="3"/>
        <v>-418207</v>
      </c>
      <c r="R41" s="58">
        <f t="shared" si="3"/>
        <v>-985561</v>
      </c>
      <c r="S41" s="58">
        <f t="shared" si="3"/>
        <v>960</v>
      </c>
      <c r="T41" s="58">
        <f t="shared" si="3"/>
        <v>-1087100</v>
      </c>
      <c r="U41" s="58">
        <f t="shared" si="3"/>
        <v>0</v>
      </c>
      <c r="V41" s="58">
        <f t="shared" si="3"/>
        <v>-1086140</v>
      </c>
      <c r="W41" s="58">
        <f t="shared" si="3"/>
        <v>-4953495</v>
      </c>
      <c r="X41" s="58">
        <f t="shared" si="3"/>
        <v>44430730</v>
      </c>
      <c r="Y41" s="58">
        <f t="shared" si="3"/>
        <v>-49384225</v>
      </c>
      <c r="Z41" s="59">
        <f>+IF(X41&lt;&gt;0,+(Y41/X41)*100,0)</f>
        <v>-111.14880399219189</v>
      </c>
      <c r="AA41" s="56">
        <f>SUM(AA37:AA40)</f>
        <v>44430730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50241794</v>
      </c>
      <c r="D43" s="64">
        <f>+D41-D42</f>
        <v>0</v>
      </c>
      <c r="E43" s="65">
        <f t="shared" si="4"/>
        <v>42493207</v>
      </c>
      <c r="F43" s="66">
        <f t="shared" si="4"/>
        <v>44430730</v>
      </c>
      <c r="G43" s="66">
        <f t="shared" si="4"/>
        <v>91978</v>
      </c>
      <c r="H43" s="66">
        <f t="shared" si="4"/>
        <v>393373</v>
      </c>
      <c r="I43" s="66">
        <f t="shared" si="4"/>
        <v>-20106</v>
      </c>
      <c r="J43" s="66">
        <f t="shared" si="4"/>
        <v>465245</v>
      </c>
      <c r="K43" s="66">
        <f t="shared" si="4"/>
        <v>415031</v>
      </c>
      <c r="L43" s="66">
        <f t="shared" si="4"/>
        <v>-2425052</v>
      </c>
      <c r="M43" s="66">
        <f t="shared" si="4"/>
        <v>-1337018</v>
      </c>
      <c r="N43" s="66">
        <f t="shared" si="4"/>
        <v>-3347039</v>
      </c>
      <c r="O43" s="66">
        <f t="shared" si="4"/>
        <v>577274</v>
      </c>
      <c r="P43" s="66">
        <f t="shared" si="4"/>
        <v>-1144628</v>
      </c>
      <c r="Q43" s="66">
        <f t="shared" si="4"/>
        <v>-418207</v>
      </c>
      <c r="R43" s="66">
        <f t="shared" si="4"/>
        <v>-985561</v>
      </c>
      <c r="S43" s="66">
        <f t="shared" si="4"/>
        <v>960</v>
      </c>
      <c r="T43" s="66">
        <f t="shared" si="4"/>
        <v>-1087100</v>
      </c>
      <c r="U43" s="66">
        <f t="shared" si="4"/>
        <v>0</v>
      </c>
      <c r="V43" s="66">
        <f t="shared" si="4"/>
        <v>-1086140</v>
      </c>
      <c r="W43" s="66">
        <f t="shared" si="4"/>
        <v>-4953495</v>
      </c>
      <c r="X43" s="66">
        <f t="shared" si="4"/>
        <v>44430730</v>
      </c>
      <c r="Y43" s="66">
        <f t="shared" si="4"/>
        <v>-49384225</v>
      </c>
      <c r="Z43" s="67">
        <f>+IF(X43&lt;&gt;0,+(Y43/X43)*100,0)</f>
        <v>-111.14880399219189</v>
      </c>
      <c r="AA43" s="64">
        <f>+AA41-AA42</f>
        <v>44430730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50241794</v>
      </c>
      <c r="D45" s="56">
        <f>SUM(D43:D44)</f>
        <v>0</v>
      </c>
      <c r="E45" s="57">
        <f t="shared" si="5"/>
        <v>42493207</v>
      </c>
      <c r="F45" s="58">
        <f t="shared" si="5"/>
        <v>44430730</v>
      </c>
      <c r="G45" s="58">
        <f t="shared" si="5"/>
        <v>91978</v>
      </c>
      <c r="H45" s="58">
        <f t="shared" si="5"/>
        <v>393373</v>
      </c>
      <c r="I45" s="58">
        <f t="shared" si="5"/>
        <v>-20106</v>
      </c>
      <c r="J45" s="58">
        <f t="shared" si="5"/>
        <v>465245</v>
      </c>
      <c r="K45" s="58">
        <f t="shared" si="5"/>
        <v>415031</v>
      </c>
      <c r="L45" s="58">
        <f t="shared" si="5"/>
        <v>-2425052</v>
      </c>
      <c r="M45" s="58">
        <f t="shared" si="5"/>
        <v>-1337018</v>
      </c>
      <c r="N45" s="58">
        <f t="shared" si="5"/>
        <v>-3347039</v>
      </c>
      <c r="O45" s="58">
        <f t="shared" si="5"/>
        <v>577274</v>
      </c>
      <c r="P45" s="58">
        <f t="shared" si="5"/>
        <v>-1144628</v>
      </c>
      <c r="Q45" s="58">
        <f t="shared" si="5"/>
        <v>-418207</v>
      </c>
      <c r="R45" s="58">
        <f t="shared" si="5"/>
        <v>-985561</v>
      </c>
      <c r="S45" s="58">
        <f t="shared" si="5"/>
        <v>960</v>
      </c>
      <c r="T45" s="58">
        <f t="shared" si="5"/>
        <v>-1087100</v>
      </c>
      <c r="U45" s="58">
        <f t="shared" si="5"/>
        <v>0</v>
      </c>
      <c r="V45" s="58">
        <f t="shared" si="5"/>
        <v>-1086140</v>
      </c>
      <c r="W45" s="58">
        <f t="shared" si="5"/>
        <v>-4953495</v>
      </c>
      <c r="X45" s="58">
        <f t="shared" si="5"/>
        <v>44430730</v>
      </c>
      <c r="Y45" s="58">
        <f t="shared" si="5"/>
        <v>-49384225</v>
      </c>
      <c r="Z45" s="59">
        <f>+IF(X45&lt;&gt;0,+(Y45/X45)*100,0)</f>
        <v>-111.14880399219189</v>
      </c>
      <c r="AA45" s="56">
        <f>SUM(AA43:AA44)</f>
        <v>44430730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50241794</v>
      </c>
      <c r="D47" s="71">
        <f>SUM(D45:D46)</f>
        <v>0</v>
      </c>
      <c r="E47" s="72">
        <f t="shared" si="6"/>
        <v>42493207</v>
      </c>
      <c r="F47" s="73">
        <f t="shared" si="6"/>
        <v>44430730</v>
      </c>
      <c r="G47" s="73">
        <f t="shared" si="6"/>
        <v>91978</v>
      </c>
      <c r="H47" s="74">
        <f t="shared" si="6"/>
        <v>393373</v>
      </c>
      <c r="I47" s="74">
        <f t="shared" si="6"/>
        <v>-20106</v>
      </c>
      <c r="J47" s="74">
        <f t="shared" si="6"/>
        <v>465245</v>
      </c>
      <c r="K47" s="74">
        <f t="shared" si="6"/>
        <v>415031</v>
      </c>
      <c r="L47" s="74">
        <f t="shared" si="6"/>
        <v>-2425052</v>
      </c>
      <c r="M47" s="73">
        <f t="shared" si="6"/>
        <v>-1337018</v>
      </c>
      <c r="N47" s="73">
        <f t="shared" si="6"/>
        <v>-3347039</v>
      </c>
      <c r="O47" s="74">
        <f t="shared" si="6"/>
        <v>577274</v>
      </c>
      <c r="P47" s="74">
        <f t="shared" si="6"/>
        <v>-1144628</v>
      </c>
      <c r="Q47" s="74">
        <f t="shared" si="6"/>
        <v>-418207</v>
      </c>
      <c r="R47" s="74">
        <f t="shared" si="6"/>
        <v>-985561</v>
      </c>
      <c r="S47" s="74">
        <f t="shared" si="6"/>
        <v>960</v>
      </c>
      <c r="T47" s="73">
        <f t="shared" si="6"/>
        <v>-1087100</v>
      </c>
      <c r="U47" s="73">
        <f t="shared" si="6"/>
        <v>0</v>
      </c>
      <c r="V47" s="74">
        <f t="shared" si="6"/>
        <v>-1086140</v>
      </c>
      <c r="W47" s="74">
        <f t="shared" si="6"/>
        <v>-4953495</v>
      </c>
      <c r="X47" s="74">
        <f t="shared" si="6"/>
        <v>44430730</v>
      </c>
      <c r="Y47" s="74">
        <f t="shared" si="6"/>
        <v>-49384225</v>
      </c>
      <c r="Z47" s="75">
        <f>+IF(X47&lt;&gt;0,+(Y47/X47)*100,0)</f>
        <v>-111.14880399219189</v>
      </c>
      <c r="AA47" s="76">
        <f>SUM(AA45:AA46)</f>
        <v>44430730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126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17845821</v>
      </c>
      <c r="D7" s="6"/>
      <c r="E7" s="7">
        <v>41487142</v>
      </c>
      <c r="F7" s="8">
        <v>41487142</v>
      </c>
      <c r="G7" s="8">
        <v>2179328</v>
      </c>
      <c r="H7" s="8">
        <v>-30686</v>
      </c>
      <c r="I7" s="8">
        <v>-120181</v>
      </c>
      <c r="J7" s="8">
        <v>2028461</v>
      </c>
      <c r="K7" s="8">
        <v>-9152</v>
      </c>
      <c r="L7" s="8">
        <v>2082299</v>
      </c>
      <c r="M7" s="8">
        <v>-2834</v>
      </c>
      <c r="N7" s="8">
        <v>2070313</v>
      </c>
      <c r="O7" s="8">
        <v>2010435</v>
      </c>
      <c r="P7" s="8">
        <v>2005173</v>
      </c>
      <c r="Q7" s="8">
        <v>1843159</v>
      </c>
      <c r="R7" s="8">
        <v>5858767</v>
      </c>
      <c r="S7" s="8">
        <v>2091267</v>
      </c>
      <c r="T7" s="8">
        <v>2800013</v>
      </c>
      <c r="U7" s="8">
        <v>-2905925</v>
      </c>
      <c r="V7" s="8">
        <v>1985355</v>
      </c>
      <c r="W7" s="8">
        <v>11942896</v>
      </c>
      <c r="X7" s="8">
        <v>41487142</v>
      </c>
      <c r="Y7" s="8">
        <v>-29544246</v>
      </c>
      <c r="Z7" s="2">
        <v>-71.213018240687674</v>
      </c>
      <c r="AA7" s="6">
        <v>41487142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26535201</v>
      </c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13744957</v>
      </c>
      <c r="F18" s="8">
        <v>13744957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13744957</v>
      </c>
      <c r="Y18" s="8">
        <v>-13744957</v>
      </c>
      <c r="Z18" s="2">
        <v>-100</v>
      </c>
      <c r="AA18" s="6">
        <v>13744957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44381022</v>
      </c>
      <c r="D21" s="33">
        <f t="shared" si="0"/>
        <v>0</v>
      </c>
      <c r="E21" s="34">
        <f t="shared" si="0"/>
        <v>55232099</v>
      </c>
      <c r="F21" s="35">
        <f t="shared" si="0"/>
        <v>55232099</v>
      </c>
      <c r="G21" s="35">
        <f t="shared" si="0"/>
        <v>2179328</v>
      </c>
      <c r="H21" s="35">
        <f t="shared" si="0"/>
        <v>-30686</v>
      </c>
      <c r="I21" s="35">
        <f t="shared" si="0"/>
        <v>-120181</v>
      </c>
      <c r="J21" s="35">
        <f t="shared" si="0"/>
        <v>2028461</v>
      </c>
      <c r="K21" s="35">
        <f t="shared" si="0"/>
        <v>-9152</v>
      </c>
      <c r="L21" s="35">
        <f t="shared" si="0"/>
        <v>2082299</v>
      </c>
      <c r="M21" s="35">
        <f t="shared" si="0"/>
        <v>-2834</v>
      </c>
      <c r="N21" s="35">
        <f t="shared" si="0"/>
        <v>2070313</v>
      </c>
      <c r="O21" s="35">
        <f t="shared" si="0"/>
        <v>2010435</v>
      </c>
      <c r="P21" s="35">
        <f t="shared" si="0"/>
        <v>2005173</v>
      </c>
      <c r="Q21" s="35">
        <f t="shared" si="0"/>
        <v>1843159</v>
      </c>
      <c r="R21" s="35">
        <f t="shared" si="0"/>
        <v>5858767</v>
      </c>
      <c r="S21" s="35">
        <f t="shared" si="0"/>
        <v>2091267</v>
      </c>
      <c r="T21" s="35">
        <f t="shared" si="0"/>
        <v>2800013</v>
      </c>
      <c r="U21" s="35">
        <f t="shared" si="0"/>
        <v>-2905925</v>
      </c>
      <c r="V21" s="35">
        <f t="shared" si="0"/>
        <v>1985355</v>
      </c>
      <c r="W21" s="35">
        <f t="shared" si="0"/>
        <v>11942896</v>
      </c>
      <c r="X21" s="35">
        <f t="shared" si="0"/>
        <v>55232099</v>
      </c>
      <c r="Y21" s="35">
        <f t="shared" si="0"/>
        <v>-43289203</v>
      </c>
      <c r="Z21" s="36">
        <f>+IF(X21&lt;&gt;0,+(Y21/X21)*100,0)</f>
        <v>-78.376892755786812</v>
      </c>
      <c r="AA21" s="33">
        <f>SUM(AA5:AA20)</f>
        <v>55232099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1299771</v>
      </c>
      <c r="D24" s="6"/>
      <c r="E24" s="7">
        <v>9766167</v>
      </c>
      <c r="F24" s="8">
        <v>9766167</v>
      </c>
      <c r="G24" s="8">
        <v>971976</v>
      </c>
      <c r="H24" s="8">
        <v>913935</v>
      </c>
      <c r="I24" s="8">
        <v>930070</v>
      </c>
      <c r="J24" s="8">
        <v>2815981</v>
      </c>
      <c r="K24" s="8">
        <v>996925</v>
      </c>
      <c r="L24" s="8">
        <v>964006</v>
      </c>
      <c r="M24" s="8"/>
      <c r="N24" s="8">
        <v>1960931</v>
      </c>
      <c r="O24" s="8">
        <v>1088420</v>
      </c>
      <c r="P24" s="8"/>
      <c r="Q24" s="8">
        <v>932770</v>
      </c>
      <c r="R24" s="8">
        <v>2021190</v>
      </c>
      <c r="S24" s="8"/>
      <c r="T24" s="8">
        <v>1026619</v>
      </c>
      <c r="U24" s="8">
        <v>1033572</v>
      </c>
      <c r="V24" s="8">
        <v>2060191</v>
      </c>
      <c r="W24" s="8">
        <v>8858293</v>
      </c>
      <c r="X24" s="8">
        <v>9766167</v>
      </c>
      <c r="Y24" s="8">
        <v>-907874</v>
      </c>
      <c r="Z24" s="2">
        <v>-9.2961138182461962</v>
      </c>
      <c r="AA24" s="6">
        <v>9766167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16718229</v>
      </c>
      <c r="F26" s="8">
        <v>16718229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16718229</v>
      </c>
      <c r="Y26" s="8">
        <v>-16718229</v>
      </c>
      <c r="Z26" s="2">
        <v>-100</v>
      </c>
      <c r="AA26" s="6">
        <v>16718229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2200000</v>
      </c>
      <c r="F27" s="8">
        <v>2200000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2200000</v>
      </c>
      <c r="Y27" s="8">
        <v>-2200000</v>
      </c>
      <c r="Z27" s="2">
        <v>-100</v>
      </c>
      <c r="AA27" s="6">
        <v>2200000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4097380</v>
      </c>
      <c r="D30" s="6"/>
      <c r="E30" s="7">
        <v>5903945</v>
      </c>
      <c r="F30" s="8">
        <v>5903945</v>
      </c>
      <c r="G30" s="8">
        <v>107514</v>
      </c>
      <c r="H30" s="8">
        <v>175059</v>
      </c>
      <c r="I30" s="8">
        <v>1094940</v>
      </c>
      <c r="J30" s="8">
        <v>1377513</v>
      </c>
      <c r="K30" s="8">
        <v>267319</v>
      </c>
      <c r="L30" s="8">
        <v>162116</v>
      </c>
      <c r="M30" s="8">
        <v>304135</v>
      </c>
      <c r="N30" s="8">
        <v>733570</v>
      </c>
      <c r="O30" s="8"/>
      <c r="P30" s="8">
        <v>168294</v>
      </c>
      <c r="Q30" s="8">
        <v>1760460</v>
      </c>
      <c r="R30" s="8">
        <v>1928754</v>
      </c>
      <c r="S30" s="8">
        <v>906595</v>
      </c>
      <c r="T30" s="8">
        <v>677</v>
      </c>
      <c r="U30" s="8">
        <v>34075</v>
      </c>
      <c r="V30" s="8">
        <v>941347</v>
      </c>
      <c r="W30" s="8">
        <v>4981184</v>
      </c>
      <c r="X30" s="8">
        <v>5903945</v>
      </c>
      <c r="Y30" s="8">
        <v>-922761</v>
      </c>
      <c r="Z30" s="2">
        <v>-15.629566332342188</v>
      </c>
      <c r="AA30" s="6">
        <v>5903945</v>
      </c>
    </row>
    <row r="31" spans="1:27" ht="13.5" x14ac:dyDescent="0.25">
      <c r="A31" s="25" t="s">
        <v>57</v>
      </c>
      <c r="B31" s="24" t="s">
        <v>32</v>
      </c>
      <c r="C31" s="6">
        <v>566841</v>
      </c>
      <c r="D31" s="6"/>
      <c r="E31" s="7">
        <v>734841</v>
      </c>
      <c r="F31" s="8">
        <v>734841</v>
      </c>
      <c r="G31" s="8">
        <v>133934</v>
      </c>
      <c r="H31" s="8">
        <v>63268</v>
      </c>
      <c r="I31" s="8">
        <v>19772</v>
      </c>
      <c r="J31" s="8">
        <v>216974</v>
      </c>
      <c r="K31" s="8">
        <v>30562</v>
      </c>
      <c r="L31" s="8">
        <v>9540</v>
      </c>
      <c r="M31" s="8"/>
      <c r="N31" s="8">
        <v>40102</v>
      </c>
      <c r="O31" s="8">
        <v>63332</v>
      </c>
      <c r="P31" s="8">
        <v>5514</v>
      </c>
      <c r="Q31" s="8">
        <v>58777</v>
      </c>
      <c r="R31" s="8">
        <v>127623</v>
      </c>
      <c r="S31" s="8">
        <v>1239</v>
      </c>
      <c r="T31" s="8"/>
      <c r="U31" s="8"/>
      <c r="V31" s="8">
        <v>1239</v>
      </c>
      <c r="W31" s="8">
        <v>385938</v>
      </c>
      <c r="X31" s="8">
        <v>734841</v>
      </c>
      <c r="Y31" s="8">
        <v>-348903</v>
      </c>
      <c r="Z31" s="2">
        <v>-47.480067116559908</v>
      </c>
      <c r="AA31" s="6">
        <v>734841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26104</v>
      </c>
      <c r="D33" s="6"/>
      <c r="E33" s="7">
        <v>52808</v>
      </c>
      <c r="F33" s="8">
        <v>52808</v>
      </c>
      <c r="G33" s="8">
        <v>8604</v>
      </c>
      <c r="H33" s="8">
        <v>8799</v>
      </c>
      <c r="I33" s="8">
        <v>15172</v>
      </c>
      <c r="J33" s="8">
        <v>32575</v>
      </c>
      <c r="K33" s="8">
        <v>8639</v>
      </c>
      <c r="L33" s="8">
        <v>8246</v>
      </c>
      <c r="M33" s="8"/>
      <c r="N33" s="8">
        <v>16885</v>
      </c>
      <c r="O33" s="8">
        <v>8221</v>
      </c>
      <c r="P33" s="8"/>
      <c r="Q33" s="8">
        <v>14601</v>
      </c>
      <c r="R33" s="8">
        <v>22822</v>
      </c>
      <c r="S33" s="8"/>
      <c r="T33" s="8">
        <v>9417</v>
      </c>
      <c r="U33" s="8">
        <v>9086</v>
      </c>
      <c r="V33" s="8">
        <v>18503</v>
      </c>
      <c r="W33" s="8">
        <v>90785</v>
      </c>
      <c r="X33" s="8">
        <v>52808</v>
      </c>
      <c r="Y33" s="8">
        <v>37977</v>
      </c>
      <c r="Z33" s="2">
        <v>71.915240115134068</v>
      </c>
      <c r="AA33" s="6">
        <v>52808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5990096</v>
      </c>
      <c r="D35" s="33">
        <f>SUM(D24:D34)</f>
        <v>0</v>
      </c>
      <c r="E35" s="34">
        <f t="shared" si="1"/>
        <v>35375990</v>
      </c>
      <c r="F35" s="35">
        <f t="shared" si="1"/>
        <v>35375990</v>
      </c>
      <c r="G35" s="35">
        <f t="shared" si="1"/>
        <v>1222028</v>
      </c>
      <c r="H35" s="35">
        <f t="shared" si="1"/>
        <v>1161061</v>
      </c>
      <c r="I35" s="35">
        <f t="shared" si="1"/>
        <v>2059954</v>
      </c>
      <c r="J35" s="35">
        <f t="shared" si="1"/>
        <v>4443043</v>
      </c>
      <c r="K35" s="35">
        <f t="shared" si="1"/>
        <v>1303445</v>
      </c>
      <c r="L35" s="35">
        <f t="shared" si="1"/>
        <v>1143908</v>
      </c>
      <c r="M35" s="35">
        <f t="shared" si="1"/>
        <v>304135</v>
      </c>
      <c r="N35" s="35">
        <f t="shared" si="1"/>
        <v>2751488</v>
      </c>
      <c r="O35" s="35">
        <f t="shared" si="1"/>
        <v>1159973</v>
      </c>
      <c r="P35" s="35">
        <f t="shared" si="1"/>
        <v>173808</v>
      </c>
      <c r="Q35" s="35">
        <f t="shared" si="1"/>
        <v>2766608</v>
      </c>
      <c r="R35" s="35">
        <f t="shared" si="1"/>
        <v>4100389</v>
      </c>
      <c r="S35" s="35">
        <f t="shared" si="1"/>
        <v>907834</v>
      </c>
      <c r="T35" s="35">
        <f t="shared" si="1"/>
        <v>1036713</v>
      </c>
      <c r="U35" s="35">
        <f t="shared" si="1"/>
        <v>1076733</v>
      </c>
      <c r="V35" s="35">
        <f t="shared" si="1"/>
        <v>3021280</v>
      </c>
      <c r="W35" s="35">
        <f t="shared" si="1"/>
        <v>14316200</v>
      </c>
      <c r="X35" s="35">
        <f t="shared" si="1"/>
        <v>35375990</v>
      </c>
      <c r="Y35" s="35">
        <f t="shared" si="1"/>
        <v>-21059790</v>
      </c>
      <c r="Z35" s="36">
        <f>+IF(X35&lt;&gt;0,+(Y35/X35)*100,0)</f>
        <v>-59.531309229791162</v>
      </c>
      <c r="AA35" s="33">
        <f>SUM(AA24:AA34)</f>
        <v>35375990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38390926</v>
      </c>
      <c r="D37" s="46">
        <f>+D21-D35</f>
        <v>0</v>
      </c>
      <c r="E37" s="47">
        <f t="shared" si="2"/>
        <v>19856109</v>
      </c>
      <c r="F37" s="48">
        <f t="shared" si="2"/>
        <v>19856109</v>
      </c>
      <c r="G37" s="48">
        <f t="shared" si="2"/>
        <v>957300</v>
      </c>
      <c r="H37" s="48">
        <f t="shared" si="2"/>
        <v>-1191747</v>
      </c>
      <c r="I37" s="48">
        <f t="shared" si="2"/>
        <v>-2180135</v>
      </c>
      <c r="J37" s="48">
        <f t="shared" si="2"/>
        <v>-2414582</v>
      </c>
      <c r="K37" s="48">
        <f t="shared" si="2"/>
        <v>-1312597</v>
      </c>
      <c r="L37" s="48">
        <f t="shared" si="2"/>
        <v>938391</v>
      </c>
      <c r="M37" s="48">
        <f t="shared" si="2"/>
        <v>-306969</v>
      </c>
      <c r="N37" s="48">
        <f t="shared" si="2"/>
        <v>-681175</v>
      </c>
      <c r="O37" s="48">
        <f t="shared" si="2"/>
        <v>850462</v>
      </c>
      <c r="P37" s="48">
        <f t="shared" si="2"/>
        <v>1831365</v>
      </c>
      <c r="Q37" s="48">
        <f t="shared" si="2"/>
        <v>-923449</v>
      </c>
      <c r="R37" s="48">
        <f t="shared" si="2"/>
        <v>1758378</v>
      </c>
      <c r="S37" s="48">
        <f t="shared" si="2"/>
        <v>1183433</v>
      </c>
      <c r="T37" s="48">
        <f t="shared" si="2"/>
        <v>1763300</v>
      </c>
      <c r="U37" s="48">
        <f t="shared" si="2"/>
        <v>-3982658</v>
      </c>
      <c r="V37" s="48">
        <f t="shared" si="2"/>
        <v>-1035925</v>
      </c>
      <c r="W37" s="48">
        <f t="shared" si="2"/>
        <v>-2373304</v>
      </c>
      <c r="X37" s="48">
        <f>IF(F21=F35,0,X21-X35)</f>
        <v>19856109</v>
      </c>
      <c r="Y37" s="48">
        <f t="shared" si="2"/>
        <v>-22229413</v>
      </c>
      <c r="Z37" s="49">
        <f>+IF(X37&lt;&gt;0,+(Y37/X37)*100,0)</f>
        <v>-111.95251295205924</v>
      </c>
      <c r="AA37" s="46">
        <f>+AA21-AA35</f>
        <v>19856109</v>
      </c>
    </row>
    <row r="38" spans="1:27" ht="23.1" customHeight="1" x14ac:dyDescent="0.25">
      <c r="A38" s="50" t="s">
        <v>62</v>
      </c>
      <c r="B38" s="29" t="s">
        <v>32</v>
      </c>
      <c r="C38" s="6">
        <v>28580355</v>
      </c>
      <c r="D38" s="6"/>
      <c r="E38" s="7">
        <v>16044450</v>
      </c>
      <c r="F38" s="8">
        <v>16044450</v>
      </c>
      <c r="G38" s="8">
        <v>199663</v>
      </c>
      <c r="H38" s="8">
        <v>659198</v>
      </c>
      <c r="I38" s="8"/>
      <c r="J38" s="8">
        <v>858861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>
        <v>858861</v>
      </c>
      <c r="X38" s="8">
        <v>16044450</v>
      </c>
      <c r="Y38" s="8">
        <v>-15185589</v>
      </c>
      <c r="Z38" s="2">
        <v>-94.646990080682102</v>
      </c>
      <c r="AA38" s="6">
        <v>16044450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66971281</v>
      </c>
      <c r="D41" s="56">
        <f>SUM(D37:D40)</f>
        <v>0</v>
      </c>
      <c r="E41" s="57">
        <f t="shared" si="3"/>
        <v>35900559</v>
      </c>
      <c r="F41" s="58">
        <f t="shared" si="3"/>
        <v>35900559</v>
      </c>
      <c r="G41" s="58">
        <f t="shared" si="3"/>
        <v>1156963</v>
      </c>
      <c r="H41" s="58">
        <f t="shared" si="3"/>
        <v>-532549</v>
      </c>
      <c r="I41" s="58">
        <f t="shared" si="3"/>
        <v>-2180135</v>
      </c>
      <c r="J41" s="58">
        <f t="shared" si="3"/>
        <v>-1555721</v>
      </c>
      <c r="K41" s="58">
        <f t="shared" si="3"/>
        <v>-1312597</v>
      </c>
      <c r="L41" s="58">
        <f t="shared" si="3"/>
        <v>938391</v>
      </c>
      <c r="M41" s="58">
        <f t="shared" si="3"/>
        <v>-306969</v>
      </c>
      <c r="N41" s="58">
        <f t="shared" si="3"/>
        <v>-681175</v>
      </c>
      <c r="O41" s="58">
        <f t="shared" si="3"/>
        <v>850462</v>
      </c>
      <c r="P41" s="58">
        <f t="shared" si="3"/>
        <v>1831365</v>
      </c>
      <c r="Q41" s="58">
        <f t="shared" si="3"/>
        <v>-923449</v>
      </c>
      <c r="R41" s="58">
        <f t="shared" si="3"/>
        <v>1758378</v>
      </c>
      <c r="S41" s="58">
        <f t="shared" si="3"/>
        <v>1183433</v>
      </c>
      <c r="T41" s="58">
        <f t="shared" si="3"/>
        <v>1763300</v>
      </c>
      <c r="U41" s="58">
        <f t="shared" si="3"/>
        <v>-3982658</v>
      </c>
      <c r="V41" s="58">
        <f t="shared" si="3"/>
        <v>-1035925</v>
      </c>
      <c r="W41" s="58">
        <f t="shared" si="3"/>
        <v>-1514443</v>
      </c>
      <c r="X41" s="58">
        <f t="shared" si="3"/>
        <v>35900559</v>
      </c>
      <c r="Y41" s="58">
        <f t="shared" si="3"/>
        <v>-37415002</v>
      </c>
      <c r="Z41" s="59">
        <f>+IF(X41&lt;&gt;0,+(Y41/X41)*100,0)</f>
        <v>-104.21843849283796</v>
      </c>
      <c r="AA41" s="56">
        <f>SUM(AA37:AA40)</f>
        <v>35900559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66971281</v>
      </c>
      <c r="D43" s="64">
        <f>+D41-D42</f>
        <v>0</v>
      </c>
      <c r="E43" s="65">
        <f t="shared" si="4"/>
        <v>35900559</v>
      </c>
      <c r="F43" s="66">
        <f t="shared" si="4"/>
        <v>35900559</v>
      </c>
      <c r="G43" s="66">
        <f t="shared" si="4"/>
        <v>1156963</v>
      </c>
      <c r="H43" s="66">
        <f t="shared" si="4"/>
        <v>-532549</v>
      </c>
      <c r="I43" s="66">
        <f t="shared" si="4"/>
        <v>-2180135</v>
      </c>
      <c r="J43" s="66">
        <f t="shared" si="4"/>
        <v>-1555721</v>
      </c>
      <c r="K43" s="66">
        <f t="shared" si="4"/>
        <v>-1312597</v>
      </c>
      <c r="L43" s="66">
        <f t="shared" si="4"/>
        <v>938391</v>
      </c>
      <c r="M43" s="66">
        <f t="shared" si="4"/>
        <v>-306969</v>
      </c>
      <c r="N43" s="66">
        <f t="shared" si="4"/>
        <v>-681175</v>
      </c>
      <c r="O43" s="66">
        <f t="shared" si="4"/>
        <v>850462</v>
      </c>
      <c r="P43" s="66">
        <f t="shared" si="4"/>
        <v>1831365</v>
      </c>
      <c r="Q43" s="66">
        <f t="shared" si="4"/>
        <v>-923449</v>
      </c>
      <c r="R43" s="66">
        <f t="shared" si="4"/>
        <v>1758378</v>
      </c>
      <c r="S43" s="66">
        <f t="shared" si="4"/>
        <v>1183433</v>
      </c>
      <c r="T43" s="66">
        <f t="shared" si="4"/>
        <v>1763300</v>
      </c>
      <c r="U43" s="66">
        <f t="shared" si="4"/>
        <v>-3982658</v>
      </c>
      <c r="V43" s="66">
        <f t="shared" si="4"/>
        <v>-1035925</v>
      </c>
      <c r="W43" s="66">
        <f t="shared" si="4"/>
        <v>-1514443</v>
      </c>
      <c r="X43" s="66">
        <f t="shared" si="4"/>
        <v>35900559</v>
      </c>
      <c r="Y43" s="66">
        <f t="shared" si="4"/>
        <v>-37415002</v>
      </c>
      <c r="Z43" s="67">
        <f>+IF(X43&lt;&gt;0,+(Y43/X43)*100,0)</f>
        <v>-104.21843849283796</v>
      </c>
      <c r="AA43" s="64">
        <f>+AA41-AA42</f>
        <v>35900559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66971281</v>
      </c>
      <c r="D45" s="56">
        <f>SUM(D43:D44)</f>
        <v>0</v>
      </c>
      <c r="E45" s="57">
        <f t="shared" si="5"/>
        <v>35900559</v>
      </c>
      <c r="F45" s="58">
        <f t="shared" si="5"/>
        <v>35900559</v>
      </c>
      <c r="G45" s="58">
        <f t="shared" si="5"/>
        <v>1156963</v>
      </c>
      <c r="H45" s="58">
        <f t="shared" si="5"/>
        <v>-532549</v>
      </c>
      <c r="I45" s="58">
        <f t="shared" si="5"/>
        <v>-2180135</v>
      </c>
      <c r="J45" s="58">
        <f t="shared" si="5"/>
        <v>-1555721</v>
      </c>
      <c r="K45" s="58">
        <f t="shared" si="5"/>
        <v>-1312597</v>
      </c>
      <c r="L45" s="58">
        <f t="shared" si="5"/>
        <v>938391</v>
      </c>
      <c r="M45" s="58">
        <f t="shared" si="5"/>
        <v>-306969</v>
      </c>
      <c r="N45" s="58">
        <f t="shared" si="5"/>
        <v>-681175</v>
      </c>
      <c r="O45" s="58">
        <f t="shared" si="5"/>
        <v>850462</v>
      </c>
      <c r="P45" s="58">
        <f t="shared" si="5"/>
        <v>1831365</v>
      </c>
      <c r="Q45" s="58">
        <f t="shared" si="5"/>
        <v>-923449</v>
      </c>
      <c r="R45" s="58">
        <f t="shared" si="5"/>
        <v>1758378</v>
      </c>
      <c r="S45" s="58">
        <f t="shared" si="5"/>
        <v>1183433</v>
      </c>
      <c r="T45" s="58">
        <f t="shared" si="5"/>
        <v>1763300</v>
      </c>
      <c r="U45" s="58">
        <f t="shared" si="5"/>
        <v>-3982658</v>
      </c>
      <c r="V45" s="58">
        <f t="shared" si="5"/>
        <v>-1035925</v>
      </c>
      <c r="W45" s="58">
        <f t="shared" si="5"/>
        <v>-1514443</v>
      </c>
      <c r="X45" s="58">
        <f t="shared" si="5"/>
        <v>35900559</v>
      </c>
      <c r="Y45" s="58">
        <f t="shared" si="5"/>
        <v>-37415002</v>
      </c>
      <c r="Z45" s="59">
        <f>+IF(X45&lt;&gt;0,+(Y45/X45)*100,0)</f>
        <v>-104.21843849283796</v>
      </c>
      <c r="AA45" s="56">
        <f>SUM(AA43:AA44)</f>
        <v>35900559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66971281</v>
      </c>
      <c r="D47" s="71">
        <f>SUM(D45:D46)</f>
        <v>0</v>
      </c>
      <c r="E47" s="72">
        <f t="shared" si="6"/>
        <v>35900559</v>
      </c>
      <c r="F47" s="73">
        <f t="shared" si="6"/>
        <v>35900559</v>
      </c>
      <c r="G47" s="73">
        <f t="shared" si="6"/>
        <v>1156963</v>
      </c>
      <c r="H47" s="74">
        <f t="shared" si="6"/>
        <v>-532549</v>
      </c>
      <c r="I47" s="74">
        <f t="shared" si="6"/>
        <v>-2180135</v>
      </c>
      <c r="J47" s="74">
        <f t="shared" si="6"/>
        <v>-1555721</v>
      </c>
      <c r="K47" s="74">
        <f t="shared" si="6"/>
        <v>-1312597</v>
      </c>
      <c r="L47" s="74">
        <f t="shared" si="6"/>
        <v>938391</v>
      </c>
      <c r="M47" s="73">
        <f t="shared" si="6"/>
        <v>-306969</v>
      </c>
      <c r="N47" s="73">
        <f t="shared" si="6"/>
        <v>-681175</v>
      </c>
      <c r="O47" s="74">
        <f t="shared" si="6"/>
        <v>850462</v>
      </c>
      <c r="P47" s="74">
        <f t="shared" si="6"/>
        <v>1831365</v>
      </c>
      <c r="Q47" s="74">
        <f t="shared" si="6"/>
        <v>-923449</v>
      </c>
      <c r="R47" s="74">
        <f t="shared" si="6"/>
        <v>1758378</v>
      </c>
      <c r="S47" s="74">
        <f t="shared" si="6"/>
        <v>1183433</v>
      </c>
      <c r="T47" s="73">
        <f t="shared" si="6"/>
        <v>1763300</v>
      </c>
      <c r="U47" s="73">
        <f t="shared" si="6"/>
        <v>-3982658</v>
      </c>
      <c r="V47" s="74">
        <f t="shared" si="6"/>
        <v>-1035925</v>
      </c>
      <c r="W47" s="74">
        <f t="shared" si="6"/>
        <v>-1514443</v>
      </c>
      <c r="X47" s="74">
        <f t="shared" si="6"/>
        <v>35900559</v>
      </c>
      <c r="Y47" s="74">
        <f t="shared" si="6"/>
        <v>-37415002</v>
      </c>
      <c r="Z47" s="75">
        <f>+IF(X47&lt;&gt;0,+(Y47/X47)*100,0)</f>
        <v>-104.21843849283796</v>
      </c>
      <c r="AA47" s="76">
        <f>SUM(AA45:AA46)</f>
        <v>35900559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127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128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121030504</v>
      </c>
      <c r="D7" s="6"/>
      <c r="E7" s="7">
        <v>161199474</v>
      </c>
      <c r="F7" s="8">
        <v>165164502</v>
      </c>
      <c r="G7" s="8">
        <v>10079452</v>
      </c>
      <c r="H7" s="8">
        <v>11626894</v>
      </c>
      <c r="I7" s="8">
        <v>17417473</v>
      </c>
      <c r="J7" s="8">
        <v>39123819</v>
      </c>
      <c r="K7" s="8">
        <v>5931678</v>
      </c>
      <c r="L7" s="8">
        <v>26261743</v>
      </c>
      <c r="M7" s="8">
        <v>9640557</v>
      </c>
      <c r="N7" s="8">
        <v>41833978</v>
      </c>
      <c r="O7" s="8">
        <v>-7467859</v>
      </c>
      <c r="P7" s="8">
        <v>10193891</v>
      </c>
      <c r="Q7" s="8">
        <v>9588179</v>
      </c>
      <c r="R7" s="8">
        <v>12314211</v>
      </c>
      <c r="S7" s="8">
        <v>10970885</v>
      </c>
      <c r="T7" s="8">
        <v>9717082</v>
      </c>
      <c r="U7" s="8">
        <v>10309408</v>
      </c>
      <c r="V7" s="8">
        <v>30997375</v>
      </c>
      <c r="W7" s="8">
        <v>124269383</v>
      </c>
      <c r="X7" s="8">
        <v>165164502</v>
      </c>
      <c r="Y7" s="8">
        <v>-40895119</v>
      </c>
      <c r="Z7" s="2">
        <v>-24.760235101850153</v>
      </c>
      <c r="AA7" s="6">
        <v>165164502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>
        <v>265652</v>
      </c>
      <c r="F11" s="8">
        <v>265652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>
        <v>265652</v>
      </c>
      <c r="Y11" s="8">
        <v>-265652</v>
      </c>
      <c r="Z11" s="2">
        <v>-100</v>
      </c>
      <c r="AA11" s="6">
        <v>265652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11931019</v>
      </c>
      <c r="D13" s="6"/>
      <c r="E13" s="7">
        <v>15385440</v>
      </c>
      <c r="F13" s="8">
        <v>15385440</v>
      </c>
      <c r="G13" s="8">
        <v>1122038</v>
      </c>
      <c r="H13" s="8">
        <v>1044887</v>
      </c>
      <c r="I13" s="8">
        <v>1146285</v>
      </c>
      <c r="J13" s="8">
        <v>3313210</v>
      </c>
      <c r="K13" s="8">
        <v>1165736</v>
      </c>
      <c r="L13" s="8">
        <v>1193860</v>
      </c>
      <c r="M13" s="8">
        <v>1221062</v>
      </c>
      <c r="N13" s="8">
        <v>3580658</v>
      </c>
      <c r="O13" s="8">
        <v>1227740</v>
      </c>
      <c r="P13" s="8">
        <v>1252781</v>
      </c>
      <c r="Q13" s="8">
        <v>1256359</v>
      </c>
      <c r="R13" s="8">
        <v>3736880</v>
      </c>
      <c r="S13" s="8">
        <v>1280950</v>
      </c>
      <c r="T13" s="8">
        <v>1292457</v>
      </c>
      <c r="U13" s="8">
        <v>1316810</v>
      </c>
      <c r="V13" s="8">
        <v>3890217</v>
      </c>
      <c r="W13" s="8">
        <v>14520965</v>
      </c>
      <c r="X13" s="8">
        <v>15385440</v>
      </c>
      <c r="Y13" s="8">
        <v>-864475</v>
      </c>
      <c r="Z13" s="2">
        <v>-5.6187863330525483</v>
      </c>
      <c r="AA13" s="6">
        <v>15385440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20242890</v>
      </c>
      <c r="D18" s="6"/>
      <c r="E18" s="7">
        <v>21457463</v>
      </c>
      <c r="F18" s="8">
        <v>26036583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26036583</v>
      </c>
      <c r="Y18" s="8">
        <v>-26036583</v>
      </c>
      <c r="Z18" s="2">
        <v>-100</v>
      </c>
      <c r="AA18" s="6">
        <v>26036583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153204413</v>
      </c>
      <c r="D21" s="33">
        <f t="shared" si="0"/>
        <v>0</v>
      </c>
      <c r="E21" s="34">
        <f t="shared" si="0"/>
        <v>198308029</v>
      </c>
      <c r="F21" s="35">
        <f t="shared" si="0"/>
        <v>206852177</v>
      </c>
      <c r="G21" s="35">
        <f t="shared" si="0"/>
        <v>11201490</v>
      </c>
      <c r="H21" s="35">
        <f t="shared" si="0"/>
        <v>12671781</v>
      </c>
      <c r="I21" s="35">
        <f t="shared" si="0"/>
        <v>18563758</v>
      </c>
      <c r="J21" s="35">
        <f t="shared" si="0"/>
        <v>42437029</v>
      </c>
      <c r="K21" s="35">
        <f t="shared" si="0"/>
        <v>7097414</v>
      </c>
      <c r="L21" s="35">
        <f t="shared" si="0"/>
        <v>27455603</v>
      </c>
      <c r="M21" s="35">
        <f t="shared" si="0"/>
        <v>10861619</v>
      </c>
      <c r="N21" s="35">
        <f t="shared" si="0"/>
        <v>45414636</v>
      </c>
      <c r="O21" s="35">
        <f t="shared" si="0"/>
        <v>-6240119</v>
      </c>
      <c r="P21" s="35">
        <f t="shared" si="0"/>
        <v>11446672</v>
      </c>
      <c r="Q21" s="35">
        <f t="shared" si="0"/>
        <v>10844538</v>
      </c>
      <c r="R21" s="35">
        <f t="shared" si="0"/>
        <v>16051091</v>
      </c>
      <c r="S21" s="35">
        <f t="shared" si="0"/>
        <v>12251835</v>
      </c>
      <c r="T21" s="35">
        <f t="shared" si="0"/>
        <v>11009539</v>
      </c>
      <c r="U21" s="35">
        <f t="shared" si="0"/>
        <v>11626218</v>
      </c>
      <c r="V21" s="35">
        <f t="shared" si="0"/>
        <v>34887592</v>
      </c>
      <c r="W21" s="35">
        <f t="shared" si="0"/>
        <v>138790348</v>
      </c>
      <c r="X21" s="35">
        <f t="shared" si="0"/>
        <v>206852177</v>
      </c>
      <c r="Y21" s="35">
        <f t="shared" si="0"/>
        <v>-68061829</v>
      </c>
      <c r="Z21" s="36">
        <f>+IF(X21&lt;&gt;0,+(Y21/X21)*100,0)</f>
        <v>-32.903607777838374</v>
      </c>
      <c r="AA21" s="33">
        <f>SUM(AA5:AA20)</f>
        <v>206852177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18336802</v>
      </c>
      <c r="D24" s="6"/>
      <c r="E24" s="7">
        <v>17238710</v>
      </c>
      <c r="F24" s="8">
        <v>21148044</v>
      </c>
      <c r="G24" s="8">
        <v>1884843</v>
      </c>
      <c r="H24" s="8">
        <v>1570160</v>
      </c>
      <c r="I24" s="8">
        <v>1644938</v>
      </c>
      <c r="J24" s="8">
        <v>5099941</v>
      </c>
      <c r="K24" s="8">
        <v>1823817</v>
      </c>
      <c r="L24" s="8">
        <v>1963687</v>
      </c>
      <c r="M24" s="8">
        <v>2030433</v>
      </c>
      <c r="N24" s="8">
        <v>5817937</v>
      </c>
      <c r="O24" s="8">
        <v>2095652</v>
      </c>
      <c r="P24" s="8">
        <v>1725842</v>
      </c>
      <c r="Q24" s="8">
        <v>1708999</v>
      </c>
      <c r="R24" s="8">
        <v>5530493</v>
      </c>
      <c r="S24" s="8">
        <v>1766897</v>
      </c>
      <c r="T24" s="8">
        <v>1820139</v>
      </c>
      <c r="U24" s="8">
        <v>1795983</v>
      </c>
      <c r="V24" s="8">
        <v>5383019</v>
      </c>
      <c r="W24" s="8">
        <v>21831390</v>
      </c>
      <c r="X24" s="8">
        <v>21148044</v>
      </c>
      <c r="Y24" s="8">
        <v>683346</v>
      </c>
      <c r="Z24" s="2">
        <v>3.2312491878681544</v>
      </c>
      <c r="AA24" s="6">
        <v>21148044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67267860</v>
      </c>
      <c r="D26" s="6"/>
      <c r="E26" s="7">
        <v>63663020</v>
      </c>
      <c r="F26" s="8">
        <v>67358316</v>
      </c>
      <c r="G26" s="8">
        <v>48053</v>
      </c>
      <c r="H26" s="8">
        <v>21044</v>
      </c>
      <c r="I26" s="8">
        <v>66039</v>
      </c>
      <c r="J26" s="8">
        <v>135136</v>
      </c>
      <c r="K26" s="8">
        <v>22451</v>
      </c>
      <c r="L26" s="8">
        <v>23199</v>
      </c>
      <c r="M26" s="8">
        <v>46872</v>
      </c>
      <c r="N26" s="8">
        <v>92522</v>
      </c>
      <c r="O26" s="8">
        <v>142386</v>
      </c>
      <c r="P26" s="8">
        <v>42723</v>
      </c>
      <c r="Q26" s="8">
        <v>151280</v>
      </c>
      <c r="R26" s="8">
        <v>336389</v>
      </c>
      <c r="S26" s="8">
        <v>17975</v>
      </c>
      <c r="T26" s="8">
        <v>16323</v>
      </c>
      <c r="U26" s="8">
        <v>77208</v>
      </c>
      <c r="V26" s="8">
        <v>111506</v>
      </c>
      <c r="W26" s="8">
        <v>675553</v>
      </c>
      <c r="X26" s="8">
        <v>67358316</v>
      </c>
      <c r="Y26" s="8">
        <v>-66682763</v>
      </c>
      <c r="Z26" s="2">
        <v>-98.997075580096151</v>
      </c>
      <c r="AA26" s="6">
        <v>67358316</v>
      </c>
    </row>
    <row r="27" spans="1:27" ht="13.5" x14ac:dyDescent="0.25">
      <c r="A27" s="25" t="s">
        <v>53</v>
      </c>
      <c r="B27" s="24" t="s">
        <v>32</v>
      </c>
      <c r="C27" s="6">
        <v>17938420</v>
      </c>
      <c r="D27" s="6"/>
      <c r="E27" s="7">
        <v>1438588</v>
      </c>
      <c r="F27" s="8">
        <v>1438588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1438588</v>
      </c>
      <c r="Y27" s="8">
        <v>-1438588</v>
      </c>
      <c r="Z27" s="2">
        <v>-100</v>
      </c>
      <c r="AA27" s="6">
        <v>1438588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14411283</v>
      </c>
      <c r="D30" s="6"/>
      <c r="E30" s="7">
        <v>10116801</v>
      </c>
      <c r="F30" s="8">
        <v>13616801</v>
      </c>
      <c r="G30" s="8">
        <v>1880</v>
      </c>
      <c r="H30" s="8">
        <v>7446</v>
      </c>
      <c r="I30" s="8">
        <v>1215649</v>
      </c>
      <c r="J30" s="8">
        <v>1224975</v>
      </c>
      <c r="K30" s="8">
        <v>280322</v>
      </c>
      <c r="L30" s="8">
        <v>2341165</v>
      </c>
      <c r="M30" s="8">
        <v>88108</v>
      </c>
      <c r="N30" s="8">
        <v>2709595</v>
      </c>
      <c r="O30" s="8">
        <v>2552843</v>
      </c>
      <c r="P30" s="8">
        <v>1098266</v>
      </c>
      <c r="Q30" s="8">
        <v>3618578</v>
      </c>
      <c r="R30" s="8">
        <v>7269687</v>
      </c>
      <c r="S30" s="8">
        <v>55896</v>
      </c>
      <c r="T30" s="8">
        <v>1247506</v>
      </c>
      <c r="U30" s="8">
        <v>894056</v>
      </c>
      <c r="V30" s="8">
        <v>2197458</v>
      </c>
      <c r="W30" s="8">
        <v>13401715</v>
      </c>
      <c r="X30" s="8">
        <v>13616801</v>
      </c>
      <c r="Y30" s="8">
        <v>-215086</v>
      </c>
      <c r="Z30" s="2">
        <v>-1.5795633644054872</v>
      </c>
      <c r="AA30" s="6">
        <v>13616801</v>
      </c>
    </row>
    <row r="31" spans="1:27" ht="13.5" x14ac:dyDescent="0.25">
      <c r="A31" s="25" t="s">
        <v>57</v>
      </c>
      <c r="B31" s="24" t="s">
        <v>32</v>
      </c>
      <c r="C31" s="6">
        <v>11057741</v>
      </c>
      <c r="D31" s="6"/>
      <c r="E31" s="7">
        <v>7564120</v>
      </c>
      <c r="F31" s="8">
        <v>8214120</v>
      </c>
      <c r="G31" s="8">
        <v>166874</v>
      </c>
      <c r="H31" s="8">
        <v>156563</v>
      </c>
      <c r="I31" s="8">
        <v>167439</v>
      </c>
      <c r="J31" s="8">
        <v>490876</v>
      </c>
      <c r="K31" s="8">
        <v>811256</v>
      </c>
      <c r="L31" s="8">
        <v>3224892</v>
      </c>
      <c r="M31" s="8">
        <v>154656</v>
      </c>
      <c r="N31" s="8">
        <v>4190804</v>
      </c>
      <c r="O31" s="8">
        <v>775677</v>
      </c>
      <c r="P31" s="8">
        <v>717746</v>
      </c>
      <c r="Q31" s="8">
        <v>399163</v>
      </c>
      <c r="R31" s="8">
        <v>1892586</v>
      </c>
      <c r="S31" s="8">
        <v>598388</v>
      </c>
      <c r="T31" s="8">
        <v>925815</v>
      </c>
      <c r="U31" s="8">
        <v>290130</v>
      </c>
      <c r="V31" s="8">
        <v>1814333</v>
      </c>
      <c r="W31" s="8">
        <v>8388599</v>
      </c>
      <c r="X31" s="8">
        <v>8214120</v>
      </c>
      <c r="Y31" s="8">
        <v>174479</v>
      </c>
      <c r="Z31" s="2">
        <v>2.1241350260283514</v>
      </c>
      <c r="AA31" s="6">
        <v>8214120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2809098</v>
      </c>
      <c r="D33" s="6"/>
      <c r="E33" s="7">
        <v>8423047</v>
      </c>
      <c r="F33" s="8">
        <v>3973047</v>
      </c>
      <c r="G33" s="8">
        <v>49281</v>
      </c>
      <c r="H33" s="8">
        <v>181303</v>
      </c>
      <c r="I33" s="8">
        <v>138512</v>
      </c>
      <c r="J33" s="8">
        <v>369096</v>
      </c>
      <c r="K33" s="8">
        <v>344348</v>
      </c>
      <c r="L33" s="8">
        <v>129791</v>
      </c>
      <c r="M33" s="8">
        <v>123428</v>
      </c>
      <c r="N33" s="8">
        <v>597567</v>
      </c>
      <c r="O33" s="8">
        <v>183048</v>
      </c>
      <c r="P33" s="8">
        <v>305691</v>
      </c>
      <c r="Q33" s="8">
        <v>598418</v>
      </c>
      <c r="R33" s="8">
        <v>1087157</v>
      </c>
      <c r="S33" s="8">
        <v>219597</v>
      </c>
      <c r="T33" s="8">
        <v>283671</v>
      </c>
      <c r="U33" s="8">
        <v>215753</v>
      </c>
      <c r="V33" s="8">
        <v>719021</v>
      </c>
      <c r="W33" s="8">
        <v>2772841</v>
      </c>
      <c r="X33" s="8">
        <v>3973047</v>
      </c>
      <c r="Y33" s="8">
        <v>-1200206</v>
      </c>
      <c r="Z33" s="2">
        <v>-30.208703798369363</v>
      </c>
      <c r="AA33" s="6">
        <v>3973047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52166</v>
      </c>
      <c r="F34" s="8">
        <v>52166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52166</v>
      </c>
      <c r="Y34" s="8">
        <v>-52166</v>
      </c>
      <c r="Z34" s="2">
        <v>-100</v>
      </c>
      <c r="AA34" s="6">
        <v>52166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131821204</v>
      </c>
      <c r="D35" s="33">
        <f>SUM(D24:D34)</f>
        <v>0</v>
      </c>
      <c r="E35" s="34">
        <f t="shared" si="1"/>
        <v>108496452</v>
      </c>
      <c r="F35" s="35">
        <f t="shared" si="1"/>
        <v>115801082</v>
      </c>
      <c r="G35" s="35">
        <f t="shared" si="1"/>
        <v>2150931</v>
      </c>
      <c r="H35" s="35">
        <f t="shared" si="1"/>
        <v>1936516</v>
      </c>
      <c r="I35" s="35">
        <f t="shared" si="1"/>
        <v>3232577</v>
      </c>
      <c r="J35" s="35">
        <f t="shared" si="1"/>
        <v>7320024</v>
      </c>
      <c r="K35" s="35">
        <f t="shared" si="1"/>
        <v>3282194</v>
      </c>
      <c r="L35" s="35">
        <f t="shared" si="1"/>
        <v>7682734</v>
      </c>
      <c r="M35" s="35">
        <f t="shared" si="1"/>
        <v>2443497</v>
      </c>
      <c r="N35" s="35">
        <f t="shared" si="1"/>
        <v>13408425</v>
      </c>
      <c r="O35" s="35">
        <f t="shared" si="1"/>
        <v>5749606</v>
      </c>
      <c r="P35" s="35">
        <f t="shared" si="1"/>
        <v>3890268</v>
      </c>
      <c r="Q35" s="35">
        <f t="shared" si="1"/>
        <v>6476438</v>
      </c>
      <c r="R35" s="35">
        <f t="shared" si="1"/>
        <v>16116312</v>
      </c>
      <c r="S35" s="35">
        <f t="shared" si="1"/>
        <v>2658753</v>
      </c>
      <c r="T35" s="35">
        <f t="shared" si="1"/>
        <v>4293454</v>
      </c>
      <c r="U35" s="35">
        <f t="shared" si="1"/>
        <v>3273130</v>
      </c>
      <c r="V35" s="35">
        <f t="shared" si="1"/>
        <v>10225337</v>
      </c>
      <c r="W35" s="35">
        <f t="shared" si="1"/>
        <v>47070098</v>
      </c>
      <c r="X35" s="35">
        <f t="shared" si="1"/>
        <v>115801082</v>
      </c>
      <c r="Y35" s="35">
        <f t="shared" si="1"/>
        <v>-68730984</v>
      </c>
      <c r="Z35" s="36">
        <f>+IF(X35&lt;&gt;0,+(Y35/X35)*100,0)</f>
        <v>-59.352626774247241</v>
      </c>
      <c r="AA35" s="33">
        <f>SUM(AA24:AA34)</f>
        <v>115801082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21383209</v>
      </c>
      <c r="D37" s="46">
        <f>+D21-D35</f>
        <v>0</v>
      </c>
      <c r="E37" s="47">
        <f t="shared" si="2"/>
        <v>89811577</v>
      </c>
      <c r="F37" s="48">
        <f t="shared" si="2"/>
        <v>91051095</v>
      </c>
      <c r="G37" s="48">
        <f t="shared" si="2"/>
        <v>9050559</v>
      </c>
      <c r="H37" s="48">
        <f t="shared" si="2"/>
        <v>10735265</v>
      </c>
      <c r="I37" s="48">
        <f t="shared" si="2"/>
        <v>15331181</v>
      </c>
      <c r="J37" s="48">
        <f t="shared" si="2"/>
        <v>35117005</v>
      </c>
      <c r="K37" s="48">
        <f t="shared" si="2"/>
        <v>3815220</v>
      </c>
      <c r="L37" s="48">
        <f t="shared" si="2"/>
        <v>19772869</v>
      </c>
      <c r="M37" s="48">
        <f t="shared" si="2"/>
        <v>8418122</v>
      </c>
      <c r="N37" s="48">
        <f t="shared" si="2"/>
        <v>32006211</v>
      </c>
      <c r="O37" s="48">
        <f t="shared" si="2"/>
        <v>-11989725</v>
      </c>
      <c r="P37" s="48">
        <f t="shared" si="2"/>
        <v>7556404</v>
      </c>
      <c r="Q37" s="48">
        <f t="shared" si="2"/>
        <v>4368100</v>
      </c>
      <c r="R37" s="48">
        <f t="shared" si="2"/>
        <v>-65221</v>
      </c>
      <c r="S37" s="48">
        <f t="shared" si="2"/>
        <v>9593082</v>
      </c>
      <c r="T37" s="48">
        <f t="shared" si="2"/>
        <v>6716085</v>
      </c>
      <c r="U37" s="48">
        <f t="shared" si="2"/>
        <v>8353088</v>
      </c>
      <c r="V37" s="48">
        <f t="shared" si="2"/>
        <v>24662255</v>
      </c>
      <c r="W37" s="48">
        <f t="shared" si="2"/>
        <v>91720250</v>
      </c>
      <c r="X37" s="48">
        <f>IF(F21=F35,0,X21-X35)</f>
        <v>91051095</v>
      </c>
      <c r="Y37" s="48">
        <f t="shared" si="2"/>
        <v>669155</v>
      </c>
      <c r="Z37" s="49">
        <f>+IF(X37&lt;&gt;0,+(Y37/X37)*100,0)</f>
        <v>0.73492251795544028</v>
      </c>
      <c r="AA37" s="46">
        <f>+AA21-AA35</f>
        <v>91051095</v>
      </c>
    </row>
    <row r="38" spans="1:27" ht="23.1" customHeight="1" x14ac:dyDescent="0.25">
      <c r="A38" s="50" t="s">
        <v>62</v>
      </c>
      <c r="B38" s="29" t="s">
        <v>32</v>
      </c>
      <c r="C38" s="6">
        <v>10768160</v>
      </c>
      <c r="D38" s="6"/>
      <c r="E38" s="7">
        <v>16500000</v>
      </c>
      <c r="F38" s="8">
        <v>16500000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16500000</v>
      </c>
      <c r="Y38" s="8">
        <v>-16500000</v>
      </c>
      <c r="Z38" s="2">
        <v>-100</v>
      </c>
      <c r="AA38" s="6">
        <v>16500000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>
        <v>1515669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>
        <v>6962</v>
      </c>
      <c r="Q40" s="8"/>
      <c r="R40" s="52">
        <v>6962</v>
      </c>
      <c r="S40" s="52"/>
      <c r="T40" s="8"/>
      <c r="U40" s="52"/>
      <c r="V40" s="52"/>
      <c r="W40" s="52">
        <v>6962</v>
      </c>
      <c r="X40" s="8"/>
      <c r="Y40" s="52">
        <v>6962</v>
      </c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33667038</v>
      </c>
      <c r="D41" s="56">
        <f>SUM(D37:D40)</f>
        <v>0</v>
      </c>
      <c r="E41" s="57">
        <f t="shared" si="3"/>
        <v>106311577</v>
      </c>
      <c r="F41" s="58">
        <f t="shared" si="3"/>
        <v>107551095</v>
      </c>
      <c r="G41" s="58">
        <f t="shared" si="3"/>
        <v>9050559</v>
      </c>
      <c r="H41" s="58">
        <f t="shared" si="3"/>
        <v>10735265</v>
      </c>
      <c r="I41" s="58">
        <f t="shared" si="3"/>
        <v>15331181</v>
      </c>
      <c r="J41" s="58">
        <f t="shared" si="3"/>
        <v>35117005</v>
      </c>
      <c r="K41" s="58">
        <f t="shared" si="3"/>
        <v>3815220</v>
      </c>
      <c r="L41" s="58">
        <f t="shared" si="3"/>
        <v>19772869</v>
      </c>
      <c r="M41" s="58">
        <f t="shared" si="3"/>
        <v>8418122</v>
      </c>
      <c r="N41" s="58">
        <f t="shared" si="3"/>
        <v>32006211</v>
      </c>
      <c r="O41" s="58">
        <f t="shared" si="3"/>
        <v>-11989725</v>
      </c>
      <c r="P41" s="58">
        <f t="shared" si="3"/>
        <v>7563366</v>
      </c>
      <c r="Q41" s="58">
        <f t="shared" si="3"/>
        <v>4368100</v>
      </c>
      <c r="R41" s="58">
        <f t="shared" si="3"/>
        <v>-58259</v>
      </c>
      <c r="S41" s="58">
        <f t="shared" si="3"/>
        <v>9593082</v>
      </c>
      <c r="T41" s="58">
        <f t="shared" si="3"/>
        <v>6716085</v>
      </c>
      <c r="U41" s="58">
        <f t="shared" si="3"/>
        <v>8353088</v>
      </c>
      <c r="V41" s="58">
        <f t="shared" si="3"/>
        <v>24662255</v>
      </c>
      <c r="W41" s="58">
        <f t="shared" si="3"/>
        <v>91727212</v>
      </c>
      <c r="X41" s="58">
        <f t="shared" si="3"/>
        <v>107551095</v>
      </c>
      <c r="Y41" s="58">
        <f t="shared" si="3"/>
        <v>-15823883</v>
      </c>
      <c r="Z41" s="59">
        <f>+IF(X41&lt;&gt;0,+(Y41/X41)*100,0)</f>
        <v>-14.712898088113374</v>
      </c>
      <c r="AA41" s="56">
        <f>SUM(AA37:AA40)</f>
        <v>107551095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33667038</v>
      </c>
      <c r="D43" s="64">
        <f>+D41-D42</f>
        <v>0</v>
      </c>
      <c r="E43" s="65">
        <f t="shared" si="4"/>
        <v>106311577</v>
      </c>
      <c r="F43" s="66">
        <f t="shared" si="4"/>
        <v>107551095</v>
      </c>
      <c r="G43" s="66">
        <f t="shared" si="4"/>
        <v>9050559</v>
      </c>
      <c r="H43" s="66">
        <f t="shared" si="4"/>
        <v>10735265</v>
      </c>
      <c r="I43" s="66">
        <f t="shared" si="4"/>
        <v>15331181</v>
      </c>
      <c r="J43" s="66">
        <f t="shared" si="4"/>
        <v>35117005</v>
      </c>
      <c r="K43" s="66">
        <f t="shared" si="4"/>
        <v>3815220</v>
      </c>
      <c r="L43" s="66">
        <f t="shared" si="4"/>
        <v>19772869</v>
      </c>
      <c r="M43" s="66">
        <f t="shared" si="4"/>
        <v>8418122</v>
      </c>
      <c r="N43" s="66">
        <f t="shared" si="4"/>
        <v>32006211</v>
      </c>
      <c r="O43" s="66">
        <f t="shared" si="4"/>
        <v>-11989725</v>
      </c>
      <c r="P43" s="66">
        <f t="shared" si="4"/>
        <v>7563366</v>
      </c>
      <c r="Q43" s="66">
        <f t="shared" si="4"/>
        <v>4368100</v>
      </c>
      <c r="R43" s="66">
        <f t="shared" si="4"/>
        <v>-58259</v>
      </c>
      <c r="S43" s="66">
        <f t="shared" si="4"/>
        <v>9593082</v>
      </c>
      <c r="T43" s="66">
        <f t="shared" si="4"/>
        <v>6716085</v>
      </c>
      <c r="U43" s="66">
        <f t="shared" si="4"/>
        <v>8353088</v>
      </c>
      <c r="V43" s="66">
        <f t="shared" si="4"/>
        <v>24662255</v>
      </c>
      <c r="W43" s="66">
        <f t="shared" si="4"/>
        <v>91727212</v>
      </c>
      <c r="X43" s="66">
        <f t="shared" si="4"/>
        <v>107551095</v>
      </c>
      <c r="Y43" s="66">
        <f t="shared" si="4"/>
        <v>-15823883</v>
      </c>
      <c r="Z43" s="67">
        <f>+IF(X43&lt;&gt;0,+(Y43/X43)*100,0)</f>
        <v>-14.712898088113374</v>
      </c>
      <c r="AA43" s="64">
        <f>+AA41-AA42</f>
        <v>107551095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33667038</v>
      </c>
      <c r="D45" s="56">
        <f>SUM(D43:D44)</f>
        <v>0</v>
      </c>
      <c r="E45" s="57">
        <f t="shared" si="5"/>
        <v>106311577</v>
      </c>
      <c r="F45" s="58">
        <f t="shared" si="5"/>
        <v>107551095</v>
      </c>
      <c r="G45" s="58">
        <f t="shared" si="5"/>
        <v>9050559</v>
      </c>
      <c r="H45" s="58">
        <f t="shared" si="5"/>
        <v>10735265</v>
      </c>
      <c r="I45" s="58">
        <f t="shared" si="5"/>
        <v>15331181</v>
      </c>
      <c r="J45" s="58">
        <f t="shared" si="5"/>
        <v>35117005</v>
      </c>
      <c r="K45" s="58">
        <f t="shared" si="5"/>
        <v>3815220</v>
      </c>
      <c r="L45" s="58">
        <f t="shared" si="5"/>
        <v>19772869</v>
      </c>
      <c r="M45" s="58">
        <f t="shared" si="5"/>
        <v>8418122</v>
      </c>
      <c r="N45" s="58">
        <f t="shared" si="5"/>
        <v>32006211</v>
      </c>
      <c r="O45" s="58">
        <f t="shared" si="5"/>
        <v>-11989725</v>
      </c>
      <c r="P45" s="58">
        <f t="shared" si="5"/>
        <v>7563366</v>
      </c>
      <c r="Q45" s="58">
        <f t="shared" si="5"/>
        <v>4368100</v>
      </c>
      <c r="R45" s="58">
        <f t="shared" si="5"/>
        <v>-58259</v>
      </c>
      <c r="S45" s="58">
        <f t="shared" si="5"/>
        <v>9593082</v>
      </c>
      <c r="T45" s="58">
        <f t="shared" si="5"/>
        <v>6716085</v>
      </c>
      <c r="U45" s="58">
        <f t="shared" si="5"/>
        <v>8353088</v>
      </c>
      <c r="V45" s="58">
        <f t="shared" si="5"/>
        <v>24662255</v>
      </c>
      <c r="W45" s="58">
        <f t="shared" si="5"/>
        <v>91727212</v>
      </c>
      <c r="X45" s="58">
        <f t="shared" si="5"/>
        <v>107551095</v>
      </c>
      <c r="Y45" s="58">
        <f t="shared" si="5"/>
        <v>-15823883</v>
      </c>
      <c r="Z45" s="59">
        <f>+IF(X45&lt;&gt;0,+(Y45/X45)*100,0)</f>
        <v>-14.712898088113374</v>
      </c>
      <c r="AA45" s="56">
        <f>SUM(AA43:AA44)</f>
        <v>107551095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33667038</v>
      </c>
      <c r="D47" s="71">
        <f>SUM(D45:D46)</f>
        <v>0</v>
      </c>
      <c r="E47" s="72">
        <f t="shared" si="6"/>
        <v>106311577</v>
      </c>
      <c r="F47" s="73">
        <f t="shared" si="6"/>
        <v>107551095</v>
      </c>
      <c r="G47" s="73">
        <f t="shared" si="6"/>
        <v>9050559</v>
      </c>
      <c r="H47" s="74">
        <f t="shared" si="6"/>
        <v>10735265</v>
      </c>
      <c r="I47" s="74">
        <f t="shared" si="6"/>
        <v>15331181</v>
      </c>
      <c r="J47" s="74">
        <f t="shared" si="6"/>
        <v>35117005</v>
      </c>
      <c r="K47" s="74">
        <f t="shared" si="6"/>
        <v>3815220</v>
      </c>
      <c r="L47" s="74">
        <f t="shared" si="6"/>
        <v>19772869</v>
      </c>
      <c r="M47" s="73">
        <f t="shared" si="6"/>
        <v>8418122</v>
      </c>
      <c r="N47" s="73">
        <f t="shared" si="6"/>
        <v>32006211</v>
      </c>
      <c r="O47" s="74">
        <f t="shared" si="6"/>
        <v>-11989725</v>
      </c>
      <c r="P47" s="74">
        <f t="shared" si="6"/>
        <v>7563366</v>
      </c>
      <c r="Q47" s="74">
        <f t="shared" si="6"/>
        <v>4368100</v>
      </c>
      <c r="R47" s="74">
        <f t="shared" si="6"/>
        <v>-58259</v>
      </c>
      <c r="S47" s="74">
        <f t="shared" si="6"/>
        <v>9593082</v>
      </c>
      <c r="T47" s="73">
        <f t="shared" si="6"/>
        <v>6716085</v>
      </c>
      <c r="U47" s="73">
        <f t="shared" si="6"/>
        <v>8353088</v>
      </c>
      <c r="V47" s="74">
        <f t="shared" si="6"/>
        <v>24662255</v>
      </c>
      <c r="W47" s="74">
        <f t="shared" si="6"/>
        <v>91727212</v>
      </c>
      <c r="X47" s="74">
        <f t="shared" si="6"/>
        <v>107551095</v>
      </c>
      <c r="Y47" s="74">
        <f t="shared" si="6"/>
        <v>-15823883</v>
      </c>
      <c r="Z47" s="75">
        <f>+IF(X47&lt;&gt;0,+(Y47/X47)*100,0)</f>
        <v>-14.712898088113374</v>
      </c>
      <c r="AA47" s="76">
        <f>SUM(AA45:AA46)</f>
        <v>107551095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129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54749947</v>
      </c>
      <c r="D7" s="6"/>
      <c r="E7" s="7">
        <v>78919924</v>
      </c>
      <c r="F7" s="8">
        <v>78919924</v>
      </c>
      <c r="G7" s="8">
        <v>7169968</v>
      </c>
      <c r="H7" s="8">
        <v>5691376</v>
      </c>
      <c r="I7" s="8">
        <v>6387354</v>
      </c>
      <c r="J7" s="8">
        <v>19248698</v>
      </c>
      <c r="K7" s="8">
        <v>5963905</v>
      </c>
      <c r="L7" s="8">
        <v>7332532</v>
      </c>
      <c r="M7" s="8">
        <v>5084273</v>
      </c>
      <c r="N7" s="8">
        <v>18380710</v>
      </c>
      <c r="O7" s="8">
        <v>4320441</v>
      </c>
      <c r="P7" s="8">
        <v>5021269</v>
      </c>
      <c r="Q7" s="8">
        <v>6228594</v>
      </c>
      <c r="R7" s="8">
        <v>15570304</v>
      </c>
      <c r="S7" s="8">
        <v>7865289</v>
      </c>
      <c r="T7" s="8">
        <v>3253285</v>
      </c>
      <c r="U7" s="8">
        <v>5796235</v>
      </c>
      <c r="V7" s="8">
        <v>16914809</v>
      </c>
      <c r="W7" s="8">
        <v>70114521</v>
      </c>
      <c r="X7" s="8">
        <v>78919924</v>
      </c>
      <c r="Y7" s="8">
        <v>-8805403</v>
      </c>
      <c r="Z7" s="2">
        <v>-11.157389102402075</v>
      </c>
      <c r="AA7" s="6">
        <v>78919924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14414562</v>
      </c>
      <c r="D13" s="6"/>
      <c r="E13" s="7">
        <v>11337914</v>
      </c>
      <c r="F13" s="8">
        <v>11337914</v>
      </c>
      <c r="G13" s="8">
        <v>1092892</v>
      </c>
      <c r="H13" s="8">
        <v>1139896</v>
      </c>
      <c r="I13" s="8">
        <v>1137447</v>
      </c>
      <c r="J13" s="8">
        <v>3370235</v>
      </c>
      <c r="K13" s="8">
        <v>1181732</v>
      </c>
      <c r="L13" s="8">
        <v>1207556</v>
      </c>
      <c r="M13" s="8">
        <v>1270697</v>
      </c>
      <c r="N13" s="8">
        <v>3659985</v>
      </c>
      <c r="O13" s="8">
        <v>1299367</v>
      </c>
      <c r="P13" s="8">
        <v>1373808</v>
      </c>
      <c r="Q13" s="8">
        <v>1324813</v>
      </c>
      <c r="R13" s="8">
        <v>3997988</v>
      </c>
      <c r="S13" s="8">
        <v>1278762</v>
      </c>
      <c r="T13" s="8">
        <v>1368691</v>
      </c>
      <c r="U13" s="8">
        <v>1404701</v>
      </c>
      <c r="V13" s="8">
        <v>4052154</v>
      </c>
      <c r="W13" s="8">
        <v>15080362</v>
      </c>
      <c r="X13" s="8">
        <v>11337914</v>
      </c>
      <c r="Y13" s="8">
        <v>3742448</v>
      </c>
      <c r="Z13" s="2">
        <v>33.008258838442416</v>
      </c>
      <c r="AA13" s="6">
        <v>11337914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69164509</v>
      </c>
      <c r="D21" s="33">
        <f t="shared" si="0"/>
        <v>0</v>
      </c>
      <c r="E21" s="34">
        <f t="shared" si="0"/>
        <v>90257838</v>
      </c>
      <c r="F21" s="35">
        <f t="shared" si="0"/>
        <v>90257838</v>
      </c>
      <c r="G21" s="35">
        <f t="shared" si="0"/>
        <v>8262860</v>
      </c>
      <c r="H21" s="35">
        <f t="shared" si="0"/>
        <v>6831272</v>
      </c>
      <c r="I21" s="35">
        <f t="shared" si="0"/>
        <v>7524801</v>
      </c>
      <c r="J21" s="35">
        <f t="shared" si="0"/>
        <v>22618933</v>
      </c>
      <c r="K21" s="35">
        <f t="shared" si="0"/>
        <v>7145637</v>
      </c>
      <c r="L21" s="35">
        <f t="shared" si="0"/>
        <v>8540088</v>
      </c>
      <c r="M21" s="35">
        <f t="shared" si="0"/>
        <v>6354970</v>
      </c>
      <c r="N21" s="35">
        <f t="shared" si="0"/>
        <v>22040695</v>
      </c>
      <c r="O21" s="35">
        <f t="shared" si="0"/>
        <v>5619808</v>
      </c>
      <c r="P21" s="35">
        <f t="shared" si="0"/>
        <v>6395077</v>
      </c>
      <c r="Q21" s="35">
        <f t="shared" si="0"/>
        <v>7553407</v>
      </c>
      <c r="R21" s="35">
        <f t="shared" si="0"/>
        <v>19568292</v>
      </c>
      <c r="S21" s="35">
        <f t="shared" si="0"/>
        <v>9144051</v>
      </c>
      <c r="T21" s="35">
        <f t="shared" si="0"/>
        <v>4621976</v>
      </c>
      <c r="U21" s="35">
        <f t="shared" si="0"/>
        <v>7200936</v>
      </c>
      <c r="V21" s="35">
        <f t="shared" si="0"/>
        <v>20966963</v>
      </c>
      <c r="W21" s="35">
        <f t="shared" si="0"/>
        <v>85194883</v>
      </c>
      <c r="X21" s="35">
        <f t="shared" si="0"/>
        <v>90257838</v>
      </c>
      <c r="Y21" s="35">
        <f t="shared" si="0"/>
        <v>-5062955</v>
      </c>
      <c r="Z21" s="36">
        <f>+IF(X21&lt;&gt;0,+(Y21/X21)*100,0)</f>
        <v>-5.6094352714276177</v>
      </c>
      <c r="AA21" s="33">
        <f>SUM(AA5:AA20)</f>
        <v>90257838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20782236</v>
      </c>
      <c r="F24" s="8">
        <v>20782236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20782236</v>
      </c>
      <c r="Y24" s="8">
        <v>-20782236</v>
      </c>
      <c r="Z24" s="2">
        <v>-100</v>
      </c>
      <c r="AA24" s="6">
        <v>20782236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32439127</v>
      </c>
      <c r="D30" s="6"/>
      <c r="E30" s="7">
        <v>45360803</v>
      </c>
      <c r="F30" s="8">
        <v>44360803</v>
      </c>
      <c r="G30" s="8">
        <v>36542</v>
      </c>
      <c r="H30" s="8">
        <v>2524863</v>
      </c>
      <c r="I30" s="8">
        <v>1108047</v>
      </c>
      <c r="J30" s="8">
        <v>3669452</v>
      </c>
      <c r="K30" s="8">
        <v>3068764</v>
      </c>
      <c r="L30" s="8">
        <v>1470832</v>
      </c>
      <c r="M30" s="8">
        <v>2749695</v>
      </c>
      <c r="N30" s="8">
        <v>7289291</v>
      </c>
      <c r="O30" s="8">
        <v>2759925</v>
      </c>
      <c r="P30" s="8">
        <v>3211686</v>
      </c>
      <c r="Q30" s="8">
        <v>5585998</v>
      </c>
      <c r="R30" s="8">
        <v>11557609</v>
      </c>
      <c r="S30" s="8">
        <v>487780</v>
      </c>
      <c r="T30" s="8">
        <v>733696</v>
      </c>
      <c r="U30" s="8">
        <v>2898553</v>
      </c>
      <c r="V30" s="8">
        <v>4120029</v>
      </c>
      <c r="W30" s="8">
        <v>26636381</v>
      </c>
      <c r="X30" s="8">
        <v>44360803</v>
      </c>
      <c r="Y30" s="8">
        <v>-17724422</v>
      </c>
      <c r="Z30" s="2">
        <v>-39.95514238098891</v>
      </c>
      <c r="AA30" s="6">
        <v>44360803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149626</v>
      </c>
      <c r="F33" s="8">
        <v>149626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149626</v>
      </c>
      <c r="Y33" s="8">
        <v>-149626</v>
      </c>
      <c r="Z33" s="2">
        <v>-100</v>
      </c>
      <c r="AA33" s="6">
        <v>149626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32439127</v>
      </c>
      <c r="D35" s="33">
        <f>SUM(D24:D34)</f>
        <v>0</v>
      </c>
      <c r="E35" s="34">
        <f t="shared" si="1"/>
        <v>66292665</v>
      </c>
      <c r="F35" s="35">
        <f t="shared" si="1"/>
        <v>65292665</v>
      </c>
      <c r="G35" s="35">
        <f t="shared" si="1"/>
        <v>36542</v>
      </c>
      <c r="H35" s="35">
        <f t="shared" si="1"/>
        <v>2524863</v>
      </c>
      <c r="I35" s="35">
        <f t="shared" si="1"/>
        <v>1108047</v>
      </c>
      <c r="J35" s="35">
        <f t="shared" si="1"/>
        <v>3669452</v>
      </c>
      <c r="K35" s="35">
        <f t="shared" si="1"/>
        <v>3068764</v>
      </c>
      <c r="L35" s="35">
        <f t="shared" si="1"/>
        <v>1470832</v>
      </c>
      <c r="M35" s="35">
        <f t="shared" si="1"/>
        <v>2749695</v>
      </c>
      <c r="N35" s="35">
        <f t="shared" si="1"/>
        <v>7289291</v>
      </c>
      <c r="O35" s="35">
        <f t="shared" si="1"/>
        <v>2759925</v>
      </c>
      <c r="P35" s="35">
        <f t="shared" si="1"/>
        <v>3211686</v>
      </c>
      <c r="Q35" s="35">
        <f t="shared" si="1"/>
        <v>5585998</v>
      </c>
      <c r="R35" s="35">
        <f t="shared" si="1"/>
        <v>11557609</v>
      </c>
      <c r="S35" s="35">
        <f t="shared" si="1"/>
        <v>487780</v>
      </c>
      <c r="T35" s="35">
        <f t="shared" si="1"/>
        <v>733696</v>
      </c>
      <c r="U35" s="35">
        <f t="shared" si="1"/>
        <v>2898553</v>
      </c>
      <c r="V35" s="35">
        <f t="shared" si="1"/>
        <v>4120029</v>
      </c>
      <c r="W35" s="35">
        <f t="shared" si="1"/>
        <v>26636381</v>
      </c>
      <c r="X35" s="35">
        <f t="shared" si="1"/>
        <v>65292665</v>
      </c>
      <c r="Y35" s="35">
        <f t="shared" si="1"/>
        <v>-38656284</v>
      </c>
      <c r="Z35" s="36">
        <f>+IF(X35&lt;&gt;0,+(Y35/X35)*100,0)</f>
        <v>-59.204635007622983</v>
      </c>
      <c r="AA35" s="33">
        <f>SUM(AA24:AA34)</f>
        <v>65292665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36725382</v>
      </c>
      <c r="D37" s="46">
        <f>+D21-D35</f>
        <v>0</v>
      </c>
      <c r="E37" s="47">
        <f t="shared" si="2"/>
        <v>23965173</v>
      </c>
      <c r="F37" s="48">
        <f t="shared" si="2"/>
        <v>24965173</v>
      </c>
      <c r="G37" s="48">
        <f t="shared" si="2"/>
        <v>8226318</v>
      </c>
      <c r="H37" s="48">
        <f t="shared" si="2"/>
        <v>4306409</v>
      </c>
      <c r="I37" s="48">
        <f t="shared" si="2"/>
        <v>6416754</v>
      </c>
      <c r="J37" s="48">
        <f t="shared" si="2"/>
        <v>18949481</v>
      </c>
      <c r="K37" s="48">
        <f t="shared" si="2"/>
        <v>4076873</v>
      </c>
      <c r="L37" s="48">
        <f t="shared" si="2"/>
        <v>7069256</v>
      </c>
      <c r="M37" s="48">
        <f t="shared" si="2"/>
        <v>3605275</v>
      </c>
      <c r="N37" s="48">
        <f t="shared" si="2"/>
        <v>14751404</v>
      </c>
      <c r="O37" s="48">
        <f t="shared" si="2"/>
        <v>2859883</v>
      </c>
      <c r="P37" s="48">
        <f t="shared" si="2"/>
        <v>3183391</v>
      </c>
      <c r="Q37" s="48">
        <f t="shared" si="2"/>
        <v>1967409</v>
      </c>
      <c r="R37" s="48">
        <f t="shared" si="2"/>
        <v>8010683</v>
      </c>
      <c r="S37" s="48">
        <f t="shared" si="2"/>
        <v>8656271</v>
      </c>
      <c r="T37" s="48">
        <f t="shared" si="2"/>
        <v>3888280</v>
      </c>
      <c r="U37" s="48">
        <f t="shared" si="2"/>
        <v>4302383</v>
      </c>
      <c r="V37" s="48">
        <f t="shared" si="2"/>
        <v>16846934</v>
      </c>
      <c r="W37" s="48">
        <f t="shared" si="2"/>
        <v>58558502</v>
      </c>
      <c r="X37" s="48">
        <f>IF(F21=F35,0,X21-X35)</f>
        <v>24965173</v>
      </c>
      <c r="Y37" s="48">
        <f t="shared" si="2"/>
        <v>33593329</v>
      </c>
      <c r="Z37" s="49">
        <f>+IF(X37&lt;&gt;0,+(Y37/X37)*100,0)</f>
        <v>134.56076991735648</v>
      </c>
      <c r="AA37" s="46">
        <f>+AA21-AA35</f>
        <v>24965173</v>
      </c>
    </row>
    <row r="38" spans="1:27" ht="23.1" customHeight="1" x14ac:dyDescent="0.25">
      <c r="A38" s="50" t="s">
        <v>62</v>
      </c>
      <c r="B38" s="29" t="s">
        <v>32</v>
      </c>
      <c r="C38" s="6">
        <v>25312619</v>
      </c>
      <c r="D38" s="6"/>
      <c r="E38" s="7">
        <v>78921000</v>
      </c>
      <c r="F38" s="8">
        <v>78921000</v>
      </c>
      <c r="G38" s="8"/>
      <c r="H38" s="8"/>
      <c r="I38" s="8">
        <v>6784121</v>
      </c>
      <c r="J38" s="8">
        <v>6784121</v>
      </c>
      <c r="K38" s="8"/>
      <c r="L38" s="8"/>
      <c r="M38" s="8">
        <v>12945846</v>
      </c>
      <c r="N38" s="8">
        <v>12945846</v>
      </c>
      <c r="O38" s="8">
        <v>4818128</v>
      </c>
      <c r="P38" s="8"/>
      <c r="Q38" s="8">
        <v>4104937</v>
      </c>
      <c r="R38" s="8">
        <v>8923065</v>
      </c>
      <c r="S38" s="8">
        <v>4879787</v>
      </c>
      <c r="T38" s="8"/>
      <c r="U38" s="8">
        <v>2092220</v>
      </c>
      <c r="V38" s="8">
        <v>6972007</v>
      </c>
      <c r="W38" s="8">
        <v>35625039</v>
      </c>
      <c r="X38" s="8">
        <v>78921000</v>
      </c>
      <c r="Y38" s="8">
        <v>-43295961</v>
      </c>
      <c r="Z38" s="2">
        <v>-54.859873797848479</v>
      </c>
      <c r="AA38" s="6">
        <v>78921000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62038001</v>
      </c>
      <c r="D41" s="56">
        <f>SUM(D37:D40)</f>
        <v>0</v>
      </c>
      <c r="E41" s="57">
        <f t="shared" si="3"/>
        <v>102886173</v>
      </c>
      <c r="F41" s="58">
        <f t="shared" si="3"/>
        <v>103886173</v>
      </c>
      <c r="G41" s="58">
        <f t="shared" si="3"/>
        <v>8226318</v>
      </c>
      <c r="H41" s="58">
        <f t="shared" si="3"/>
        <v>4306409</v>
      </c>
      <c r="I41" s="58">
        <f t="shared" si="3"/>
        <v>13200875</v>
      </c>
      <c r="J41" s="58">
        <f t="shared" si="3"/>
        <v>25733602</v>
      </c>
      <c r="K41" s="58">
        <f t="shared" si="3"/>
        <v>4076873</v>
      </c>
      <c r="L41" s="58">
        <f t="shared" si="3"/>
        <v>7069256</v>
      </c>
      <c r="M41" s="58">
        <f t="shared" si="3"/>
        <v>16551121</v>
      </c>
      <c r="N41" s="58">
        <f t="shared" si="3"/>
        <v>27697250</v>
      </c>
      <c r="O41" s="58">
        <f t="shared" si="3"/>
        <v>7678011</v>
      </c>
      <c r="P41" s="58">
        <f t="shared" si="3"/>
        <v>3183391</v>
      </c>
      <c r="Q41" s="58">
        <f t="shared" si="3"/>
        <v>6072346</v>
      </c>
      <c r="R41" s="58">
        <f t="shared" si="3"/>
        <v>16933748</v>
      </c>
      <c r="S41" s="58">
        <f t="shared" si="3"/>
        <v>13536058</v>
      </c>
      <c r="T41" s="58">
        <f t="shared" si="3"/>
        <v>3888280</v>
      </c>
      <c r="U41" s="58">
        <f t="shared" si="3"/>
        <v>6394603</v>
      </c>
      <c r="V41" s="58">
        <f t="shared" si="3"/>
        <v>23818941</v>
      </c>
      <c r="W41" s="58">
        <f t="shared" si="3"/>
        <v>94183541</v>
      </c>
      <c r="X41" s="58">
        <f t="shared" si="3"/>
        <v>103886173</v>
      </c>
      <c r="Y41" s="58">
        <f t="shared" si="3"/>
        <v>-9702632</v>
      </c>
      <c r="Z41" s="59">
        <f>+IF(X41&lt;&gt;0,+(Y41/X41)*100,0)</f>
        <v>-9.3396760317660359</v>
      </c>
      <c r="AA41" s="56">
        <f>SUM(AA37:AA40)</f>
        <v>103886173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62038001</v>
      </c>
      <c r="D43" s="64">
        <f>+D41-D42</f>
        <v>0</v>
      </c>
      <c r="E43" s="65">
        <f t="shared" si="4"/>
        <v>102886173</v>
      </c>
      <c r="F43" s="66">
        <f t="shared" si="4"/>
        <v>103886173</v>
      </c>
      <c r="G43" s="66">
        <f t="shared" si="4"/>
        <v>8226318</v>
      </c>
      <c r="H43" s="66">
        <f t="shared" si="4"/>
        <v>4306409</v>
      </c>
      <c r="I43" s="66">
        <f t="shared" si="4"/>
        <v>13200875</v>
      </c>
      <c r="J43" s="66">
        <f t="shared" si="4"/>
        <v>25733602</v>
      </c>
      <c r="K43" s="66">
        <f t="shared" si="4"/>
        <v>4076873</v>
      </c>
      <c r="L43" s="66">
        <f t="shared" si="4"/>
        <v>7069256</v>
      </c>
      <c r="M43" s="66">
        <f t="shared" si="4"/>
        <v>16551121</v>
      </c>
      <c r="N43" s="66">
        <f t="shared" si="4"/>
        <v>27697250</v>
      </c>
      <c r="O43" s="66">
        <f t="shared" si="4"/>
        <v>7678011</v>
      </c>
      <c r="P43" s="66">
        <f t="shared" si="4"/>
        <v>3183391</v>
      </c>
      <c r="Q43" s="66">
        <f t="shared" si="4"/>
        <v>6072346</v>
      </c>
      <c r="R43" s="66">
        <f t="shared" si="4"/>
        <v>16933748</v>
      </c>
      <c r="S43" s="66">
        <f t="shared" si="4"/>
        <v>13536058</v>
      </c>
      <c r="T43" s="66">
        <f t="shared" si="4"/>
        <v>3888280</v>
      </c>
      <c r="U43" s="66">
        <f t="shared" si="4"/>
        <v>6394603</v>
      </c>
      <c r="V43" s="66">
        <f t="shared" si="4"/>
        <v>23818941</v>
      </c>
      <c r="W43" s="66">
        <f t="shared" si="4"/>
        <v>94183541</v>
      </c>
      <c r="X43" s="66">
        <f t="shared" si="4"/>
        <v>103886173</v>
      </c>
      <c r="Y43" s="66">
        <f t="shared" si="4"/>
        <v>-9702632</v>
      </c>
      <c r="Z43" s="67">
        <f>+IF(X43&lt;&gt;0,+(Y43/X43)*100,0)</f>
        <v>-9.3396760317660359</v>
      </c>
      <c r="AA43" s="64">
        <f>+AA41-AA42</f>
        <v>103886173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62038001</v>
      </c>
      <c r="D45" s="56">
        <f>SUM(D43:D44)</f>
        <v>0</v>
      </c>
      <c r="E45" s="57">
        <f t="shared" si="5"/>
        <v>102886173</v>
      </c>
      <c r="F45" s="58">
        <f t="shared" si="5"/>
        <v>103886173</v>
      </c>
      <c r="G45" s="58">
        <f t="shared" si="5"/>
        <v>8226318</v>
      </c>
      <c r="H45" s="58">
        <f t="shared" si="5"/>
        <v>4306409</v>
      </c>
      <c r="I45" s="58">
        <f t="shared" si="5"/>
        <v>13200875</v>
      </c>
      <c r="J45" s="58">
        <f t="shared" si="5"/>
        <v>25733602</v>
      </c>
      <c r="K45" s="58">
        <f t="shared" si="5"/>
        <v>4076873</v>
      </c>
      <c r="L45" s="58">
        <f t="shared" si="5"/>
        <v>7069256</v>
      </c>
      <c r="M45" s="58">
        <f t="shared" si="5"/>
        <v>16551121</v>
      </c>
      <c r="N45" s="58">
        <f t="shared" si="5"/>
        <v>27697250</v>
      </c>
      <c r="O45" s="58">
        <f t="shared" si="5"/>
        <v>7678011</v>
      </c>
      <c r="P45" s="58">
        <f t="shared" si="5"/>
        <v>3183391</v>
      </c>
      <c r="Q45" s="58">
        <f t="shared" si="5"/>
        <v>6072346</v>
      </c>
      <c r="R45" s="58">
        <f t="shared" si="5"/>
        <v>16933748</v>
      </c>
      <c r="S45" s="58">
        <f t="shared" si="5"/>
        <v>13536058</v>
      </c>
      <c r="T45" s="58">
        <f t="shared" si="5"/>
        <v>3888280</v>
      </c>
      <c r="U45" s="58">
        <f t="shared" si="5"/>
        <v>6394603</v>
      </c>
      <c r="V45" s="58">
        <f t="shared" si="5"/>
        <v>23818941</v>
      </c>
      <c r="W45" s="58">
        <f t="shared" si="5"/>
        <v>94183541</v>
      </c>
      <c r="X45" s="58">
        <f t="shared" si="5"/>
        <v>103886173</v>
      </c>
      <c r="Y45" s="58">
        <f t="shared" si="5"/>
        <v>-9702632</v>
      </c>
      <c r="Z45" s="59">
        <f>+IF(X45&lt;&gt;0,+(Y45/X45)*100,0)</f>
        <v>-9.3396760317660359</v>
      </c>
      <c r="AA45" s="56">
        <f>SUM(AA43:AA44)</f>
        <v>103886173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62038001</v>
      </c>
      <c r="D47" s="71">
        <f>SUM(D45:D46)</f>
        <v>0</v>
      </c>
      <c r="E47" s="72">
        <f t="shared" si="6"/>
        <v>102886173</v>
      </c>
      <c r="F47" s="73">
        <f t="shared" si="6"/>
        <v>103886173</v>
      </c>
      <c r="G47" s="73">
        <f t="shared" si="6"/>
        <v>8226318</v>
      </c>
      <c r="H47" s="74">
        <f t="shared" si="6"/>
        <v>4306409</v>
      </c>
      <c r="I47" s="74">
        <f t="shared" si="6"/>
        <v>13200875</v>
      </c>
      <c r="J47" s="74">
        <f t="shared" si="6"/>
        <v>25733602</v>
      </c>
      <c r="K47" s="74">
        <f t="shared" si="6"/>
        <v>4076873</v>
      </c>
      <c r="L47" s="74">
        <f t="shared" si="6"/>
        <v>7069256</v>
      </c>
      <c r="M47" s="73">
        <f t="shared" si="6"/>
        <v>16551121</v>
      </c>
      <c r="N47" s="73">
        <f t="shared" si="6"/>
        <v>27697250</v>
      </c>
      <c r="O47" s="74">
        <f t="shared" si="6"/>
        <v>7678011</v>
      </c>
      <c r="P47" s="74">
        <f t="shared" si="6"/>
        <v>3183391</v>
      </c>
      <c r="Q47" s="74">
        <f t="shared" si="6"/>
        <v>6072346</v>
      </c>
      <c r="R47" s="74">
        <f t="shared" si="6"/>
        <v>16933748</v>
      </c>
      <c r="S47" s="74">
        <f t="shared" si="6"/>
        <v>13536058</v>
      </c>
      <c r="T47" s="73">
        <f t="shared" si="6"/>
        <v>3888280</v>
      </c>
      <c r="U47" s="73">
        <f t="shared" si="6"/>
        <v>6394603</v>
      </c>
      <c r="V47" s="74">
        <f t="shared" si="6"/>
        <v>23818941</v>
      </c>
      <c r="W47" s="74">
        <f t="shared" si="6"/>
        <v>94183541</v>
      </c>
      <c r="X47" s="74">
        <f t="shared" si="6"/>
        <v>103886173</v>
      </c>
      <c r="Y47" s="74">
        <f t="shared" si="6"/>
        <v>-9702632</v>
      </c>
      <c r="Z47" s="75">
        <f>+IF(X47&lt;&gt;0,+(Y47/X47)*100,0)</f>
        <v>-9.3396760317660359</v>
      </c>
      <c r="AA47" s="76">
        <f>SUM(AA45:AA46)</f>
        <v>103886173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402104342</v>
      </c>
      <c r="D7" s="6"/>
      <c r="E7" s="7">
        <v>513222410</v>
      </c>
      <c r="F7" s="8">
        <v>499651790</v>
      </c>
      <c r="G7" s="8">
        <v>29785363</v>
      </c>
      <c r="H7" s="8">
        <v>39970203</v>
      </c>
      <c r="I7" s="8">
        <v>64192602</v>
      </c>
      <c r="J7" s="8">
        <v>133948168</v>
      </c>
      <c r="K7" s="8">
        <v>39936428</v>
      </c>
      <c r="L7" s="8">
        <v>51245634</v>
      </c>
      <c r="M7" s="8">
        <v>33216273</v>
      </c>
      <c r="N7" s="8">
        <v>124398335</v>
      </c>
      <c r="O7" s="8">
        <v>36046307</v>
      </c>
      <c r="P7" s="8">
        <v>37695617</v>
      </c>
      <c r="Q7" s="8">
        <v>34401663</v>
      </c>
      <c r="R7" s="8">
        <v>108143587</v>
      </c>
      <c r="S7" s="8">
        <v>34572366</v>
      </c>
      <c r="T7" s="8">
        <v>1345319</v>
      </c>
      <c r="U7" s="8">
        <v>59106230</v>
      </c>
      <c r="V7" s="8">
        <v>95023915</v>
      </c>
      <c r="W7" s="8">
        <v>461514005</v>
      </c>
      <c r="X7" s="8">
        <v>499651790</v>
      </c>
      <c r="Y7" s="8">
        <v>-38137785</v>
      </c>
      <c r="Z7" s="2">
        <v>-7.6328726851954247</v>
      </c>
      <c r="AA7" s="6">
        <v>499651790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21276623</v>
      </c>
      <c r="D13" s="6"/>
      <c r="E13" s="7">
        <v>25000000</v>
      </c>
      <c r="F13" s="8">
        <v>33000000</v>
      </c>
      <c r="G13" s="8">
        <v>2546169</v>
      </c>
      <c r="H13" s="8">
        <v>2459611</v>
      </c>
      <c r="I13" s="8">
        <v>2636951</v>
      </c>
      <c r="J13" s="8">
        <v>7642731</v>
      </c>
      <c r="K13" s="8">
        <v>2642634</v>
      </c>
      <c r="L13" s="8">
        <v>2921383</v>
      </c>
      <c r="M13" s="8">
        <v>3089493</v>
      </c>
      <c r="N13" s="8">
        <v>8653510</v>
      </c>
      <c r="O13" s="8">
        <v>3148573</v>
      </c>
      <c r="P13" s="8">
        <v>3339439</v>
      </c>
      <c r="Q13" s="8">
        <v>3310934</v>
      </c>
      <c r="R13" s="8">
        <v>9798946</v>
      </c>
      <c r="S13" s="8">
        <v>3449966</v>
      </c>
      <c r="T13" s="8">
        <v>3416196</v>
      </c>
      <c r="U13" s="8">
        <v>3641107</v>
      </c>
      <c r="V13" s="8">
        <v>10507269</v>
      </c>
      <c r="W13" s="8">
        <v>36602456</v>
      </c>
      <c r="X13" s="8">
        <v>33000000</v>
      </c>
      <c r="Y13" s="8">
        <v>3602456</v>
      </c>
      <c r="Z13" s="2">
        <v>10.916533333333334</v>
      </c>
      <c r="AA13" s="6">
        <v>33000000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17536193</v>
      </c>
      <c r="D18" s="6"/>
      <c r="E18" s="7">
        <v>12934420</v>
      </c>
      <c r="F18" s="8">
        <v>12934420</v>
      </c>
      <c r="G18" s="8"/>
      <c r="H18" s="8"/>
      <c r="I18" s="8">
        <v>1830299</v>
      </c>
      <c r="J18" s="8">
        <v>1830299</v>
      </c>
      <c r="K18" s="8">
        <v>863020</v>
      </c>
      <c r="L18" s="8">
        <v>1944940</v>
      </c>
      <c r="M18" s="8">
        <v>864497</v>
      </c>
      <c r="N18" s="8">
        <v>3672457</v>
      </c>
      <c r="O18" s="8">
        <v>746357</v>
      </c>
      <c r="P18" s="8"/>
      <c r="Q18" s="8">
        <v>1650103</v>
      </c>
      <c r="R18" s="8">
        <v>2396460</v>
      </c>
      <c r="S18" s="8">
        <v>720801</v>
      </c>
      <c r="T18" s="8">
        <v>804063</v>
      </c>
      <c r="U18" s="8">
        <v>759435</v>
      </c>
      <c r="V18" s="8">
        <v>2284299</v>
      </c>
      <c r="W18" s="8">
        <v>10183515</v>
      </c>
      <c r="X18" s="8">
        <v>12934420</v>
      </c>
      <c r="Y18" s="8">
        <v>-2750905</v>
      </c>
      <c r="Z18" s="2">
        <v>-21.268097061947888</v>
      </c>
      <c r="AA18" s="6">
        <v>12934420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440917158</v>
      </c>
      <c r="D21" s="33">
        <f t="shared" si="0"/>
        <v>0</v>
      </c>
      <c r="E21" s="34">
        <f t="shared" si="0"/>
        <v>551156830</v>
      </c>
      <c r="F21" s="35">
        <f t="shared" si="0"/>
        <v>545586210</v>
      </c>
      <c r="G21" s="35">
        <f t="shared" si="0"/>
        <v>32331532</v>
      </c>
      <c r="H21" s="35">
        <f t="shared" si="0"/>
        <v>42429814</v>
      </c>
      <c r="I21" s="35">
        <f t="shared" si="0"/>
        <v>68659852</v>
      </c>
      <c r="J21" s="35">
        <f t="shared" si="0"/>
        <v>143421198</v>
      </c>
      <c r="K21" s="35">
        <f t="shared" si="0"/>
        <v>43442082</v>
      </c>
      <c r="L21" s="35">
        <f t="shared" si="0"/>
        <v>56111957</v>
      </c>
      <c r="M21" s="35">
        <f t="shared" si="0"/>
        <v>37170263</v>
      </c>
      <c r="N21" s="35">
        <f t="shared" si="0"/>
        <v>136724302</v>
      </c>
      <c r="O21" s="35">
        <f t="shared" si="0"/>
        <v>39941237</v>
      </c>
      <c r="P21" s="35">
        <f t="shared" si="0"/>
        <v>41035056</v>
      </c>
      <c r="Q21" s="35">
        <f t="shared" si="0"/>
        <v>39362700</v>
      </c>
      <c r="R21" s="35">
        <f t="shared" si="0"/>
        <v>120338993</v>
      </c>
      <c r="S21" s="35">
        <f t="shared" si="0"/>
        <v>38743133</v>
      </c>
      <c r="T21" s="35">
        <f t="shared" si="0"/>
        <v>5565578</v>
      </c>
      <c r="U21" s="35">
        <f t="shared" si="0"/>
        <v>63506772</v>
      </c>
      <c r="V21" s="35">
        <f t="shared" si="0"/>
        <v>107815483</v>
      </c>
      <c r="W21" s="35">
        <f t="shared" si="0"/>
        <v>508299976</v>
      </c>
      <c r="X21" s="35">
        <f t="shared" si="0"/>
        <v>545586210</v>
      </c>
      <c r="Y21" s="35">
        <f t="shared" si="0"/>
        <v>-37286234</v>
      </c>
      <c r="Z21" s="36">
        <f>+IF(X21&lt;&gt;0,+(Y21/X21)*100,0)</f>
        <v>-6.8341599029784854</v>
      </c>
      <c r="AA21" s="33">
        <f>SUM(AA5:AA20)</f>
        <v>545586210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19030123</v>
      </c>
      <c r="D24" s="6"/>
      <c r="E24" s="7">
        <v>19423550</v>
      </c>
      <c r="F24" s="8">
        <v>19875310</v>
      </c>
      <c r="G24" s="8">
        <v>1366396</v>
      </c>
      <c r="H24" s="8">
        <v>999012</v>
      </c>
      <c r="I24" s="8">
        <v>1512062</v>
      </c>
      <c r="J24" s="8">
        <v>3877470</v>
      </c>
      <c r="K24" s="8">
        <v>1617510</v>
      </c>
      <c r="L24" s="8">
        <v>1696195</v>
      </c>
      <c r="M24" s="8">
        <v>1958981</v>
      </c>
      <c r="N24" s="8">
        <v>5272686</v>
      </c>
      <c r="O24" s="8">
        <v>1787681</v>
      </c>
      <c r="P24" s="8">
        <v>1536005</v>
      </c>
      <c r="Q24" s="8">
        <v>1493633</v>
      </c>
      <c r="R24" s="8">
        <v>4817319</v>
      </c>
      <c r="S24" s="8">
        <v>1574290</v>
      </c>
      <c r="T24" s="8">
        <v>1622582</v>
      </c>
      <c r="U24" s="8">
        <v>1602285</v>
      </c>
      <c r="V24" s="8">
        <v>4799157</v>
      </c>
      <c r="W24" s="8">
        <v>18766632</v>
      </c>
      <c r="X24" s="8">
        <v>19875310</v>
      </c>
      <c r="Y24" s="8">
        <v>-1108678</v>
      </c>
      <c r="Z24" s="2">
        <v>-5.5781670826769494</v>
      </c>
      <c r="AA24" s="6">
        <v>19875310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127110707</v>
      </c>
      <c r="D26" s="6"/>
      <c r="E26" s="7">
        <v>119197470</v>
      </c>
      <c r="F26" s="8">
        <v>132136430</v>
      </c>
      <c r="G26" s="8">
        <v>9935344</v>
      </c>
      <c r="H26" s="8">
        <v>10278395</v>
      </c>
      <c r="I26" s="8">
        <v>10515429</v>
      </c>
      <c r="J26" s="8">
        <v>30729168</v>
      </c>
      <c r="K26" s="8">
        <v>10411231</v>
      </c>
      <c r="L26" s="8">
        <v>10333952</v>
      </c>
      <c r="M26" s="8">
        <v>10222882</v>
      </c>
      <c r="N26" s="8">
        <v>30968065</v>
      </c>
      <c r="O26" s="8">
        <v>10046849</v>
      </c>
      <c r="P26" s="8">
        <v>620449</v>
      </c>
      <c r="Q26" s="8">
        <v>26594223</v>
      </c>
      <c r="R26" s="8">
        <v>37261521</v>
      </c>
      <c r="S26" s="8">
        <v>10775153</v>
      </c>
      <c r="T26" s="8">
        <v>11459223</v>
      </c>
      <c r="U26" s="8">
        <v>11106412</v>
      </c>
      <c r="V26" s="8">
        <v>33340788</v>
      </c>
      <c r="W26" s="8">
        <v>132299542</v>
      </c>
      <c r="X26" s="8">
        <v>132136430</v>
      </c>
      <c r="Y26" s="8">
        <v>163112</v>
      </c>
      <c r="Z26" s="2">
        <v>0.12344211206553712</v>
      </c>
      <c r="AA26" s="6">
        <v>132136430</v>
      </c>
    </row>
    <row r="27" spans="1:27" ht="13.5" x14ac:dyDescent="0.25">
      <c r="A27" s="25" t="s">
        <v>53</v>
      </c>
      <c r="B27" s="24" t="s">
        <v>32</v>
      </c>
      <c r="C27" s="6">
        <v>38678560</v>
      </c>
      <c r="D27" s="6"/>
      <c r="E27" s="7">
        <v>8422250</v>
      </c>
      <c r="F27" s="8">
        <v>8422250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8422250</v>
      </c>
      <c r="Y27" s="8">
        <v>-8422250</v>
      </c>
      <c r="Z27" s="2">
        <v>-100</v>
      </c>
      <c r="AA27" s="6">
        <v>8422250</v>
      </c>
    </row>
    <row r="28" spans="1:27" ht="13.5" x14ac:dyDescent="0.25">
      <c r="A28" s="25" t="s">
        <v>54</v>
      </c>
      <c r="B28" s="24" t="s">
        <v>32</v>
      </c>
      <c r="C28" s="6">
        <v>2654791</v>
      </c>
      <c r="D28" s="6"/>
      <c r="E28" s="7">
        <v>29920</v>
      </c>
      <c r="F28" s="8">
        <v>829920</v>
      </c>
      <c r="G28" s="8">
        <v>62</v>
      </c>
      <c r="H28" s="8"/>
      <c r="I28" s="8"/>
      <c r="J28" s="8">
        <v>62</v>
      </c>
      <c r="K28" s="8"/>
      <c r="L28" s="8"/>
      <c r="M28" s="8"/>
      <c r="N28" s="8"/>
      <c r="O28" s="8">
        <v>429597</v>
      </c>
      <c r="P28" s="8"/>
      <c r="Q28" s="8"/>
      <c r="R28" s="8">
        <v>429597</v>
      </c>
      <c r="S28" s="8"/>
      <c r="T28" s="8"/>
      <c r="U28" s="8">
        <v>-46</v>
      </c>
      <c r="V28" s="8">
        <v>-46</v>
      </c>
      <c r="W28" s="8">
        <v>429613</v>
      </c>
      <c r="X28" s="8">
        <v>829920</v>
      </c>
      <c r="Y28" s="8">
        <v>-400307</v>
      </c>
      <c r="Z28" s="2">
        <v>-48.234408135723925</v>
      </c>
      <c r="AA28" s="6">
        <v>829920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198019219</v>
      </c>
      <c r="D30" s="6"/>
      <c r="E30" s="7">
        <v>196792630</v>
      </c>
      <c r="F30" s="8">
        <v>198611830</v>
      </c>
      <c r="G30" s="8">
        <v>90000</v>
      </c>
      <c r="H30" s="8">
        <v>15229403</v>
      </c>
      <c r="I30" s="8">
        <v>13550382</v>
      </c>
      <c r="J30" s="8">
        <v>28869785</v>
      </c>
      <c r="K30" s="8">
        <v>5604398</v>
      </c>
      <c r="L30" s="8">
        <v>15777674</v>
      </c>
      <c r="M30" s="8">
        <v>16122669</v>
      </c>
      <c r="N30" s="8">
        <v>37504741</v>
      </c>
      <c r="O30" s="8">
        <v>15536570</v>
      </c>
      <c r="P30" s="8">
        <v>9221544</v>
      </c>
      <c r="Q30" s="8">
        <v>12649515</v>
      </c>
      <c r="R30" s="8">
        <v>37407629</v>
      </c>
      <c r="S30" s="8">
        <v>12890758</v>
      </c>
      <c r="T30" s="8">
        <v>13788542</v>
      </c>
      <c r="U30" s="8">
        <v>10387499</v>
      </c>
      <c r="V30" s="8">
        <v>37066799</v>
      </c>
      <c r="W30" s="8">
        <v>140848954</v>
      </c>
      <c r="X30" s="8">
        <v>198611830</v>
      </c>
      <c r="Y30" s="8">
        <v>-57762876</v>
      </c>
      <c r="Z30" s="2">
        <v>-29.083300828555881</v>
      </c>
      <c r="AA30" s="6">
        <v>198611830</v>
      </c>
    </row>
    <row r="31" spans="1:27" ht="13.5" x14ac:dyDescent="0.25">
      <c r="A31" s="25" t="s">
        <v>57</v>
      </c>
      <c r="B31" s="24" t="s">
        <v>32</v>
      </c>
      <c r="C31" s="6">
        <v>998893</v>
      </c>
      <c r="D31" s="6"/>
      <c r="E31" s="7">
        <v>1949790</v>
      </c>
      <c r="F31" s="8">
        <v>1899790</v>
      </c>
      <c r="G31" s="8"/>
      <c r="H31" s="8"/>
      <c r="I31" s="8"/>
      <c r="J31" s="8"/>
      <c r="K31" s="8">
        <v>155689</v>
      </c>
      <c r="L31" s="8">
        <v>8550</v>
      </c>
      <c r="M31" s="8">
        <v>-214</v>
      </c>
      <c r="N31" s="8">
        <v>164025</v>
      </c>
      <c r="O31" s="8"/>
      <c r="P31" s="8"/>
      <c r="Q31" s="8">
        <v>53238</v>
      </c>
      <c r="R31" s="8">
        <v>53238</v>
      </c>
      <c r="S31" s="8"/>
      <c r="T31" s="8"/>
      <c r="U31" s="8">
        <v>5327</v>
      </c>
      <c r="V31" s="8">
        <v>5327</v>
      </c>
      <c r="W31" s="8">
        <v>222590</v>
      </c>
      <c r="X31" s="8">
        <v>1899790</v>
      </c>
      <c r="Y31" s="8">
        <v>-1677200</v>
      </c>
      <c r="Z31" s="2">
        <v>-88.283441854099664</v>
      </c>
      <c r="AA31" s="6">
        <v>1899790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3610123</v>
      </c>
      <c r="D33" s="6"/>
      <c r="E33" s="7">
        <v>4217310</v>
      </c>
      <c r="F33" s="8">
        <v>3752700</v>
      </c>
      <c r="G33" s="8">
        <v>98160</v>
      </c>
      <c r="H33" s="8">
        <v>303613</v>
      </c>
      <c r="I33" s="8">
        <v>-192554</v>
      </c>
      <c r="J33" s="8">
        <v>209219</v>
      </c>
      <c r="K33" s="8">
        <v>305832</v>
      </c>
      <c r="L33" s="8">
        <v>354597</v>
      </c>
      <c r="M33" s="8">
        <v>309453</v>
      </c>
      <c r="N33" s="8">
        <v>969882</v>
      </c>
      <c r="O33" s="8">
        <v>1083471</v>
      </c>
      <c r="P33" s="8">
        <v>310624</v>
      </c>
      <c r="Q33" s="8">
        <v>290159</v>
      </c>
      <c r="R33" s="8">
        <v>1684254</v>
      </c>
      <c r="S33" s="8">
        <v>241978</v>
      </c>
      <c r="T33" s="8">
        <v>-191518</v>
      </c>
      <c r="U33" s="8">
        <v>13735</v>
      </c>
      <c r="V33" s="8">
        <v>64195</v>
      </c>
      <c r="W33" s="8">
        <v>2927550</v>
      </c>
      <c r="X33" s="8">
        <v>3752700</v>
      </c>
      <c r="Y33" s="8">
        <v>-825150</v>
      </c>
      <c r="Z33" s="2">
        <v>-21.988168518666559</v>
      </c>
      <c r="AA33" s="6">
        <v>3752700</v>
      </c>
    </row>
    <row r="34" spans="1:27" ht="13.5" x14ac:dyDescent="0.25">
      <c r="A34" s="23" t="s">
        <v>59</v>
      </c>
      <c r="B34" s="29" t="s">
        <v>32</v>
      </c>
      <c r="C34" s="6">
        <v>10678</v>
      </c>
      <c r="D34" s="6"/>
      <c r="E34" s="7">
        <v>31673160</v>
      </c>
      <c r="F34" s="8">
        <v>31673160</v>
      </c>
      <c r="G34" s="8"/>
      <c r="H34" s="8"/>
      <c r="I34" s="8"/>
      <c r="J34" s="8"/>
      <c r="K34" s="8">
        <v>10135103</v>
      </c>
      <c r="L34" s="8">
        <v>-1236803</v>
      </c>
      <c r="M34" s="8">
        <v>-1061494</v>
      </c>
      <c r="N34" s="8">
        <v>7836806</v>
      </c>
      <c r="O34" s="8"/>
      <c r="P34" s="8">
        <v>5576093</v>
      </c>
      <c r="Q34" s="8">
        <v>1661125</v>
      </c>
      <c r="R34" s="8">
        <v>7237218</v>
      </c>
      <c r="S34" s="8">
        <v>2751047</v>
      </c>
      <c r="T34" s="8">
        <v>585914</v>
      </c>
      <c r="U34" s="8">
        <v>3347534</v>
      </c>
      <c r="V34" s="8">
        <v>6684495</v>
      </c>
      <c r="W34" s="8">
        <v>21758519</v>
      </c>
      <c r="X34" s="8">
        <v>31673160</v>
      </c>
      <c r="Y34" s="8">
        <v>-9914641</v>
      </c>
      <c r="Z34" s="2">
        <v>-31.302973874409751</v>
      </c>
      <c r="AA34" s="6">
        <v>31673160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390113094</v>
      </c>
      <c r="D35" s="33">
        <f>SUM(D24:D34)</f>
        <v>0</v>
      </c>
      <c r="E35" s="34">
        <f t="shared" si="1"/>
        <v>381706080</v>
      </c>
      <c r="F35" s="35">
        <f t="shared" si="1"/>
        <v>397201390</v>
      </c>
      <c r="G35" s="35">
        <f t="shared" si="1"/>
        <v>11489962</v>
      </c>
      <c r="H35" s="35">
        <f t="shared" si="1"/>
        <v>26810423</v>
      </c>
      <c r="I35" s="35">
        <f t="shared" si="1"/>
        <v>25385319</v>
      </c>
      <c r="J35" s="35">
        <f t="shared" si="1"/>
        <v>63685704</v>
      </c>
      <c r="K35" s="35">
        <f t="shared" si="1"/>
        <v>28229763</v>
      </c>
      <c r="L35" s="35">
        <f t="shared" si="1"/>
        <v>26934165</v>
      </c>
      <c r="M35" s="35">
        <f t="shared" si="1"/>
        <v>27552277</v>
      </c>
      <c r="N35" s="35">
        <f t="shared" si="1"/>
        <v>82716205</v>
      </c>
      <c r="O35" s="35">
        <f t="shared" si="1"/>
        <v>28884168</v>
      </c>
      <c r="P35" s="35">
        <f t="shared" si="1"/>
        <v>17264715</v>
      </c>
      <c r="Q35" s="35">
        <f t="shared" si="1"/>
        <v>42741893</v>
      </c>
      <c r="R35" s="35">
        <f t="shared" si="1"/>
        <v>88890776</v>
      </c>
      <c r="S35" s="35">
        <f t="shared" si="1"/>
        <v>28233226</v>
      </c>
      <c r="T35" s="35">
        <f t="shared" si="1"/>
        <v>27264743</v>
      </c>
      <c r="U35" s="35">
        <f t="shared" si="1"/>
        <v>26462746</v>
      </c>
      <c r="V35" s="35">
        <f t="shared" si="1"/>
        <v>81960715</v>
      </c>
      <c r="W35" s="35">
        <f t="shared" si="1"/>
        <v>317253400</v>
      </c>
      <c r="X35" s="35">
        <f t="shared" si="1"/>
        <v>397201390</v>
      </c>
      <c r="Y35" s="35">
        <f t="shared" si="1"/>
        <v>-79947990</v>
      </c>
      <c r="Z35" s="36">
        <f>+IF(X35&lt;&gt;0,+(Y35/X35)*100,0)</f>
        <v>-20.127822312001477</v>
      </c>
      <c r="AA35" s="33">
        <f>SUM(AA24:AA34)</f>
        <v>397201390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50804064</v>
      </c>
      <c r="D37" s="46">
        <f>+D21-D35</f>
        <v>0</v>
      </c>
      <c r="E37" s="47">
        <f t="shared" si="2"/>
        <v>169450750</v>
      </c>
      <c r="F37" s="48">
        <f t="shared" si="2"/>
        <v>148384820</v>
      </c>
      <c r="G37" s="48">
        <f t="shared" si="2"/>
        <v>20841570</v>
      </c>
      <c r="H37" s="48">
        <f t="shared" si="2"/>
        <v>15619391</v>
      </c>
      <c r="I37" s="48">
        <f t="shared" si="2"/>
        <v>43274533</v>
      </c>
      <c r="J37" s="48">
        <f t="shared" si="2"/>
        <v>79735494</v>
      </c>
      <c r="K37" s="48">
        <f t="shared" si="2"/>
        <v>15212319</v>
      </c>
      <c r="L37" s="48">
        <f t="shared" si="2"/>
        <v>29177792</v>
      </c>
      <c r="M37" s="48">
        <f t="shared" si="2"/>
        <v>9617986</v>
      </c>
      <c r="N37" s="48">
        <f t="shared" si="2"/>
        <v>54008097</v>
      </c>
      <c r="O37" s="48">
        <f t="shared" si="2"/>
        <v>11057069</v>
      </c>
      <c r="P37" s="48">
        <f t="shared" si="2"/>
        <v>23770341</v>
      </c>
      <c r="Q37" s="48">
        <f t="shared" si="2"/>
        <v>-3379193</v>
      </c>
      <c r="R37" s="48">
        <f t="shared" si="2"/>
        <v>31448217</v>
      </c>
      <c r="S37" s="48">
        <f t="shared" si="2"/>
        <v>10509907</v>
      </c>
      <c r="T37" s="48">
        <f t="shared" si="2"/>
        <v>-21699165</v>
      </c>
      <c r="U37" s="48">
        <f t="shared" si="2"/>
        <v>37044026</v>
      </c>
      <c r="V37" s="48">
        <f t="shared" si="2"/>
        <v>25854768</v>
      </c>
      <c r="W37" s="48">
        <f t="shared" si="2"/>
        <v>191046576</v>
      </c>
      <c r="X37" s="48">
        <f>IF(F21=F35,0,X21-X35)</f>
        <v>148384820</v>
      </c>
      <c r="Y37" s="48">
        <f t="shared" si="2"/>
        <v>42661756</v>
      </c>
      <c r="Z37" s="49">
        <f>+IF(X37&lt;&gt;0,+(Y37/X37)*100,0)</f>
        <v>28.750754962670712</v>
      </c>
      <c r="AA37" s="46">
        <f>+AA21-AA35</f>
        <v>148384820</v>
      </c>
    </row>
    <row r="38" spans="1:27" ht="23.1" customHeight="1" x14ac:dyDescent="0.25">
      <c r="A38" s="50" t="s">
        <v>62</v>
      </c>
      <c r="B38" s="29" t="s">
        <v>32</v>
      </c>
      <c r="C38" s="6">
        <v>9038930</v>
      </c>
      <c r="D38" s="6"/>
      <c r="E38" s="7">
        <v>7582010</v>
      </c>
      <c r="F38" s="8">
        <v>9870913</v>
      </c>
      <c r="G38" s="8"/>
      <c r="H38" s="8"/>
      <c r="I38" s="8"/>
      <c r="J38" s="8"/>
      <c r="K38" s="8"/>
      <c r="L38" s="8"/>
      <c r="M38" s="8">
        <v>4622630</v>
      </c>
      <c r="N38" s="8">
        <v>4622630</v>
      </c>
      <c r="O38" s="8"/>
      <c r="P38" s="8"/>
      <c r="Q38" s="8"/>
      <c r="R38" s="8"/>
      <c r="S38" s="8"/>
      <c r="T38" s="8">
        <v>3012425</v>
      </c>
      <c r="U38" s="8">
        <v>6295210</v>
      </c>
      <c r="V38" s="8">
        <v>9307635</v>
      </c>
      <c r="W38" s="8">
        <v>13930265</v>
      </c>
      <c r="X38" s="8">
        <v>9870913</v>
      </c>
      <c r="Y38" s="8">
        <v>4059352</v>
      </c>
      <c r="Z38" s="2">
        <v>41.124382313976426</v>
      </c>
      <c r="AA38" s="6">
        <v>9870913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59842994</v>
      </c>
      <c r="D41" s="56">
        <f>SUM(D37:D40)</f>
        <v>0</v>
      </c>
      <c r="E41" s="57">
        <f t="shared" si="3"/>
        <v>177032760</v>
      </c>
      <c r="F41" s="58">
        <f t="shared" si="3"/>
        <v>158255733</v>
      </c>
      <c r="G41" s="58">
        <f t="shared" si="3"/>
        <v>20841570</v>
      </c>
      <c r="H41" s="58">
        <f t="shared" si="3"/>
        <v>15619391</v>
      </c>
      <c r="I41" s="58">
        <f t="shared" si="3"/>
        <v>43274533</v>
      </c>
      <c r="J41" s="58">
        <f t="shared" si="3"/>
        <v>79735494</v>
      </c>
      <c r="K41" s="58">
        <f t="shared" si="3"/>
        <v>15212319</v>
      </c>
      <c r="L41" s="58">
        <f t="shared" si="3"/>
        <v>29177792</v>
      </c>
      <c r="M41" s="58">
        <f t="shared" si="3"/>
        <v>14240616</v>
      </c>
      <c r="N41" s="58">
        <f t="shared" si="3"/>
        <v>58630727</v>
      </c>
      <c r="O41" s="58">
        <f t="shared" si="3"/>
        <v>11057069</v>
      </c>
      <c r="P41" s="58">
        <f t="shared" si="3"/>
        <v>23770341</v>
      </c>
      <c r="Q41" s="58">
        <f t="shared" si="3"/>
        <v>-3379193</v>
      </c>
      <c r="R41" s="58">
        <f t="shared" si="3"/>
        <v>31448217</v>
      </c>
      <c r="S41" s="58">
        <f t="shared" si="3"/>
        <v>10509907</v>
      </c>
      <c r="T41" s="58">
        <f t="shared" si="3"/>
        <v>-18686740</v>
      </c>
      <c r="U41" s="58">
        <f t="shared" si="3"/>
        <v>43339236</v>
      </c>
      <c r="V41" s="58">
        <f t="shared" si="3"/>
        <v>35162403</v>
      </c>
      <c r="W41" s="58">
        <f t="shared" si="3"/>
        <v>204976841</v>
      </c>
      <c r="X41" s="58">
        <f t="shared" si="3"/>
        <v>158255733</v>
      </c>
      <c r="Y41" s="58">
        <f t="shared" si="3"/>
        <v>46721108</v>
      </c>
      <c r="Z41" s="59">
        <f>+IF(X41&lt;&gt;0,+(Y41/X41)*100,0)</f>
        <v>29.522537423652135</v>
      </c>
      <c r="AA41" s="56">
        <f>SUM(AA37:AA40)</f>
        <v>158255733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59842994</v>
      </c>
      <c r="D43" s="64">
        <f>+D41-D42</f>
        <v>0</v>
      </c>
      <c r="E43" s="65">
        <f t="shared" si="4"/>
        <v>177032760</v>
      </c>
      <c r="F43" s="66">
        <f t="shared" si="4"/>
        <v>158255733</v>
      </c>
      <c r="G43" s="66">
        <f t="shared" si="4"/>
        <v>20841570</v>
      </c>
      <c r="H43" s="66">
        <f t="shared" si="4"/>
        <v>15619391</v>
      </c>
      <c r="I43" s="66">
        <f t="shared" si="4"/>
        <v>43274533</v>
      </c>
      <c r="J43" s="66">
        <f t="shared" si="4"/>
        <v>79735494</v>
      </c>
      <c r="K43" s="66">
        <f t="shared" si="4"/>
        <v>15212319</v>
      </c>
      <c r="L43" s="66">
        <f t="shared" si="4"/>
        <v>29177792</v>
      </c>
      <c r="M43" s="66">
        <f t="shared" si="4"/>
        <v>14240616</v>
      </c>
      <c r="N43" s="66">
        <f t="shared" si="4"/>
        <v>58630727</v>
      </c>
      <c r="O43" s="66">
        <f t="shared" si="4"/>
        <v>11057069</v>
      </c>
      <c r="P43" s="66">
        <f t="shared" si="4"/>
        <v>23770341</v>
      </c>
      <c r="Q43" s="66">
        <f t="shared" si="4"/>
        <v>-3379193</v>
      </c>
      <c r="R43" s="66">
        <f t="shared" si="4"/>
        <v>31448217</v>
      </c>
      <c r="S43" s="66">
        <f t="shared" si="4"/>
        <v>10509907</v>
      </c>
      <c r="T43" s="66">
        <f t="shared" si="4"/>
        <v>-18686740</v>
      </c>
      <c r="U43" s="66">
        <f t="shared" si="4"/>
        <v>43339236</v>
      </c>
      <c r="V43" s="66">
        <f t="shared" si="4"/>
        <v>35162403</v>
      </c>
      <c r="W43" s="66">
        <f t="shared" si="4"/>
        <v>204976841</v>
      </c>
      <c r="X43" s="66">
        <f t="shared" si="4"/>
        <v>158255733</v>
      </c>
      <c r="Y43" s="66">
        <f t="shared" si="4"/>
        <v>46721108</v>
      </c>
      <c r="Z43" s="67">
        <f>+IF(X43&lt;&gt;0,+(Y43/X43)*100,0)</f>
        <v>29.522537423652135</v>
      </c>
      <c r="AA43" s="64">
        <f>+AA41-AA42</f>
        <v>158255733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59842994</v>
      </c>
      <c r="D45" s="56">
        <f>SUM(D43:D44)</f>
        <v>0</v>
      </c>
      <c r="E45" s="57">
        <f t="shared" si="5"/>
        <v>177032760</v>
      </c>
      <c r="F45" s="58">
        <f t="shared" si="5"/>
        <v>158255733</v>
      </c>
      <c r="G45" s="58">
        <f t="shared" si="5"/>
        <v>20841570</v>
      </c>
      <c r="H45" s="58">
        <f t="shared" si="5"/>
        <v>15619391</v>
      </c>
      <c r="I45" s="58">
        <f t="shared" si="5"/>
        <v>43274533</v>
      </c>
      <c r="J45" s="58">
        <f t="shared" si="5"/>
        <v>79735494</v>
      </c>
      <c r="K45" s="58">
        <f t="shared" si="5"/>
        <v>15212319</v>
      </c>
      <c r="L45" s="58">
        <f t="shared" si="5"/>
        <v>29177792</v>
      </c>
      <c r="M45" s="58">
        <f t="shared" si="5"/>
        <v>14240616</v>
      </c>
      <c r="N45" s="58">
        <f t="shared" si="5"/>
        <v>58630727</v>
      </c>
      <c r="O45" s="58">
        <f t="shared" si="5"/>
        <v>11057069</v>
      </c>
      <c r="P45" s="58">
        <f t="shared" si="5"/>
        <v>23770341</v>
      </c>
      <c r="Q45" s="58">
        <f t="shared" si="5"/>
        <v>-3379193</v>
      </c>
      <c r="R45" s="58">
        <f t="shared" si="5"/>
        <v>31448217</v>
      </c>
      <c r="S45" s="58">
        <f t="shared" si="5"/>
        <v>10509907</v>
      </c>
      <c r="T45" s="58">
        <f t="shared" si="5"/>
        <v>-18686740</v>
      </c>
      <c r="U45" s="58">
        <f t="shared" si="5"/>
        <v>43339236</v>
      </c>
      <c r="V45" s="58">
        <f t="shared" si="5"/>
        <v>35162403</v>
      </c>
      <c r="W45" s="58">
        <f t="shared" si="5"/>
        <v>204976841</v>
      </c>
      <c r="X45" s="58">
        <f t="shared" si="5"/>
        <v>158255733</v>
      </c>
      <c r="Y45" s="58">
        <f t="shared" si="5"/>
        <v>46721108</v>
      </c>
      <c r="Z45" s="59">
        <f>+IF(X45&lt;&gt;0,+(Y45/X45)*100,0)</f>
        <v>29.522537423652135</v>
      </c>
      <c r="AA45" s="56">
        <f>SUM(AA43:AA44)</f>
        <v>158255733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59842994</v>
      </c>
      <c r="D47" s="71">
        <f>SUM(D45:D46)</f>
        <v>0</v>
      </c>
      <c r="E47" s="72">
        <f t="shared" si="6"/>
        <v>177032760</v>
      </c>
      <c r="F47" s="73">
        <f t="shared" si="6"/>
        <v>158255733</v>
      </c>
      <c r="G47" s="73">
        <f t="shared" si="6"/>
        <v>20841570</v>
      </c>
      <c r="H47" s="74">
        <f t="shared" si="6"/>
        <v>15619391</v>
      </c>
      <c r="I47" s="74">
        <f t="shared" si="6"/>
        <v>43274533</v>
      </c>
      <c r="J47" s="74">
        <f t="shared" si="6"/>
        <v>79735494</v>
      </c>
      <c r="K47" s="74">
        <f t="shared" si="6"/>
        <v>15212319</v>
      </c>
      <c r="L47" s="74">
        <f t="shared" si="6"/>
        <v>29177792</v>
      </c>
      <c r="M47" s="73">
        <f t="shared" si="6"/>
        <v>14240616</v>
      </c>
      <c r="N47" s="73">
        <f t="shared" si="6"/>
        <v>58630727</v>
      </c>
      <c r="O47" s="74">
        <f t="shared" si="6"/>
        <v>11057069</v>
      </c>
      <c r="P47" s="74">
        <f t="shared" si="6"/>
        <v>23770341</v>
      </c>
      <c r="Q47" s="74">
        <f t="shared" si="6"/>
        <v>-3379193</v>
      </c>
      <c r="R47" s="74">
        <f t="shared" si="6"/>
        <v>31448217</v>
      </c>
      <c r="S47" s="74">
        <f t="shared" si="6"/>
        <v>10509907</v>
      </c>
      <c r="T47" s="73">
        <f t="shared" si="6"/>
        <v>-18686740</v>
      </c>
      <c r="U47" s="73">
        <f t="shared" si="6"/>
        <v>43339236</v>
      </c>
      <c r="V47" s="74">
        <f t="shared" si="6"/>
        <v>35162403</v>
      </c>
      <c r="W47" s="74">
        <f t="shared" si="6"/>
        <v>204976841</v>
      </c>
      <c r="X47" s="74">
        <f t="shared" si="6"/>
        <v>158255733</v>
      </c>
      <c r="Y47" s="74">
        <f t="shared" si="6"/>
        <v>46721108</v>
      </c>
      <c r="Z47" s="75">
        <f>+IF(X47&lt;&gt;0,+(Y47/X47)*100,0)</f>
        <v>29.522537423652135</v>
      </c>
      <c r="AA47" s="76">
        <f>SUM(AA45:AA46)</f>
        <v>158255733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>
        <v>33685</v>
      </c>
      <c r="F6" s="8">
        <v>33685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>
        <v>33685</v>
      </c>
      <c r="Y6" s="8">
        <v>-33685</v>
      </c>
      <c r="Z6" s="2">
        <v>-100</v>
      </c>
      <c r="AA6" s="6">
        <v>33685</v>
      </c>
    </row>
    <row r="7" spans="1:27" ht="13.5" x14ac:dyDescent="0.25">
      <c r="A7" s="25" t="s">
        <v>35</v>
      </c>
      <c r="B7" s="24" t="s">
        <v>32</v>
      </c>
      <c r="C7" s="6">
        <v>36242002</v>
      </c>
      <c r="D7" s="6"/>
      <c r="E7" s="7">
        <v>35764044</v>
      </c>
      <c r="F7" s="8">
        <v>37445102</v>
      </c>
      <c r="G7" s="8">
        <v>3148406</v>
      </c>
      <c r="H7" s="8">
        <v>3166346</v>
      </c>
      <c r="I7" s="8">
        <v>3079230</v>
      </c>
      <c r="J7" s="8">
        <v>9393982</v>
      </c>
      <c r="K7" s="8">
        <v>2636628</v>
      </c>
      <c r="L7" s="8">
        <v>1853696</v>
      </c>
      <c r="M7" s="8">
        <v>3370717</v>
      </c>
      <c r="N7" s="8">
        <v>7861041</v>
      </c>
      <c r="O7" s="8">
        <v>3429773</v>
      </c>
      <c r="P7" s="8">
        <v>2763425</v>
      </c>
      <c r="Q7" s="8">
        <v>3419797</v>
      </c>
      <c r="R7" s="8">
        <v>9612995</v>
      </c>
      <c r="S7" s="8">
        <v>3419797</v>
      </c>
      <c r="T7" s="8">
        <v>3220935</v>
      </c>
      <c r="U7" s="8">
        <v>5742734</v>
      </c>
      <c r="V7" s="8">
        <v>12383466</v>
      </c>
      <c r="W7" s="8">
        <v>39251484</v>
      </c>
      <c r="X7" s="8">
        <v>37445102</v>
      </c>
      <c r="Y7" s="8">
        <v>1806382</v>
      </c>
      <c r="Z7" s="2">
        <v>4.824080863766909</v>
      </c>
      <c r="AA7" s="6">
        <v>37445102</v>
      </c>
    </row>
    <row r="8" spans="1:27" ht="13.5" x14ac:dyDescent="0.25">
      <c r="A8" s="25" t="s">
        <v>36</v>
      </c>
      <c r="B8" s="24" t="s">
        <v>32</v>
      </c>
      <c r="C8" s="6"/>
      <c r="D8" s="6"/>
      <c r="E8" s="7">
        <v>21508935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14444940</v>
      </c>
      <c r="D13" s="6"/>
      <c r="E13" s="7"/>
      <c r="F13" s="8">
        <v>15958277</v>
      </c>
      <c r="G13" s="8">
        <v>1292862</v>
      </c>
      <c r="H13" s="8">
        <v>1300798</v>
      </c>
      <c r="I13" s="8">
        <v>1305004</v>
      </c>
      <c r="J13" s="8">
        <v>3898664</v>
      </c>
      <c r="K13" s="8">
        <v>1332972</v>
      </c>
      <c r="L13" s="8">
        <v>1347933</v>
      </c>
      <c r="M13" s="8">
        <v>1359048</v>
      </c>
      <c r="N13" s="8">
        <v>4039953</v>
      </c>
      <c r="O13" s="8">
        <v>1370377</v>
      </c>
      <c r="P13" s="8">
        <v>1380820</v>
      </c>
      <c r="Q13" s="8">
        <v>1394741</v>
      </c>
      <c r="R13" s="8">
        <v>4145938</v>
      </c>
      <c r="S13" s="8">
        <v>1394741</v>
      </c>
      <c r="T13" s="8">
        <v>1493539</v>
      </c>
      <c r="U13" s="8">
        <v>1533331</v>
      </c>
      <c r="V13" s="8">
        <v>4421611</v>
      </c>
      <c r="W13" s="8">
        <v>16506166</v>
      </c>
      <c r="X13" s="8">
        <v>15958277</v>
      </c>
      <c r="Y13" s="8">
        <v>547889</v>
      </c>
      <c r="Z13" s="2">
        <v>3.4332591168833573</v>
      </c>
      <c r="AA13" s="6">
        <v>15958277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7946</v>
      </c>
      <c r="F19" s="26">
        <v>7946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7946</v>
      </c>
      <c r="Y19" s="26">
        <v>-7946</v>
      </c>
      <c r="Z19" s="27">
        <v>-100</v>
      </c>
      <c r="AA19" s="28">
        <v>7946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50686942</v>
      </c>
      <c r="D21" s="33">
        <f t="shared" si="0"/>
        <v>0</v>
      </c>
      <c r="E21" s="34">
        <f t="shared" si="0"/>
        <v>57314610</v>
      </c>
      <c r="F21" s="35">
        <f t="shared" si="0"/>
        <v>53445010</v>
      </c>
      <c r="G21" s="35">
        <f t="shared" si="0"/>
        <v>4441268</v>
      </c>
      <c r="H21" s="35">
        <f t="shared" si="0"/>
        <v>4467144</v>
      </c>
      <c r="I21" s="35">
        <f t="shared" si="0"/>
        <v>4384234</v>
      </c>
      <c r="J21" s="35">
        <f t="shared" si="0"/>
        <v>13292646</v>
      </c>
      <c r="K21" s="35">
        <f t="shared" si="0"/>
        <v>3969600</v>
      </c>
      <c r="L21" s="35">
        <f t="shared" si="0"/>
        <v>3201629</v>
      </c>
      <c r="M21" s="35">
        <f t="shared" si="0"/>
        <v>4729765</v>
      </c>
      <c r="N21" s="35">
        <f t="shared" si="0"/>
        <v>11900994</v>
      </c>
      <c r="O21" s="35">
        <f t="shared" si="0"/>
        <v>4800150</v>
      </c>
      <c r="P21" s="35">
        <f t="shared" si="0"/>
        <v>4144245</v>
      </c>
      <c r="Q21" s="35">
        <f t="shared" si="0"/>
        <v>4814538</v>
      </c>
      <c r="R21" s="35">
        <f t="shared" si="0"/>
        <v>13758933</v>
      </c>
      <c r="S21" s="35">
        <f t="shared" si="0"/>
        <v>4814538</v>
      </c>
      <c r="T21" s="35">
        <f t="shared" si="0"/>
        <v>4714474</v>
      </c>
      <c r="U21" s="35">
        <f t="shared" si="0"/>
        <v>7276065</v>
      </c>
      <c r="V21" s="35">
        <f t="shared" si="0"/>
        <v>16805077</v>
      </c>
      <c r="W21" s="35">
        <f t="shared" si="0"/>
        <v>55757650</v>
      </c>
      <c r="X21" s="35">
        <f t="shared" si="0"/>
        <v>53445010</v>
      </c>
      <c r="Y21" s="35">
        <f t="shared" si="0"/>
        <v>2312640</v>
      </c>
      <c r="Z21" s="36">
        <f>+IF(X21&lt;&gt;0,+(Y21/X21)*100,0)</f>
        <v>4.3271392408758089</v>
      </c>
      <c r="AA21" s="33">
        <f>SUM(AA5:AA20)</f>
        <v>53445010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10642835</v>
      </c>
      <c r="D24" s="6"/>
      <c r="E24" s="7">
        <v>9121459</v>
      </c>
      <c r="F24" s="8">
        <v>12000000</v>
      </c>
      <c r="G24" s="8">
        <v>890175</v>
      </c>
      <c r="H24" s="8">
        <v>867728</v>
      </c>
      <c r="I24" s="8">
        <v>1037744</v>
      </c>
      <c r="J24" s="8">
        <v>2795647</v>
      </c>
      <c r="K24" s="8">
        <v>975656</v>
      </c>
      <c r="L24" s="8">
        <v>945003</v>
      </c>
      <c r="M24" s="8">
        <v>1165160</v>
      </c>
      <c r="N24" s="8">
        <v>3085819</v>
      </c>
      <c r="O24" s="8">
        <v>911958</v>
      </c>
      <c r="P24" s="8">
        <v>987530</v>
      </c>
      <c r="Q24" s="8">
        <v>1009382</v>
      </c>
      <c r="R24" s="8">
        <v>2908870</v>
      </c>
      <c r="S24" s="8">
        <v>1009382</v>
      </c>
      <c r="T24" s="8">
        <v>967483</v>
      </c>
      <c r="U24" s="8">
        <v>905425</v>
      </c>
      <c r="V24" s="8">
        <v>2882290</v>
      </c>
      <c r="W24" s="8">
        <v>11672626</v>
      </c>
      <c r="X24" s="8">
        <v>12000000</v>
      </c>
      <c r="Y24" s="8">
        <v>-327374</v>
      </c>
      <c r="Z24" s="2">
        <v>-2.7281166666666667</v>
      </c>
      <c r="AA24" s="6">
        <v>12000000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17925126</v>
      </c>
      <c r="D26" s="6"/>
      <c r="E26" s="7"/>
      <c r="F26" s="8">
        <v>2500000</v>
      </c>
      <c r="G26" s="8">
        <v>233872</v>
      </c>
      <c r="H26" s="8">
        <v>330204</v>
      </c>
      <c r="I26" s="8">
        <v>206778</v>
      </c>
      <c r="J26" s="8">
        <v>770854</v>
      </c>
      <c r="K26" s="8">
        <v>115787</v>
      </c>
      <c r="L26" s="8">
        <v>221329</v>
      </c>
      <c r="M26" s="8">
        <v>102959</v>
      </c>
      <c r="N26" s="8">
        <v>440075</v>
      </c>
      <c r="O26" s="8">
        <v>148192</v>
      </c>
      <c r="P26" s="8">
        <v>99412</v>
      </c>
      <c r="Q26" s="8">
        <v>69768</v>
      </c>
      <c r="R26" s="8">
        <v>317372</v>
      </c>
      <c r="S26" s="8">
        <v>69768</v>
      </c>
      <c r="T26" s="8">
        <v>48735</v>
      </c>
      <c r="U26" s="8">
        <v>212743</v>
      </c>
      <c r="V26" s="8">
        <v>331246</v>
      </c>
      <c r="W26" s="8">
        <v>1859547</v>
      </c>
      <c r="X26" s="8">
        <v>2500000</v>
      </c>
      <c r="Y26" s="8">
        <v>-640453</v>
      </c>
      <c r="Z26" s="2">
        <v>-25.618120000000001</v>
      </c>
      <c r="AA26" s="6">
        <v>2500000</v>
      </c>
    </row>
    <row r="27" spans="1:27" ht="13.5" x14ac:dyDescent="0.25">
      <c r="A27" s="25" t="s">
        <v>53</v>
      </c>
      <c r="B27" s="24" t="s">
        <v>32</v>
      </c>
      <c r="C27" s="6">
        <v>17226105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37332149</v>
      </c>
      <c r="D30" s="6"/>
      <c r="E30" s="7">
        <v>9473279</v>
      </c>
      <c r="F30" s="8">
        <v>11973279</v>
      </c>
      <c r="G30" s="8">
        <v>32172</v>
      </c>
      <c r="H30" s="8">
        <v>122750</v>
      </c>
      <c r="I30" s="8">
        <v>48054</v>
      </c>
      <c r="J30" s="8">
        <v>202976</v>
      </c>
      <c r="K30" s="8">
        <v>328946</v>
      </c>
      <c r="L30" s="8">
        <v>330647</v>
      </c>
      <c r="M30" s="8">
        <v>1160630</v>
      </c>
      <c r="N30" s="8">
        <v>1820223</v>
      </c>
      <c r="O30" s="8">
        <v>478662</v>
      </c>
      <c r="P30" s="8">
        <v>253487</v>
      </c>
      <c r="Q30" s="8">
        <v>498571</v>
      </c>
      <c r="R30" s="8">
        <v>1230720</v>
      </c>
      <c r="S30" s="8">
        <v>498571</v>
      </c>
      <c r="T30" s="8">
        <v>96282</v>
      </c>
      <c r="U30" s="8">
        <v>1708574</v>
      </c>
      <c r="V30" s="8">
        <v>2303427</v>
      </c>
      <c r="W30" s="8">
        <v>5557346</v>
      </c>
      <c r="X30" s="8">
        <v>11973279</v>
      </c>
      <c r="Y30" s="8">
        <v>-6415933</v>
      </c>
      <c r="Z30" s="2">
        <v>-53.585429688893072</v>
      </c>
      <c r="AA30" s="6">
        <v>11973279</v>
      </c>
    </row>
    <row r="31" spans="1:27" ht="13.5" x14ac:dyDescent="0.25">
      <c r="A31" s="25" t="s">
        <v>57</v>
      </c>
      <c r="B31" s="24" t="s">
        <v>32</v>
      </c>
      <c r="C31" s="6">
        <v>11420423</v>
      </c>
      <c r="D31" s="6"/>
      <c r="E31" s="7">
        <v>7500000</v>
      </c>
      <c r="F31" s="8">
        <v>8000000</v>
      </c>
      <c r="G31" s="8">
        <v>108035</v>
      </c>
      <c r="H31" s="8">
        <v>26500</v>
      </c>
      <c r="I31" s="8">
        <v>123390</v>
      </c>
      <c r="J31" s="8">
        <v>257925</v>
      </c>
      <c r="K31" s="8">
        <v>126125</v>
      </c>
      <c r="L31" s="8">
        <v>319215</v>
      </c>
      <c r="M31" s="8">
        <v>102344</v>
      </c>
      <c r="N31" s="8">
        <v>547684</v>
      </c>
      <c r="O31" s="8">
        <v>633150</v>
      </c>
      <c r="P31" s="8"/>
      <c r="Q31" s="8">
        <v>617390</v>
      </c>
      <c r="R31" s="8">
        <v>1250540</v>
      </c>
      <c r="S31" s="8">
        <v>617390</v>
      </c>
      <c r="T31" s="8"/>
      <c r="U31" s="8">
        <v>344400</v>
      </c>
      <c r="V31" s="8">
        <v>961790</v>
      </c>
      <c r="W31" s="8">
        <v>3017939</v>
      </c>
      <c r="X31" s="8">
        <v>8000000</v>
      </c>
      <c r="Y31" s="8">
        <v>-4982061</v>
      </c>
      <c r="Z31" s="2">
        <v>-62.275762499999999</v>
      </c>
      <c r="AA31" s="6">
        <v>8000000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86302</v>
      </c>
      <c r="D33" s="6"/>
      <c r="E33" s="7">
        <v>154146</v>
      </c>
      <c r="F33" s="8">
        <v>274146</v>
      </c>
      <c r="G33" s="8">
        <v>7339</v>
      </c>
      <c r="H33" s="8">
        <v>7117</v>
      </c>
      <c r="I33" s="8">
        <v>8760</v>
      </c>
      <c r="J33" s="8">
        <v>23216</v>
      </c>
      <c r="K33" s="8">
        <v>8140</v>
      </c>
      <c r="L33" s="8">
        <v>7800</v>
      </c>
      <c r="M33" s="8">
        <v>10026</v>
      </c>
      <c r="N33" s="8">
        <v>25966</v>
      </c>
      <c r="O33" s="8">
        <v>11262</v>
      </c>
      <c r="P33" s="8">
        <v>11593</v>
      </c>
      <c r="Q33" s="8">
        <v>12232</v>
      </c>
      <c r="R33" s="8">
        <v>35087</v>
      </c>
      <c r="S33" s="8">
        <v>12232</v>
      </c>
      <c r="T33" s="8">
        <v>8146</v>
      </c>
      <c r="U33" s="8">
        <v>11432</v>
      </c>
      <c r="V33" s="8">
        <v>31810</v>
      </c>
      <c r="W33" s="8">
        <v>116079</v>
      </c>
      <c r="X33" s="8">
        <v>274146</v>
      </c>
      <c r="Y33" s="8">
        <v>-158067</v>
      </c>
      <c r="Z33" s="2">
        <v>-57.657963275043222</v>
      </c>
      <c r="AA33" s="6">
        <v>274146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94632940</v>
      </c>
      <c r="D35" s="33">
        <f>SUM(D24:D34)</f>
        <v>0</v>
      </c>
      <c r="E35" s="34">
        <f t="shared" si="1"/>
        <v>26248884</v>
      </c>
      <c r="F35" s="35">
        <f t="shared" si="1"/>
        <v>34747425</v>
      </c>
      <c r="G35" s="35">
        <f t="shared" si="1"/>
        <v>1271593</v>
      </c>
      <c r="H35" s="35">
        <f t="shared" si="1"/>
        <v>1354299</v>
      </c>
      <c r="I35" s="35">
        <f t="shared" si="1"/>
        <v>1424726</v>
      </c>
      <c r="J35" s="35">
        <f t="shared" si="1"/>
        <v>4050618</v>
      </c>
      <c r="K35" s="35">
        <f t="shared" si="1"/>
        <v>1554654</v>
      </c>
      <c r="L35" s="35">
        <f t="shared" si="1"/>
        <v>1823994</v>
      </c>
      <c r="M35" s="35">
        <f t="shared" si="1"/>
        <v>2541119</v>
      </c>
      <c r="N35" s="35">
        <f t="shared" si="1"/>
        <v>5919767</v>
      </c>
      <c r="O35" s="35">
        <f t="shared" si="1"/>
        <v>2183224</v>
      </c>
      <c r="P35" s="35">
        <f t="shared" si="1"/>
        <v>1352022</v>
      </c>
      <c r="Q35" s="35">
        <f t="shared" si="1"/>
        <v>2207343</v>
      </c>
      <c r="R35" s="35">
        <f t="shared" si="1"/>
        <v>5742589</v>
      </c>
      <c r="S35" s="35">
        <f t="shared" si="1"/>
        <v>2207343</v>
      </c>
      <c r="T35" s="35">
        <f t="shared" si="1"/>
        <v>1120646</v>
      </c>
      <c r="U35" s="35">
        <f t="shared" si="1"/>
        <v>3182574</v>
      </c>
      <c r="V35" s="35">
        <f t="shared" si="1"/>
        <v>6510563</v>
      </c>
      <c r="W35" s="35">
        <f t="shared" si="1"/>
        <v>22223537</v>
      </c>
      <c r="X35" s="35">
        <f t="shared" si="1"/>
        <v>34747425</v>
      </c>
      <c r="Y35" s="35">
        <f t="shared" si="1"/>
        <v>-12523888</v>
      </c>
      <c r="Z35" s="36">
        <f>+IF(X35&lt;&gt;0,+(Y35/X35)*100,0)</f>
        <v>-36.042636252902192</v>
      </c>
      <c r="AA35" s="33">
        <f>SUM(AA24:AA34)</f>
        <v>34747425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-43945998</v>
      </c>
      <c r="D37" s="46">
        <f>+D21-D35</f>
        <v>0</v>
      </c>
      <c r="E37" s="47">
        <f t="shared" si="2"/>
        <v>31065726</v>
      </c>
      <c r="F37" s="48">
        <f t="shared" si="2"/>
        <v>18697585</v>
      </c>
      <c r="G37" s="48">
        <f t="shared" si="2"/>
        <v>3169675</v>
      </c>
      <c r="H37" s="48">
        <f t="shared" si="2"/>
        <v>3112845</v>
      </c>
      <c r="I37" s="48">
        <f t="shared" si="2"/>
        <v>2959508</v>
      </c>
      <c r="J37" s="48">
        <f t="shared" si="2"/>
        <v>9242028</v>
      </c>
      <c r="K37" s="48">
        <f t="shared" si="2"/>
        <v>2414946</v>
      </c>
      <c r="L37" s="48">
        <f t="shared" si="2"/>
        <v>1377635</v>
      </c>
      <c r="M37" s="48">
        <f t="shared" si="2"/>
        <v>2188646</v>
      </c>
      <c r="N37" s="48">
        <f t="shared" si="2"/>
        <v>5981227</v>
      </c>
      <c r="O37" s="48">
        <f t="shared" si="2"/>
        <v>2616926</v>
      </c>
      <c r="P37" s="48">
        <f t="shared" si="2"/>
        <v>2792223</v>
      </c>
      <c r="Q37" s="48">
        <f t="shared" si="2"/>
        <v>2607195</v>
      </c>
      <c r="R37" s="48">
        <f t="shared" si="2"/>
        <v>8016344</v>
      </c>
      <c r="S37" s="48">
        <f t="shared" si="2"/>
        <v>2607195</v>
      </c>
      <c r="T37" s="48">
        <f t="shared" si="2"/>
        <v>3593828</v>
      </c>
      <c r="U37" s="48">
        <f t="shared" si="2"/>
        <v>4093491</v>
      </c>
      <c r="V37" s="48">
        <f t="shared" si="2"/>
        <v>10294514</v>
      </c>
      <c r="W37" s="48">
        <f t="shared" si="2"/>
        <v>33534113</v>
      </c>
      <c r="X37" s="48">
        <f>IF(F21=F35,0,X21-X35)</f>
        <v>18697585</v>
      </c>
      <c r="Y37" s="48">
        <f t="shared" si="2"/>
        <v>14836528</v>
      </c>
      <c r="Z37" s="49">
        <f>+IF(X37&lt;&gt;0,+(Y37/X37)*100,0)</f>
        <v>79.349969528150282</v>
      </c>
      <c r="AA37" s="46">
        <f>+AA21-AA35</f>
        <v>18697585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-43945998</v>
      </c>
      <c r="D41" s="56">
        <f>SUM(D37:D40)</f>
        <v>0</v>
      </c>
      <c r="E41" s="57">
        <f t="shared" si="3"/>
        <v>31065726</v>
      </c>
      <c r="F41" s="58">
        <f t="shared" si="3"/>
        <v>18697585</v>
      </c>
      <c r="G41" s="58">
        <f t="shared" si="3"/>
        <v>3169675</v>
      </c>
      <c r="H41" s="58">
        <f t="shared" si="3"/>
        <v>3112845</v>
      </c>
      <c r="I41" s="58">
        <f t="shared" si="3"/>
        <v>2959508</v>
      </c>
      <c r="J41" s="58">
        <f t="shared" si="3"/>
        <v>9242028</v>
      </c>
      <c r="K41" s="58">
        <f t="shared" si="3"/>
        <v>2414946</v>
      </c>
      <c r="L41" s="58">
        <f t="shared" si="3"/>
        <v>1377635</v>
      </c>
      <c r="M41" s="58">
        <f t="shared" si="3"/>
        <v>2188646</v>
      </c>
      <c r="N41" s="58">
        <f t="shared" si="3"/>
        <v>5981227</v>
      </c>
      <c r="O41" s="58">
        <f t="shared" si="3"/>
        <v>2616926</v>
      </c>
      <c r="P41" s="58">
        <f t="shared" si="3"/>
        <v>2792223</v>
      </c>
      <c r="Q41" s="58">
        <f t="shared" si="3"/>
        <v>2607195</v>
      </c>
      <c r="R41" s="58">
        <f t="shared" si="3"/>
        <v>8016344</v>
      </c>
      <c r="S41" s="58">
        <f t="shared" si="3"/>
        <v>2607195</v>
      </c>
      <c r="T41" s="58">
        <f t="shared" si="3"/>
        <v>3593828</v>
      </c>
      <c r="U41" s="58">
        <f t="shared" si="3"/>
        <v>4093491</v>
      </c>
      <c r="V41" s="58">
        <f t="shared" si="3"/>
        <v>10294514</v>
      </c>
      <c r="W41" s="58">
        <f t="shared" si="3"/>
        <v>33534113</v>
      </c>
      <c r="X41" s="58">
        <f t="shared" si="3"/>
        <v>18697585</v>
      </c>
      <c r="Y41" s="58">
        <f t="shared" si="3"/>
        <v>14836528</v>
      </c>
      <c r="Z41" s="59">
        <f>+IF(X41&lt;&gt;0,+(Y41/X41)*100,0)</f>
        <v>79.349969528150282</v>
      </c>
      <c r="AA41" s="56">
        <f>SUM(AA37:AA40)</f>
        <v>18697585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-43945998</v>
      </c>
      <c r="D43" s="64">
        <f>+D41-D42</f>
        <v>0</v>
      </c>
      <c r="E43" s="65">
        <f t="shared" si="4"/>
        <v>31065726</v>
      </c>
      <c r="F43" s="66">
        <f t="shared" si="4"/>
        <v>18697585</v>
      </c>
      <c r="G43" s="66">
        <f t="shared" si="4"/>
        <v>3169675</v>
      </c>
      <c r="H43" s="66">
        <f t="shared" si="4"/>
        <v>3112845</v>
      </c>
      <c r="I43" s="66">
        <f t="shared" si="4"/>
        <v>2959508</v>
      </c>
      <c r="J43" s="66">
        <f t="shared" si="4"/>
        <v>9242028</v>
      </c>
      <c r="K43" s="66">
        <f t="shared" si="4"/>
        <v>2414946</v>
      </c>
      <c r="L43" s="66">
        <f t="shared" si="4"/>
        <v>1377635</v>
      </c>
      <c r="M43" s="66">
        <f t="shared" si="4"/>
        <v>2188646</v>
      </c>
      <c r="N43" s="66">
        <f t="shared" si="4"/>
        <v>5981227</v>
      </c>
      <c r="O43" s="66">
        <f t="shared" si="4"/>
        <v>2616926</v>
      </c>
      <c r="P43" s="66">
        <f t="shared" si="4"/>
        <v>2792223</v>
      </c>
      <c r="Q43" s="66">
        <f t="shared" si="4"/>
        <v>2607195</v>
      </c>
      <c r="R43" s="66">
        <f t="shared" si="4"/>
        <v>8016344</v>
      </c>
      <c r="S43" s="66">
        <f t="shared" si="4"/>
        <v>2607195</v>
      </c>
      <c r="T43" s="66">
        <f t="shared" si="4"/>
        <v>3593828</v>
      </c>
      <c r="U43" s="66">
        <f t="shared" si="4"/>
        <v>4093491</v>
      </c>
      <c r="V43" s="66">
        <f t="shared" si="4"/>
        <v>10294514</v>
      </c>
      <c r="W43" s="66">
        <f t="shared" si="4"/>
        <v>33534113</v>
      </c>
      <c r="X43" s="66">
        <f t="shared" si="4"/>
        <v>18697585</v>
      </c>
      <c r="Y43" s="66">
        <f t="shared" si="4"/>
        <v>14836528</v>
      </c>
      <c r="Z43" s="67">
        <f>+IF(X43&lt;&gt;0,+(Y43/X43)*100,0)</f>
        <v>79.349969528150282</v>
      </c>
      <c r="AA43" s="64">
        <f>+AA41-AA42</f>
        <v>18697585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-43945998</v>
      </c>
      <c r="D45" s="56">
        <f>SUM(D43:D44)</f>
        <v>0</v>
      </c>
      <c r="E45" s="57">
        <f t="shared" si="5"/>
        <v>31065726</v>
      </c>
      <c r="F45" s="58">
        <f t="shared" si="5"/>
        <v>18697585</v>
      </c>
      <c r="G45" s="58">
        <f t="shared" si="5"/>
        <v>3169675</v>
      </c>
      <c r="H45" s="58">
        <f t="shared" si="5"/>
        <v>3112845</v>
      </c>
      <c r="I45" s="58">
        <f t="shared" si="5"/>
        <v>2959508</v>
      </c>
      <c r="J45" s="58">
        <f t="shared" si="5"/>
        <v>9242028</v>
      </c>
      <c r="K45" s="58">
        <f t="shared" si="5"/>
        <v>2414946</v>
      </c>
      <c r="L45" s="58">
        <f t="shared" si="5"/>
        <v>1377635</v>
      </c>
      <c r="M45" s="58">
        <f t="shared" si="5"/>
        <v>2188646</v>
      </c>
      <c r="N45" s="58">
        <f t="shared" si="5"/>
        <v>5981227</v>
      </c>
      <c r="O45" s="58">
        <f t="shared" si="5"/>
        <v>2616926</v>
      </c>
      <c r="P45" s="58">
        <f t="shared" si="5"/>
        <v>2792223</v>
      </c>
      <c r="Q45" s="58">
        <f t="shared" si="5"/>
        <v>2607195</v>
      </c>
      <c r="R45" s="58">
        <f t="shared" si="5"/>
        <v>8016344</v>
      </c>
      <c r="S45" s="58">
        <f t="shared" si="5"/>
        <v>2607195</v>
      </c>
      <c r="T45" s="58">
        <f t="shared" si="5"/>
        <v>3593828</v>
      </c>
      <c r="U45" s="58">
        <f t="shared" si="5"/>
        <v>4093491</v>
      </c>
      <c r="V45" s="58">
        <f t="shared" si="5"/>
        <v>10294514</v>
      </c>
      <c r="W45" s="58">
        <f t="shared" si="5"/>
        <v>33534113</v>
      </c>
      <c r="X45" s="58">
        <f t="shared" si="5"/>
        <v>18697585</v>
      </c>
      <c r="Y45" s="58">
        <f t="shared" si="5"/>
        <v>14836528</v>
      </c>
      <c r="Z45" s="59">
        <f>+IF(X45&lt;&gt;0,+(Y45/X45)*100,0)</f>
        <v>79.349969528150282</v>
      </c>
      <c r="AA45" s="56">
        <f>SUM(AA43:AA44)</f>
        <v>18697585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-43945998</v>
      </c>
      <c r="D47" s="71">
        <f>SUM(D45:D46)</f>
        <v>0</v>
      </c>
      <c r="E47" s="72">
        <f t="shared" si="6"/>
        <v>31065726</v>
      </c>
      <c r="F47" s="73">
        <f t="shared" si="6"/>
        <v>18697585</v>
      </c>
      <c r="G47" s="73">
        <f t="shared" si="6"/>
        <v>3169675</v>
      </c>
      <c r="H47" s="74">
        <f t="shared" si="6"/>
        <v>3112845</v>
      </c>
      <c r="I47" s="74">
        <f t="shared" si="6"/>
        <v>2959508</v>
      </c>
      <c r="J47" s="74">
        <f t="shared" si="6"/>
        <v>9242028</v>
      </c>
      <c r="K47" s="74">
        <f t="shared" si="6"/>
        <v>2414946</v>
      </c>
      <c r="L47" s="74">
        <f t="shared" si="6"/>
        <v>1377635</v>
      </c>
      <c r="M47" s="73">
        <f t="shared" si="6"/>
        <v>2188646</v>
      </c>
      <c r="N47" s="73">
        <f t="shared" si="6"/>
        <v>5981227</v>
      </c>
      <c r="O47" s="74">
        <f t="shared" si="6"/>
        <v>2616926</v>
      </c>
      <c r="P47" s="74">
        <f t="shared" si="6"/>
        <v>2792223</v>
      </c>
      <c r="Q47" s="74">
        <f t="shared" si="6"/>
        <v>2607195</v>
      </c>
      <c r="R47" s="74">
        <f t="shared" si="6"/>
        <v>8016344</v>
      </c>
      <c r="S47" s="74">
        <f t="shared" si="6"/>
        <v>2607195</v>
      </c>
      <c r="T47" s="73">
        <f t="shared" si="6"/>
        <v>3593828</v>
      </c>
      <c r="U47" s="73">
        <f t="shared" si="6"/>
        <v>4093491</v>
      </c>
      <c r="V47" s="74">
        <f t="shared" si="6"/>
        <v>10294514</v>
      </c>
      <c r="W47" s="74">
        <f t="shared" si="6"/>
        <v>33534113</v>
      </c>
      <c r="X47" s="74">
        <f t="shared" si="6"/>
        <v>18697585</v>
      </c>
      <c r="Y47" s="74">
        <f t="shared" si="6"/>
        <v>14836528</v>
      </c>
      <c r="Z47" s="75">
        <f>+IF(X47&lt;&gt;0,+(Y47/X47)*100,0)</f>
        <v>79.349969528150282</v>
      </c>
      <c r="AA47" s="76">
        <f>SUM(AA45:AA46)</f>
        <v>18697585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133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4776577232</v>
      </c>
      <c r="D7" s="6"/>
      <c r="E7" s="7">
        <v>5227567386</v>
      </c>
      <c r="F7" s="8">
        <v>5330162808</v>
      </c>
      <c r="G7" s="8">
        <v>409971323</v>
      </c>
      <c r="H7" s="8">
        <v>467173614</v>
      </c>
      <c r="I7" s="8">
        <v>455612873</v>
      </c>
      <c r="J7" s="8">
        <v>1332757810</v>
      </c>
      <c r="K7" s="8">
        <v>421400468</v>
      </c>
      <c r="L7" s="8">
        <v>435176047</v>
      </c>
      <c r="M7" s="8">
        <v>437944343</v>
      </c>
      <c r="N7" s="8">
        <v>1294520858</v>
      </c>
      <c r="O7" s="8">
        <v>463755745</v>
      </c>
      <c r="P7" s="8">
        <v>458639527</v>
      </c>
      <c r="Q7" s="8">
        <v>430703605</v>
      </c>
      <c r="R7" s="8">
        <v>1353098877</v>
      </c>
      <c r="S7" s="8">
        <v>464795381</v>
      </c>
      <c r="T7" s="8">
        <v>465074248</v>
      </c>
      <c r="U7" s="8">
        <v>408436667</v>
      </c>
      <c r="V7" s="8">
        <v>1338306296</v>
      </c>
      <c r="W7" s="8">
        <v>5318683841</v>
      </c>
      <c r="X7" s="8">
        <v>5330162808</v>
      </c>
      <c r="Y7" s="8">
        <v>-11478967</v>
      </c>
      <c r="Z7" s="2">
        <v>-0.21535865626414463</v>
      </c>
      <c r="AA7" s="6">
        <v>5330162808</v>
      </c>
    </row>
    <row r="8" spans="1:27" ht="13.5" x14ac:dyDescent="0.25">
      <c r="A8" s="25" t="s">
        <v>36</v>
      </c>
      <c r="B8" s="24" t="s">
        <v>32</v>
      </c>
      <c r="C8" s="6"/>
      <c r="D8" s="6"/>
      <c r="E8" s="7">
        <v>84619482</v>
      </c>
      <c r="F8" s="8">
        <v>84619482</v>
      </c>
      <c r="G8" s="8"/>
      <c r="H8" s="8">
        <v>16491168</v>
      </c>
      <c r="I8" s="8">
        <v>8245584</v>
      </c>
      <c r="J8" s="8">
        <v>24736752</v>
      </c>
      <c r="K8" s="8">
        <v>8245584</v>
      </c>
      <c r="L8" s="8">
        <v>8245584</v>
      </c>
      <c r="M8" s="8">
        <v>8245584</v>
      </c>
      <c r="N8" s="8">
        <v>24736752</v>
      </c>
      <c r="O8" s="8">
        <v>8245584</v>
      </c>
      <c r="P8" s="8">
        <v>8245584</v>
      </c>
      <c r="Q8" s="8">
        <v>8245584</v>
      </c>
      <c r="R8" s="8">
        <v>24736752</v>
      </c>
      <c r="S8" s="8">
        <v>8245584</v>
      </c>
      <c r="T8" s="8">
        <v>8245584</v>
      </c>
      <c r="U8" s="8">
        <v>8245584</v>
      </c>
      <c r="V8" s="8">
        <v>24736752</v>
      </c>
      <c r="W8" s="8">
        <v>98947008</v>
      </c>
      <c r="X8" s="8">
        <v>84619482</v>
      </c>
      <c r="Y8" s="8">
        <v>14327526</v>
      </c>
      <c r="Z8" s="2">
        <v>16.931710832264372</v>
      </c>
      <c r="AA8" s="6">
        <v>84619482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197376214</v>
      </c>
      <c r="D13" s="6"/>
      <c r="E13" s="7">
        <v>172587579</v>
      </c>
      <c r="F13" s="8">
        <v>222587579</v>
      </c>
      <c r="G13" s="8">
        <v>21616611</v>
      </c>
      <c r="H13" s="8">
        <v>22056502</v>
      </c>
      <c r="I13" s="8">
        <v>23041116</v>
      </c>
      <c r="J13" s="8">
        <v>66714229</v>
      </c>
      <c r="K13" s="8">
        <v>21849733</v>
      </c>
      <c r="L13" s="8">
        <v>20147060</v>
      </c>
      <c r="M13" s="8">
        <v>21837707</v>
      </c>
      <c r="N13" s="8">
        <v>63834500</v>
      </c>
      <c r="O13" s="8">
        <v>23436790</v>
      </c>
      <c r="P13" s="8">
        <v>25135386</v>
      </c>
      <c r="Q13" s="8">
        <v>26223220</v>
      </c>
      <c r="R13" s="8">
        <v>74795396</v>
      </c>
      <c r="S13" s="8">
        <v>31268934</v>
      </c>
      <c r="T13" s="8">
        <v>32264369</v>
      </c>
      <c r="U13" s="8">
        <v>33626078</v>
      </c>
      <c r="V13" s="8">
        <v>97159381</v>
      </c>
      <c r="W13" s="8">
        <v>302503506</v>
      </c>
      <c r="X13" s="8">
        <v>222587579</v>
      </c>
      <c r="Y13" s="8">
        <v>79915927</v>
      </c>
      <c r="Z13" s="2">
        <v>35.903138602356606</v>
      </c>
      <c r="AA13" s="6">
        <v>222587579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1857814</v>
      </c>
      <c r="D15" s="6"/>
      <c r="E15" s="7">
        <v>898124</v>
      </c>
      <c r="F15" s="8">
        <v>898124</v>
      </c>
      <c r="G15" s="8">
        <v>17973</v>
      </c>
      <c r="H15" s="8">
        <v>19097</v>
      </c>
      <c r="I15" s="8">
        <v>168387</v>
      </c>
      <c r="J15" s="8">
        <v>205457</v>
      </c>
      <c r="K15" s="8">
        <v>178891</v>
      </c>
      <c r="L15" s="8">
        <v>76526</v>
      </c>
      <c r="M15" s="8">
        <v>132628</v>
      </c>
      <c r="N15" s="8">
        <v>388045</v>
      </c>
      <c r="O15" s="8">
        <v>85335</v>
      </c>
      <c r="P15" s="8">
        <v>97712</v>
      </c>
      <c r="Q15" s="8">
        <v>-53951</v>
      </c>
      <c r="R15" s="8">
        <v>129096</v>
      </c>
      <c r="S15" s="8">
        <v>169299</v>
      </c>
      <c r="T15" s="8">
        <v>100880</v>
      </c>
      <c r="U15" s="8">
        <v>120642</v>
      </c>
      <c r="V15" s="8">
        <v>390821</v>
      </c>
      <c r="W15" s="8">
        <v>1113419</v>
      </c>
      <c r="X15" s="8">
        <v>898124</v>
      </c>
      <c r="Y15" s="8">
        <v>215295</v>
      </c>
      <c r="Z15" s="2">
        <v>23.971634206412478</v>
      </c>
      <c r="AA15" s="6">
        <v>898124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2054909397</v>
      </c>
      <c r="D18" s="6"/>
      <c r="E18" s="7">
        <v>2039874243</v>
      </c>
      <c r="F18" s="8">
        <v>1982430262</v>
      </c>
      <c r="G18" s="8">
        <v>771989383</v>
      </c>
      <c r="H18" s="8"/>
      <c r="I18" s="8"/>
      <c r="J18" s="8">
        <v>771989383</v>
      </c>
      <c r="K18" s="8"/>
      <c r="L18" s="8"/>
      <c r="M18" s="8">
        <v>617591414</v>
      </c>
      <c r="N18" s="8">
        <v>617591414</v>
      </c>
      <c r="O18" s="8"/>
      <c r="P18" s="8"/>
      <c r="Q18" s="8">
        <v>505385021</v>
      </c>
      <c r="R18" s="8">
        <v>505385021</v>
      </c>
      <c r="S18" s="8">
        <v>7329326</v>
      </c>
      <c r="T18" s="8">
        <v>27764921</v>
      </c>
      <c r="U18" s="8">
        <v>51184612</v>
      </c>
      <c r="V18" s="8">
        <v>86278859</v>
      </c>
      <c r="W18" s="8">
        <v>1981244677</v>
      </c>
      <c r="X18" s="8">
        <v>1982430262</v>
      </c>
      <c r="Y18" s="8">
        <v>-1185585</v>
      </c>
      <c r="Z18" s="2">
        <v>-5.98046258032758E-2</v>
      </c>
      <c r="AA18" s="6">
        <v>1982430262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8523017</v>
      </c>
      <c r="F19" s="26">
        <v>8523017</v>
      </c>
      <c r="G19" s="26">
        <v>6132021</v>
      </c>
      <c r="H19" s="26">
        <v>171873</v>
      </c>
      <c r="I19" s="26">
        <v>743130</v>
      </c>
      <c r="J19" s="26">
        <v>7047024</v>
      </c>
      <c r="K19" s="26">
        <v>229750</v>
      </c>
      <c r="L19" s="26">
        <v>-10745813</v>
      </c>
      <c r="M19" s="26">
        <v>139155</v>
      </c>
      <c r="N19" s="26">
        <v>-10376908</v>
      </c>
      <c r="O19" s="26">
        <v>156120</v>
      </c>
      <c r="P19" s="26">
        <v>4300003</v>
      </c>
      <c r="Q19" s="26">
        <v>17238951</v>
      </c>
      <c r="R19" s="26">
        <v>21695074</v>
      </c>
      <c r="S19" s="26">
        <v>7129505</v>
      </c>
      <c r="T19" s="26">
        <v>2235513</v>
      </c>
      <c r="U19" s="26">
        <v>10977842</v>
      </c>
      <c r="V19" s="26">
        <v>20342860</v>
      </c>
      <c r="W19" s="26">
        <v>38708050</v>
      </c>
      <c r="X19" s="26">
        <v>8523017</v>
      </c>
      <c r="Y19" s="26">
        <v>30185033</v>
      </c>
      <c r="Z19" s="27">
        <v>354.1590143490269</v>
      </c>
      <c r="AA19" s="28">
        <v>8523017</v>
      </c>
    </row>
    <row r="20" spans="1:27" ht="13.5" x14ac:dyDescent="0.25">
      <c r="A20" s="23" t="s">
        <v>47</v>
      </c>
      <c r="B20" s="29" t="s">
        <v>32</v>
      </c>
      <c r="C20" s="6">
        <v>32302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>
        <v>663726</v>
      </c>
      <c r="V20" s="8">
        <v>663726</v>
      </c>
      <c r="W20" s="30">
        <v>663726</v>
      </c>
      <c r="X20" s="8"/>
      <c r="Y20" s="8">
        <v>663726</v>
      </c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7030752959</v>
      </c>
      <c r="D21" s="33">
        <f t="shared" si="0"/>
        <v>0</v>
      </c>
      <c r="E21" s="34">
        <f t="shared" si="0"/>
        <v>7534069831</v>
      </c>
      <c r="F21" s="35">
        <f t="shared" si="0"/>
        <v>7629221272</v>
      </c>
      <c r="G21" s="35">
        <f t="shared" si="0"/>
        <v>1209727311</v>
      </c>
      <c r="H21" s="35">
        <f t="shared" si="0"/>
        <v>505912254</v>
      </c>
      <c r="I21" s="35">
        <f t="shared" si="0"/>
        <v>487811090</v>
      </c>
      <c r="J21" s="35">
        <f t="shared" si="0"/>
        <v>2203450655</v>
      </c>
      <c r="K21" s="35">
        <f t="shared" si="0"/>
        <v>451904426</v>
      </c>
      <c r="L21" s="35">
        <f t="shared" si="0"/>
        <v>452899404</v>
      </c>
      <c r="M21" s="35">
        <f t="shared" si="0"/>
        <v>1085890831</v>
      </c>
      <c r="N21" s="35">
        <f t="shared" si="0"/>
        <v>1990694661</v>
      </c>
      <c r="O21" s="35">
        <f t="shared" si="0"/>
        <v>495679574</v>
      </c>
      <c r="P21" s="35">
        <f t="shared" si="0"/>
        <v>496418212</v>
      </c>
      <c r="Q21" s="35">
        <f t="shared" si="0"/>
        <v>987742430</v>
      </c>
      <c r="R21" s="35">
        <f t="shared" si="0"/>
        <v>1979840216</v>
      </c>
      <c r="S21" s="35">
        <f t="shared" si="0"/>
        <v>518938029</v>
      </c>
      <c r="T21" s="35">
        <f t="shared" si="0"/>
        <v>535685515</v>
      </c>
      <c r="U21" s="35">
        <f t="shared" si="0"/>
        <v>513255151</v>
      </c>
      <c r="V21" s="35">
        <f t="shared" si="0"/>
        <v>1567878695</v>
      </c>
      <c r="W21" s="35">
        <f t="shared" si="0"/>
        <v>7741864227</v>
      </c>
      <c r="X21" s="35">
        <f t="shared" si="0"/>
        <v>7629221272</v>
      </c>
      <c r="Y21" s="35">
        <f t="shared" si="0"/>
        <v>112642955</v>
      </c>
      <c r="Z21" s="36">
        <f>+IF(X21&lt;&gt;0,+(Y21/X21)*100,0)</f>
        <v>1.4764672695155774</v>
      </c>
      <c r="AA21" s="33">
        <f>SUM(AA5:AA20)</f>
        <v>7629221272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456370957</v>
      </c>
      <c r="D24" s="6"/>
      <c r="E24" s="7">
        <v>492142624</v>
      </c>
      <c r="F24" s="8">
        <v>485814191</v>
      </c>
      <c r="G24" s="8">
        <v>39803133</v>
      </c>
      <c r="H24" s="8">
        <v>40455211</v>
      </c>
      <c r="I24" s="8">
        <v>40311471</v>
      </c>
      <c r="J24" s="8">
        <v>120569815</v>
      </c>
      <c r="K24" s="8">
        <v>38815352</v>
      </c>
      <c r="L24" s="8">
        <v>40853663</v>
      </c>
      <c r="M24" s="8">
        <v>48041203</v>
      </c>
      <c r="N24" s="8">
        <v>127710218</v>
      </c>
      <c r="O24" s="8">
        <v>40665556</v>
      </c>
      <c r="P24" s="8">
        <v>43004986</v>
      </c>
      <c r="Q24" s="8">
        <v>41028770</v>
      </c>
      <c r="R24" s="8">
        <v>124699312</v>
      </c>
      <c r="S24" s="8">
        <v>40057369</v>
      </c>
      <c r="T24" s="8">
        <v>40141905</v>
      </c>
      <c r="U24" s="8">
        <v>40659667</v>
      </c>
      <c r="V24" s="8">
        <v>120858941</v>
      </c>
      <c r="W24" s="8">
        <v>493838286</v>
      </c>
      <c r="X24" s="8">
        <v>485814191</v>
      </c>
      <c r="Y24" s="8">
        <v>8024095</v>
      </c>
      <c r="Z24" s="2">
        <v>1.6516798291715609</v>
      </c>
      <c r="AA24" s="6">
        <v>485814191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520591974</v>
      </c>
      <c r="D26" s="6"/>
      <c r="E26" s="7">
        <v>219578511</v>
      </c>
      <c r="F26" s="8">
        <v>219578511</v>
      </c>
      <c r="G26" s="8">
        <v>18298209</v>
      </c>
      <c r="H26" s="8">
        <v>18298209</v>
      </c>
      <c r="I26" s="8">
        <v>18298209</v>
      </c>
      <c r="J26" s="8">
        <v>54894627</v>
      </c>
      <c r="K26" s="8">
        <v>18298209</v>
      </c>
      <c r="L26" s="8">
        <v>18298209</v>
      </c>
      <c r="M26" s="8">
        <v>18298209</v>
      </c>
      <c r="N26" s="8">
        <v>54894627</v>
      </c>
      <c r="O26" s="8">
        <v>18298209</v>
      </c>
      <c r="P26" s="8">
        <v>18298210</v>
      </c>
      <c r="Q26" s="8">
        <v>18298210</v>
      </c>
      <c r="R26" s="8">
        <v>54894629</v>
      </c>
      <c r="S26" s="8">
        <v>18298210</v>
      </c>
      <c r="T26" s="8">
        <v>18298210</v>
      </c>
      <c r="U26" s="8">
        <v>18298210</v>
      </c>
      <c r="V26" s="8">
        <v>54894630</v>
      </c>
      <c r="W26" s="8">
        <v>219578513</v>
      </c>
      <c r="X26" s="8">
        <v>219578511</v>
      </c>
      <c r="Y26" s="8">
        <v>2</v>
      </c>
      <c r="Z26" s="2"/>
      <c r="AA26" s="6">
        <v>219578511</v>
      </c>
    </row>
    <row r="27" spans="1:27" ht="13.5" x14ac:dyDescent="0.25">
      <c r="A27" s="25" t="s">
        <v>53</v>
      </c>
      <c r="B27" s="24" t="s">
        <v>32</v>
      </c>
      <c r="C27" s="6">
        <v>102024990</v>
      </c>
      <c r="D27" s="6"/>
      <c r="E27" s="7">
        <v>120453055</v>
      </c>
      <c r="F27" s="8">
        <v>120453055</v>
      </c>
      <c r="G27" s="8">
        <v>10037754</v>
      </c>
      <c r="H27" s="8">
        <v>10037754</v>
      </c>
      <c r="I27" s="8">
        <v>10037754</v>
      </c>
      <c r="J27" s="8">
        <v>30113262</v>
      </c>
      <c r="K27" s="8">
        <v>10037754</v>
      </c>
      <c r="L27" s="8">
        <v>10037754</v>
      </c>
      <c r="M27" s="8">
        <v>10037754</v>
      </c>
      <c r="N27" s="8">
        <v>30113262</v>
      </c>
      <c r="O27" s="8">
        <v>10037754</v>
      </c>
      <c r="P27" s="8">
        <v>10037754</v>
      </c>
      <c r="Q27" s="8">
        <v>10037754</v>
      </c>
      <c r="R27" s="8">
        <v>30113262</v>
      </c>
      <c r="S27" s="8">
        <v>10037754</v>
      </c>
      <c r="T27" s="8">
        <v>10037754</v>
      </c>
      <c r="U27" s="8">
        <v>10037754</v>
      </c>
      <c r="V27" s="8">
        <v>30113262</v>
      </c>
      <c r="W27" s="8">
        <v>120453048</v>
      </c>
      <c r="X27" s="8">
        <v>120453055</v>
      </c>
      <c r="Y27" s="8">
        <v>-7</v>
      </c>
      <c r="Z27" s="2"/>
      <c r="AA27" s="6">
        <v>120453055</v>
      </c>
    </row>
    <row r="28" spans="1:27" ht="13.5" x14ac:dyDescent="0.25">
      <c r="A28" s="25" t="s">
        <v>54</v>
      </c>
      <c r="B28" s="24" t="s">
        <v>32</v>
      </c>
      <c r="C28" s="6">
        <v>149010943</v>
      </c>
      <c r="D28" s="6"/>
      <c r="E28" s="7">
        <v>157708345</v>
      </c>
      <c r="F28" s="8">
        <v>157708345</v>
      </c>
      <c r="G28" s="8">
        <v>7656517</v>
      </c>
      <c r="H28" s="8">
        <v>1567869</v>
      </c>
      <c r="I28" s="8">
        <v>8387067</v>
      </c>
      <c r="J28" s="8">
        <v>17611453</v>
      </c>
      <c r="K28" s="8">
        <v>10578920</v>
      </c>
      <c r="L28" s="8">
        <v>19213769</v>
      </c>
      <c r="M28" s="8">
        <v>29433675</v>
      </c>
      <c r="N28" s="8">
        <v>59226364</v>
      </c>
      <c r="O28" s="8">
        <v>7319777</v>
      </c>
      <c r="P28" s="8">
        <v>-5099983</v>
      </c>
      <c r="Q28" s="8">
        <v>694626</v>
      </c>
      <c r="R28" s="8">
        <v>2914420</v>
      </c>
      <c r="S28" s="8">
        <v>17592776</v>
      </c>
      <c r="T28" s="8">
        <v>25460234</v>
      </c>
      <c r="U28" s="8">
        <v>27921739</v>
      </c>
      <c r="V28" s="8">
        <v>70974749</v>
      </c>
      <c r="W28" s="8">
        <v>150726986</v>
      </c>
      <c r="X28" s="8">
        <v>157708345</v>
      </c>
      <c r="Y28" s="8">
        <v>-6981359</v>
      </c>
      <c r="Z28" s="2">
        <v>-4.4267530675057181</v>
      </c>
      <c r="AA28" s="6">
        <v>157708345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3918613360</v>
      </c>
      <c r="D30" s="6"/>
      <c r="E30" s="7">
        <v>3708132754</v>
      </c>
      <c r="F30" s="8">
        <v>3906955372</v>
      </c>
      <c r="G30" s="8">
        <v>331779606</v>
      </c>
      <c r="H30" s="8">
        <v>210631560</v>
      </c>
      <c r="I30" s="8">
        <v>234660982</v>
      </c>
      <c r="J30" s="8">
        <v>777072148</v>
      </c>
      <c r="K30" s="8">
        <v>295485230</v>
      </c>
      <c r="L30" s="8">
        <v>373496371</v>
      </c>
      <c r="M30" s="8">
        <v>556507187</v>
      </c>
      <c r="N30" s="8">
        <v>1225488788</v>
      </c>
      <c r="O30" s="8">
        <v>242197565</v>
      </c>
      <c r="P30" s="8">
        <v>174679761</v>
      </c>
      <c r="Q30" s="8">
        <v>576337150</v>
      </c>
      <c r="R30" s="8">
        <v>993214476</v>
      </c>
      <c r="S30" s="8">
        <v>309690137</v>
      </c>
      <c r="T30" s="8">
        <v>349976897</v>
      </c>
      <c r="U30" s="8">
        <v>483761861</v>
      </c>
      <c r="V30" s="8">
        <v>1143428895</v>
      </c>
      <c r="W30" s="8">
        <v>4139204307</v>
      </c>
      <c r="X30" s="8">
        <v>3906955372</v>
      </c>
      <c r="Y30" s="8">
        <v>232248935</v>
      </c>
      <c r="Z30" s="2">
        <v>5.9444993066585763</v>
      </c>
      <c r="AA30" s="6">
        <v>3906955372</v>
      </c>
    </row>
    <row r="31" spans="1:27" ht="13.5" x14ac:dyDescent="0.25">
      <c r="A31" s="25" t="s">
        <v>57</v>
      </c>
      <c r="B31" s="24" t="s">
        <v>32</v>
      </c>
      <c r="C31" s="6">
        <v>987386553</v>
      </c>
      <c r="D31" s="6"/>
      <c r="E31" s="7">
        <v>1162486900</v>
      </c>
      <c r="F31" s="8">
        <v>1162227400</v>
      </c>
      <c r="G31" s="8">
        <v>190</v>
      </c>
      <c r="H31" s="8">
        <v>101320443</v>
      </c>
      <c r="I31" s="8">
        <v>1861195</v>
      </c>
      <c r="J31" s="8">
        <v>103181828</v>
      </c>
      <c r="K31" s="8">
        <v>93594334</v>
      </c>
      <c r="L31" s="8">
        <v>98933902</v>
      </c>
      <c r="M31" s="8">
        <v>101079850</v>
      </c>
      <c r="N31" s="8">
        <v>293608086</v>
      </c>
      <c r="O31" s="8">
        <v>92171117</v>
      </c>
      <c r="P31" s="8">
        <v>82040569</v>
      </c>
      <c r="Q31" s="8">
        <v>206370110</v>
      </c>
      <c r="R31" s="8">
        <v>380581796</v>
      </c>
      <c r="S31" s="8">
        <v>99178287</v>
      </c>
      <c r="T31" s="8">
        <v>94653923</v>
      </c>
      <c r="U31" s="8">
        <v>101466364</v>
      </c>
      <c r="V31" s="8">
        <v>295298574</v>
      </c>
      <c r="W31" s="8">
        <v>1072670284</v>
      </c>
      <c r="X31" s="8">
        <v>1162227400</v>
      </c>
      <c r="Y31" s="8">
        <v>-89557116</v>
      </c>
      <c r="Z31" s="2">
        <v>-7.705644867777167</v>
      </c>
      <c r="AA31" s="6">
        <v>1162227400</v>
      </c>
    </row>
    <row r="32" spans="1:27" ht="13.5" x14ac:dyDescent="0.25">
      <c r="A32" s="25" t="s">
        <v>45</v>
      </c>
      <c r="B32" s="24" t="s">
        <v>32</v>
      </c>
      <c r="C32" s="6">
        <v>483424934</v>
      </c>
      <c r="D32" s="6"/>
      <c r="E32" s="7">
        <v>587100000</v>
      </c>
      <c r="F32" s="8">
        <v>509656019</v>
      </c>
      <c r="G32" s="8"/>
      <c r="H32" s="8">
        <v>11130234</v>
      </c>
      <c r="I32" s="8">
        <v>36343968</v>
      </c>
      <c r="J32" s="8">
        <v>47474202</v>
      </c>
      <c r="K32" s="8">
        <v>35490104</v>
      </c>
      <c r="L32" s="8">
        <v>32856059</v>
      </c>
      <c r="M32" s="8">
        <v>48439200</v>
      </c>
      <c r="N32" s="8">
        <v>116785363</v>
      </c>
      <c r="O32" s="8">
        <v>20617530</v>
      </c>
      <c r="P32" s="8">
        <v>27925067</v>
      </c>
      <c r="Q32" s="8">
        <v>82202183</v>
      </c>
      <c r="R32" s="8">
        <v>130744780</v>
      </c>
      <c r="S32" s="8">
        <v>30101660</v>
      </c>
      <c r="T32" s="8">
        <v>63467684</v>
      </c>
      <c r="U32" s="8">
        <v>117859806</v>
      </c>
      <c r="V32" s="8">
        <v>211429150</v>
      </c>
      <c r="W32" s="8">
        <v>506433495</v>
      </c>
      <c r="X32" s="8">
        <v>509656019</v>
      </c>
      <c r="Y32" s="8">
        <v>-3222524</v>
      </c>
      <c r="Z32" s="2">
        <v>-0.6322939158695583</v>
      </c>
      <c r="AA32" s="6">
        <v>509656019</v>
      </c>
    </row>
    <row r="33" spans="1:27" ht="13.5" x14ac:dyDescent="0.25">
      <c r="A33" s="25" t="s">
        <v>58</v>
      </c>
      <c r="B33" s="24" t="s">
        <v>32</v>
      </c>
      <c r="C33" s="6">
        <v>19071124</v>
      </c>
      <c r="D33" s="6"/>
      <c r="E33" s="7">
        <v>20720532</v>
      </c>
      <c r="F33" s="8">
        <v>19712011</v>
      </c>
      <c r="G33" s="8">
        <v>812334</v>
      </c>
      <c r="H33" s="8">
        <v>2037775</v>
      </c>
      <c r="I33" s="8">
        <v>1574180</v>
      </c>
      <c r="J33" s="8">
        <v>4424289</v>
      </c>
      <c r="K33" s="8">
        <v>1647877</v>
      </c>
      <c r="L33" s="8">
        <v>1773486</v>
      </c>
      <c r="M33" s="8">
        <v>2356726</v>
      </c>
      <c r="N33" s="8">
        <v>5778089</v>
      </c>
      <c r="O33" s="8">
        <v>1977845</v>
      </c>
      <c r="P33" s="8">
        <v>1214209</v>
      </c>
      <c r="Q33" s="8">
        <v>1689878</v>
      </c>
      <c r="R33" s="8">
        <v>4881932</v>
      </c>
      <c r="S33" s="8">
        <v>1771283</v>
      </c>
      <c r="T33" s="8">
        <v>1762218</v>
      </c>
      <c r="U33" s="8">
        <v>2223809</v>
      </c>
      <c r="V33" s="8">
        <v>5757310</v>
      </c>
      <c r="W33" s="8">
        <v>20841620</v>
      </c>
      <c r="X33" s="8">
        <v>19712011</v>
      </c>
      <c r="Y33" s="8">
        <v>1129609</v>
      </c>
      <c r="Z33" s="2">
        <v>5.7305619401287871</v>
      </c>
      <c r="AA33" s="6">
        <v>19712011</v>
      </c>
    </row>
    <row r="34" spans="1:27" ht="13.5" x14ac:dyDescent="0.25">
      <c r="A34" s="23" t="s">
        <v>59</v>
      </c>
      <c r="B34" s="29" t="s">
        <v>32</v>
      </c>
      <c r="C34" s="6">
        <v>25212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>
        <v>636</v>
      </c>
      <c r="U34" s="8">
        <v>1821608</v>
      </c>
      <c r="V34" s="8">
        <v>1822244</v>
      </c>
      <c r="W34" s="8">
        <v>1822244</v>
      </c>
      <c r="X34" s="8"/>
      <c r="Y34" s="8">
        <v>1822244</v>
      </c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6636520047</v>
      </c>
      <c r="D35" s="33">
        <f>SUM(D24:D34)</f>
        <v>0</v>
      </c>
      <c r="E35" s="34">
        <f t="shared" si="1"/>
        <v>6468322721</v>
      </c>
      <c r="F35" s="35">
        <f t="shared" si="1"/>
        <v>6582104904</v>
      </c>
      <c r="G35" s="35">
        <f t="shared" si="1"/>
        <v>408387743</v>
      </c>
      <c r="H35" s="35">
        <f t="shared" si="1"/>
        <v>395479055</v>
      </c>
      <c r="I35" s="35">
        <f t="shared" si="1"/>
        <v>351474826</v>
      </c>
      <c r="J35" s="35">
        <f t="shared" si="1"/>
        <v>1155341624</v>
      </c>
      <c r="K35" s="35">
        <f t="shared" si="1"/>
        <v>503947780</v>
      </c>
      <c r="L35" s="35">
        <f t="shared" si="1"/>
        <v>595463213</v>
      </c>
      <c r="M35" s="35">
        <f t="shared" si="1"/>
        <v>814193804</v>
      </c>
      <c r="N35" s="35">
        <f t="shared" si="1"/>
        <v>1913604797</v>
      </c>
      <c r="O35" s="35">
        <f t="shared" si="1"/>
        <v>433285353</v>
      </c>
      <c r="P35" s="35">
        <f t="shared" si="1"/>
        <v>352100573</v>
      </c>
      <c r="Q35" s="35">
        <f t="shared" si="1"/>
        <v>936658681</v>
      </c>
      <c r="R35" s="35">
        <f t="shared" si="1"/>
        <v>1722044607</v>
      </c>
      <c r="S35" s="35">
        <f t="shared" si="1"/>
        <v>526727476</v>
      </c>
      <c r="T35" s="35">
        <f t="shared" si="1"/>
        <v>603799461</v>
      </c>
      <c r="U35" s="35">
        <f t="shared" si="1"/>
        <v>804050818</v>
      </c>
      <c r="V35" s="35">
        <f t="shared" si="1"/>
        <v>1934577755</v>
      </c>
      <c r="W35" s="35">
        <f t="shared" si="1"/>
        <v>6725568783</v>
      </c>
      <c r="X35" s="35">
        <f t="shared" si="1"/>
        <v>6582104904</v>
      </c>
      <c r="Y35" s="35">
        <f t="shared" si="1"/>
        <v>143463879</v>
      </c>
      <c r="Z35" s="36">
        <f>+IF(X35&lt;&gt;0,+(Y35/X35)*100,0)</f>
        <v>2.1796048694516523</v>
      </c>
      <c r="AA35" s="33">
        <f>SUM(AA24:AA34)</f>
        <v>6582104904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394232912</v>
      </c>
      <c r="D37" s="46">
        <f>+D21-D35</f>
        <v>0</v>
      </c>
      <c r="E37" s="47">
        <f t="shared" si="2"/>
        <v>1065747110</v>
      </c>
      <c r="F37" s="48">
        <f t="shared" si="2"/>
        <v>1047116368</v>
      </c>
      <c r="G37" s="48">
        <f t="shared" si="2"/>
        <v>801339568</v>
      </c>
      <c r="H37" s="48">
        <f t="shared" si="2"/>
        <v>110433199</v>
      </c>
      <c r="I37" s="48">
        <f t="shared" si="2"/>
        <v>136336264</v>
      </c>
      <c r="J37" s="48">
        <f t="shared" si="2"/>
        <v>1048109031</v>
      </c>
      <c r="K37" s="48">
        <f t="shared" si="2"/>
        <v>-52043354</v>
      </c>
      <c r="L37" s="48">
        <f t="shared" si="2"/>
        <v>-142563809</v>
      </c>
      <c r="M37" s="48">
        <f t="shared" si="2"/>
        <v>271697027</v>
      </c>
      <c r="N37" s="48">
        <f t="shared" si="2"/>
        <v>77089864</v>
      </c>
      <c r="O37" s="48">
        <f t="shared" si="2"/>
        <v>62394221</v>
      </c>
      <c r="P37" s="48">
        <f t="shared" si="2"/>
        <v>144317639</v>
      </c>
      <c r="Q37" s="48">
        <f t="shared" si="2"/>
        <v>51083749</v>
      </c>
      <c r="R37" s="48">
        <f t="shared" si="2"/>
        <v>257795609</v>
      </c>
      <c r="S37" s="48">
        <f t="shared" si="2"/>
        <v>-7789447</v>
      </c>
      <c r="T37" s="48">
        <f t="shared" si="2"/>
        <v>-68113946</v>
      </c>
      <c r="U37" s="48">
        <f t="shared" si="2"/>
        <v>-290795667</v>
      </c>
      <c r="V37" s="48">
        <f t="shared" si="2"/>
        <v>-366699060</v>
      </c>
      <c r="W37" s="48">
        <f t="shared" si="2"/>
        <v>1016295444</v>
      </c>
      <c r="X37" s="48">
        <f>IF(F21=F35,0,X21-X35)</f>
        <v>1047116368</v>
      </c>
      <c r="Y37" s="48">
        <f t="shared" si="2"/>
        <v>-30820924</v>
      </c>
      <c r="Z37" s="49">
        <f>+IF(X37&lt;&gt;0,+(Y37/X37)*100,0)</f>
        <v>-2.9434096287567537</v>
      </c>
      <c r="AA37" s="46">
        <f>+AA21-AA35</f>
        <v>1047116368</v>
      </c>
    </row>
    <row r="38" spans="1:27" ht="23.1" customHeight="1" x14ac:dyDescent="0.25">
      <c r="A38" s="50" t="s">
        <v>62</v>
      </c>
      <c r="B38" s="29" t="s">
        <v>32</v>
      </c>
      <c r="C38" s="6">
        <v>619401979</v>
      </c>
      <c r="D38" s="6"/>
      <c r="E38" s="7">
        <v>583933272</v>
      </c>
      <c r="F38" s="8">
        <v>454071532</v>
      </c>
      <c r="G38" s="8"/>
      <c r="H38" s="8">
        <v>13890703</v>
      </c>
      <c r="I38" s="8">
        <v>52378653</v>
      </c>
      <c r="J38" s="8">
        <v>66269356</v>
      </c>
      <c r="K38" s="8">
        <v>25645308</v>
      </c>
      <c r="L38" s="8">
        <v>25123537</v>
      </c>
      <c r="M38" s="8">
        <v>43055815</v>
      </c>
      <c r="N38" s="8">
        <v>93824660</v>
      </c>
      <c r="O38" s="8">
        <v>6279734</v>
      </c>
      <c r="P38" s="8">
        <v>18764075</v>
      </c>
      <c r="Q38" s="8">
        <v>23377306</v>
      </c>
      <c r="R38" s="8">
        <v>48421115</v>
      </c>
      <c r="S38" s="8">
        <v>21732710</v>
      </c>
      <c r="T38" s="8">
        <v>27501991</v>
      </c>
      <c r="U38" s="8">
        <v>129625113</v>
      </c>
      <c r="V38" s="8">
        <v>178859814</v>
      </c>
      <c r="W38" s="8">
        <v>387374945</v>
      </c>
      <c r="X38" s="8">
        <v>454071532</v>
      </c>
      <c r="Y38" s="8">
        <v>-66696587</v>
      </c>
      <c r="Z38" s="2">
        <v>-14.688563871473889</v>
      </c>
      <c r="AA38" s="6">
        <v>454071532</v>
      </c>
    </row>
    <row r="39" spans="1:27" ht="57" customHeight="1" x14ac:dyDescent="0.25">
      <c r="A39" s="50" t="s">
        <v>63</v>
      </c>
      <c r="B39" s="29" t="s">
        <v>32</v>
      </c>
      <c r="C39" s="28">
        <v>50228451</v>
      </c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1063863342</v>
      </c>
      <c r="D41" s="56">
        <f>SUM(D37:D40)</f>
        <v>0</v>
      </c>
      <c r="E41" s="57">
        <f t="shared" si="3"/>
        <v>1649680382</v>
      </c>
      <c r="F41" s="58">
        <f t="shared" si="3"/>
        <v>1501187900</v>
      </c>
      <c r="G41" s="58">
        <f t="shared" si="3"/>
        <v>801339568</v>
      </c>
      <c r="H41" s="58">
        <f t="shared" si="3"/>
        <v>124323902</v>
      </c>
      <c r="I41" s="58">
        <f t="shared" si="3"/>
        <v>188714917</v>
      </c>
      <c r="J41" s="58">
        <f t="shared" si="3"/>
        <v>1114378387</v>
      </c>
      <c r="K41" s="58">
        <f t="shared" si="3"/>
        <v>-26398046</v>
      </c>
      <c r="L41" s="58">
        <f t="shared" si="3"/>
        <v>-117440272</v>
      </c>
      <c r="M41" s="58">
        <f t="shared" si="3"/>
        <v>314752842</v>
      </c>
      <c r="N41" s="58">
        <f t="shared" si="3"/>
        <v>170914524</v>
      </c>
      <c r="O41" s="58">
        <f t="shared" si="3"/>
        <v>68673955</v>
      </c>
      <c r="P41" s="58">
        <f t="shared" si="3"/>
        <v>163081714</v>
      </c>
      <c r="Q41" s="58">
        <f t="shared" si="3"/>
        <v>74461055</v>
      </c>
      <c r="R41" s="58">
        <f t="shared" si="3"/>
        <v>306216724</v>
      </c>
      <c r="S41" s="58">
        <f t="shared" si="3"/>
        <v>13943263</v>
      </c>
      <c r="T41" s="58">
        <f t="shared" si="3"/>
        <v>-40611955</v>
      </c>
      <c r="U41" s="58">
        <f t="shared" si="3"/>
        <v>-161170554</v>
      </c>
      <c r="V41" s="58">
        <f t="shared" si="3"/>
        <v>-187839246</v>
      </c>
      <c r="W41" s="58">
        <f t="shared" si="3"/>
        <v>1403670389</v>
      </c>
      <c r="X41" s="58">
        <f t="shared" si="3"/>
        <v>1501187900</v>
      </c>
      <c r="Y41" s="58">
        <f t="shared" si="3"/>
        <v>-97517511</v>
      </c>
      <c r="Z41" s="59">
        <f>+IF(X41&lt;&gt;0,+(Y41/X41)*100,0)</f>
        <v>-6.4960229828657692</v>
      </c>
      <c r="AA41" s="56">
        <f>SUM(AA37:AA40)</f>
        <v>1501187900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1063863342</v>
      </c>
      <c r="D43" s="64">
        <f>+D41-D42</f>
        <v>0</v>
      </c>
      <c r="E43" s="65">
        <f t="shared" si="4"/>
        <v>1649680382</v>
      </c>
      <c r="F43" s="66">
        <f t="shared" si="4"/>
        <v>1501187900</v>
      </c>
      <c r="G43" s="66">
        <f t="shared" si="4"/>
        <v>801339568</v>
      </c>
      <c r="H43" s="66">
        <f t="shared" si="4"/>
        <v>124323902</v>
      </c>
      <c r="I43" s="66">
        <f t="shared" si="4"/>
        <v>188714917</v>
      </c>
      <c r="J43" s="66">
        <f t="shared" si="4"/>
        <v>1114378387</v>
      </c>
      <c r="K43" s="66">
        <f t="shared" si="4"/>
        <v>-26398046</v>
      </c>
      <c r="L43" s="66">
        <f t="shared" si="4"/>
        <v>-117440272</v>
      </c>
      <c r="M43" s="66">
        <f t="shared" si="4"/>
        <v>314752842</v>
      </c>
      <c r="N43" s="66">
        <f t="shared" si="4"/>
        <v>170914524</v>
      </c>
      <c r="O43" s="66">
        <f t="shared" si="4"/>
        <v>68673955</v>
      </c>
      <c r="P43" s="66">
        <f t="shared" si="4"/>
        <v>163081714</v>
      </c>
      <c r="Q43" s="66">
        <f t="shared" si="4"/>
        <v>74461055</v>
      </c>
      <c r="R43" s="66">
        <f t="shared" si="4"/>
        <v>306216724</v>
      </c>
      <c r="S43" s="66">
        <f t="shared" si="4"/>
        <v>13943263</v>
      </c>
      <c r="T43" s="66">
        <f t="shared" si="4"/>
        <v>-40611955</v>
      </c>
      <c r="U43" s="66">
        <f t="shared" si="4"/>
        <v>-161170554</v>
      </c>
      <c r="V43" s="66">
        <f t="shared" si="4"/>
        <v>-187839246</v>
      </c>
      <c r="W43" s="66">
        <f t="shared" si="4"/>
        <v>1403670389</v>
      </c>
      <c r="X43" s="66">
        <f t="shared" si="4"/>
        <v>1501187900</v>
      </c>
      <c r="Y43" s="66">
        <f t="shared" si="4"/>
        <v>-97517511</v>
      </c>
      <c r="Z43" s="67">
        <f>+IF(X43&lt;&gt;0,+(Y43/X43)*100,0)</f>
        <v>-6.4960229828657692</v>
      </c>
      <c r="AA43" s="64">
        <f>+AA41-AA42</f>
        <v>1501187900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1063863342</v>
      </c>
      <c r="D45" s="56">
        <f>SUM(D43:D44)</f>
        <v>0</v>
      </c>
      <c r="E45" s="57">
        <f t="shared" si="5"/>
        <v>1649680382</v>
      </c>
      <c r="F45" s="58">
        <f t="shared" si="5"/>
        <v>1501187900</v>
      </c>
      <c r="G45" s="58">
        <f t="shared" si="5"/>
        <v>801339568</v>
      </c>
      <c r="H45" s="58">
        <f t="shared" si="5"/>
        <v>124323902</v>
      </c>
      <c r="I45" s="58">
        <f t="shared" si="5"/>
        <v>188714917</v>
      </c>
      <c r="J45" s="58">
        <f t="shared" si="5"/>
        <v>1114378387</v>
      </c>
      <c r="K45" s="58">
        <f t="shared" si="5"/>
        <v>-26398046</v>
      </c>
      <c r="L45" s="58">
        <f t="shared" si="5"/>
        <v>-117440272</v>
      </c>
      <c r="M45" s="58">
        <f t="shared" si="5"/>
        <v>314752842</v>
      </c>
      <c r="N45" s="58">
        <f t="shared" si="5"/>
        <v>170914524</v>
      </c>
      <c r="O45" s="58">
        <f t="shared" si="5"/>
        <v>68673955</v>
      </c>
      <c r="P45" s="58">
        <f t="shared" si="5"/>
        <v>163081714</v>
      </c>
      <c r="Q45" s="58">
        <f t="shared" si="5"/>
        <v>74461055</v>
      </c>
      <c r="R45" s="58">
        <f t="shared" si="5"/>
        <v>306216724</v>
      </c>
      <c r="S45" s="58">
        <f t="shared" si="5"/>
        <v>13943263</v>
      </c>
      <c r="T45" s="58">
        <f t="shared" si="5"/>
        <v>-40611955</v>
      </c>
      <c r="U45" s="58">
        <f t="shared" si="5"/>
        <v>-161170554</v>
      </c>
      <c r="V45" s="58">
        <f t="shared" si="5"/>
        <v>-187839246</v>
      </c>
      <c r="W45" s="58">
        <f t="shared" si="5"/>
        <v>1403670389</v>
      </c>
      <c r="X45" s="58">
        <f t="shared" si="5"/>
        <v>1501187900</v>
      </c>
      <c r="Y45" s="58">
        <f t="shared" si="5"/>
        <v>-97517511</v>
      </c>
      <c r="Z45" s="59">
        <f>+IF(X45&lt;&gt;0,+(Y45/X45)*100,0)</f>
        <v>-6.4960229828657692</v>
      </c>
      <c r="AA45" s="56">
        <f>SUM(AA43:AA44)</f>
        <v>1501187900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1063863342</v>
      </c>
      <c r="D47" s="71">
        <f>SUM(D45:D46)</f>
        <v>0</v>
      </c>
      <c r="E47" s="72">
        <f t="shared" si="6"/>
        <v>1649680382</v>
      </c>
      <c r="F47" s="73">
        <f t="shared" si="6"/>
        <v>1501187900</v>
      </c>
      <c r="G47" s="73">
        <f t="shared" si="6"/>
        <v>801339568</v>
      </c>
      <c r="H47" s="74">
        <f t="shared" si="6"/>
        <v>124323902</v>
      </c>
      <c r="I47" s="74">
        <f t="shared" si="6"/>
        <v>188714917</v>
      </c>
      <c r="J47" s="74">
        <f t="shared" si="6"/>
        <v>1114378387</v>
      </c>
      <c r="K47" s="74">
        <f t="shared" si="6"/>
        <v>-26398046</v>
      </c>
      <c r="L47" s="74">
        <f t="shared" si="6"/>
        <v>-117440272</v>
      </c>
      <c r="M47" s="73">
        <f t="shared" si="6"/>
        <v>314752842</v>
      </c>
      <c r="N47" s="73">
        <f t="shared" si="6"/>
        <v>170914524</v>
      </c>
      <c r="O47" s="74">
        <f t="shared" si="6"/>
        <v>68673955</v>
      </c>
      <c r="P47" s="74">
        <f t="shared" si="6"/>
        <v>163081714</v>
      </c>
      <c r="Q47" s="74">
        <f t="shared" si="6"/>
        <v>74461055</v>
      </c>
      <c r="R47" s="74">
        <f t="shared" si="6"/>
        <v>306216724</v>
      </c>
      <c r="S47" s="74">
        <f t="shared" si="6"/>
        <v>13943263</v>
      </c>
      <c r="T47" s="73">
        <f t="shared" si="6"/>
        <v>-40611955</v>
      </c>
      <c r="U47" s="73">
        <f t="shared" si="6"/>
        <v>-161170554</v>
      </c>
      <c r="V47" s="74">
        <f t="shared" si="6"/>
        <v>-187839246</v>
      </c>
      <c r="W47" s="74">
        <f t="shared" si="6"/>
        <v>1403670389</v>
      </c>
      <c r="X47" s="74">
        <f t="shared" si="6"/>
        <v>1501187900</v>
      </c>
      <c r="Y47" s="74">
        <f t="shared" si="6"/>
        <v>-97517511</v>
      </c>
      <c r="Z47" s="75">
        <f>+IF(X47&lt;&gt;0,+(Y47/X47)*100,0)</f>
        <v>-6.4960229828657692</v>
      </c>
      <c r="AA47" s="76">
        <f>SUM(AA45:AA46)</f>
        <v>1501187900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134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593253418</v>
      </c>
      <c r="D24" s="6"/>
      <c r="E24" s="7">
        <v>672583000</v>
      </c>
      <c r="F24" s="8">
        <v>654038370</v>
      </c>
      <c r="G24" s="8">
        <v>49126283</v>
      </c>
      <c r="H24" s="8">
        <v>49468684</v>
      </c>
      <c r="I24" s="8">
        <v>47274720</v>
      </c>
      <c r="J24" s="8">
        <v>145869687</v>
      </c>
      <c r="K24" s="8">
        <v>54511794</v>
      </c>
      <c r="L24" s="8">
        <v>60075034</v>
      </c>
      <c r="M24" s="8">
        <v>57948569</v>
      </c>
      <c r="N24" s="8">
        <v>172535397</v>
      </c>
      <c r="O24" s="8">
        <v>67535619</v>
      </c>
      <c r="P24" s="8">
        <v>52506917</v>
      </c>
      <c r="Q24" s="8">
        <v>53538132</v>
      </c>
      <c r="R24" s="8">
        <v>173580668</v>
      </c>
      <c r="S24" s="8">
        <v>53956450</v>
      </c>
      <c r="T24" s="8">
        <v>60356556</v>
      </c>
      <c r="U24" s="8">
        <v>43213471</v>
      </c>
      <c r="V24" s="8">
        <v>157526477</v>
      </c>
      <c r="W24" s="8">
        <v>649512229</v>
      </c>
      <c r="X24" s="8">
        <v>654038370</v>
      </c>
      <c r="Y24" s="8">
        <v>-4526141</v>
      </c>
      <c r="Z24" s="2">
        <v>-0.69202988809356858</v>
      </c>
      <c r="AA24" s="6">
        <v>654038370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4270683</v>
      </c>
      <c r="D27" s="6"/>
      <c r="E27" s="7"/>
      <c r="F27" s="8"/>
      <c r="G27" s="8">
        <v>356102</v>
      </c>
      <c r="H27" s="8">
        <v>352633</v>
      </c>
      <c r="I27" s="8">
        <v>356646</v>
      </c>
      <c r="J27" s="8">
        <v>1065381</v>
      </c>
      <c r="K27" s="8">
        <v>362088</v>
      </c>
      <c r="L27" s="8">
        <v>346258</v>
      </c>
      <c r="M27" s="8">
        <v>117</v>
      </c>
      <c r="N27" s="8">
        <v>708463</v>
      </c>
      <c r="O27" s="8">
        <v>116</v>
      </c>
      <c r="P27" s="8">
        <v>113</v>
      </c>
      <c r="Q27" s="8">
        <v>117</v>
      </c>
      <c r="R27" s="8">
        <v>346</v>
      </c>
      <c r="S27" s="8">
        <v>117</v>
      </c>
      <c r="T27" s="8">
        <v>113</v>
      </c>
      <c r="U27" s="8">
        <v>115</v>
      </c>
      <c r="V27" s="8">
        <v>345</v>
      </c>
      <c r="W27" s="8">
        <v>1774535</v>
      </c>
      <c r="X27" s="8"/>
      <c r="Y27" s="8">
        <v>1774535</v>
      </c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6093928853</v>
      </c>
      <c r="D30" s="6"/>
      <c r="E30" s="7">
        <v>6939115000</v>
      </c>
      <c r="F30" s="8">
        <v>6654251000</v>
      </c>
      <c r="G30" s="8">
        <v>545390418</v>
      </c>
      <c r="H30" s="8">
        <v>544115576</v>
      </c>
      <c r="I30" s="8">
        <v>545569280</v>
      </c>
      <c r="J30" s="8">
        <v>1635075274</v>
      </c>
      <c r="K30" s="8">
        <v>576914234</v>
      </c>
      <c r="L30" s="8">
        <v>553054184</v>
      </c>
      <c r="M30" s="8">
        <v>554958757</v>
      </c>
      <c r="N30" s="8">
        <v>1684927175</v>
      </c>
      <c r="O30" s="8">
        <v>568288493</v>
      </c>
      <c r="P30" s="8">
        <v>527080117</v>
      </c>
      <c r="Q30" s="8">
        <v>577693309</v>
      </c>
      <c r="R30" s="8">
        <v>1673061919</v>
      </c>
      <c r="S30" s="8">
        <v>550149180</v>
      </c>
      <c r="T30" s="8">
        <v>577958000</v>
      </c>
      <c r="U30" s="8">
        <v>553298498</v>
      </c>
      <c r="V30" s="8">
        <v>1681405678</v>
      </c>
      <c r="W30" s="8">
        <v>6674470046</v>
      </c>
      <c r="X30" s="8">
        <v>6654251000</v>
      </c>
      <c r="Y30" s="8">
        <v>20219046</v>
      </c>
      <c r="Z30" s="2">
        <v>0.30385156796760443</v>
      </c>
      <c r="AA30" s="6">
        <v>6654251000</v>
      </c>
    </row>
    <row r="31" spans="1:27" ht="13.5" x14ac:dyDescent="0.25">
      <c r="A31" s="25" t="s">
        <v>57</v>
      </c>
      <c r="B31" s="24" t="s">
        <v>32</v>
      </c>
      <c r="C31" s="6">
        <v>334584407</v>
      </c>
      <c r="D31" s="6"/>
      <c r="E31" s="7">
        <v>428036000</v>
      </c>
      <c r="F31" s="8">
        <v>464853651</v>
      </c>
      <c r="G31" s="8">
        <v>13833377</v>
      </c>
      <c r="H31" s="8">
        <v>32602787</v>
      </c>
      <c r="I31" s="8">
        <v>41149362</v>
      </c>
      <c r="J31" s="8">
        <v>87585526</v>
      </c>
      <c r="K31" s="8">
        <v>42431253</v>
      </c>
      <c r="L31" s="8">
        <v>44948525</v>
      </c>
      <c r="M31" s="8">
        <v>41489867</v>
      </c>
      <c r="N31" s="8">
        <v>128869645</v>
      </c>
      <c r="O31" s="8">
        <v>39442609</v>
      </c>
      <c r="P31" s="8">
        <v>47734711</v>
      </c>
      <c r="Q31" s="8">
        <v>44889754</v>
      </c>
      <c r="R31" s="8">
        <v>132067074</v>
      </c>
      <c r="S31" s="8">
        <v>39421922</v>
      </c>
      <c r="T31" s="8">
        <v>41319430</v>
      </c>
      <c r="U31" s="8">
        <v>48385757</v>
      </c>
      <c r="V31" s="8">
        <v>129127109</v>
      </c>
      <c r="W31" s="8">
        <v>477649354</v>
      </c>
      <c r="X31" s="8">
        <v>464853651</v>
      </c>
      <c r="Y31" s="8">
        <v>12795703</v>
      </c>
      <c r="Z31" s="2">
        <v>2.752630418729356</v>
      </c>
      <c r="AA31" s="6">
        <v>464853651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55828091</v>
      </c>
      <c r="D33" s="6"/>
      <c r="E33" s="7">
        <v>78456000</v>
      </c>
      <c r="F33" s="8">
        <v>79551000</v>
      </c>
      <c r="G33" s="8">
        <v>2012230</v>
      </c>
      <c r="H33" s="8">
        <v>5663745</v>
      </c>
      <c r="I33" s="8">
        <v>5746955</v>
      </c>
      <c r="J33" s="8">
        <v>13422930</v>
      </c>
      <c r="K33" s="8">
        <v>7091467</v>
      </c>
      <c r="L33" s="8">
        <v>6946625</v>
      </c>
      <c r="M33" s="8">
        <v>5843162</v>
      </c>
      <c r="N33" s="8">
        <v>19881254</v>
      </c>
      <c r="O33" s="8">
        <v>5872135</v>
      </c>
      <c r="P33" s="8">
        <v>5509420</v>
      </c>
      <c r="Q33" s="8">
        <v>7145141</v>
      </c>
      <c r="R33" s="8">
        <v>18526696</v>
      </c>
      <c r="S33" s="8">
        <v>5325947</v>
      </c>
      <c r="T33" s="8">
        <v>6279332</v>
      </c>
      <c r="U33" s="8">
        <v>9168725</v>
      </c>
      <c r="V33" s="8">
        <v>20774004</v>
      </c>
      <c r="W33" s="8">
        <v>72604884</v>
      </c>
      <c r="X33" s="8">
        <v>79551000</v>
      </c>
      <c r="Y33" s="8">
        <v>-6946116</v>
      </c>
      <c r="Z33" s="2">
        <v>-8.7316513934457127</v>
      </c>
      <c r="AA33" s="6">
        <v>79551000</v>
      </c>
    </row>
    <row r="34" spans="1:27" ht="13.5" x14ac:dyDescent="0.25">
      <c r="A34" s="23" t="s">
        <v>59</v>
      </c>
      <c r="B34" s="29" t="s">
        <v>32</v>
      </c>
      <c r="C34" s="6">
        <v>392432</v>
      </c>
      <c r="D34" s="6"/>
      <c r="E34" s="7"/>
      <c r="F34" s="8"/>
      <c r="G34" s="8">
        <v>12717</v>
      </c>
      <c r="H34" s="8">
        <v>3982</v>
      </c>
      <c r="I34" s="8">
        <v>-119552</v>
      </c>
      <c r="J34" s="8">
        <v>-102853</v>
      </c>
      <c r="K34" s="8">
        <v>170727</v>
      </c>
      <c r="L34" s="8">
        <v>-58260</v>
      </c>
      <c r="M34" s="8">
        <v>-220545</v>
      </c>
      <c r="N34" s="8">
        <v>-108078</v>
      </c>
      <c r="O34" s="8">
        <v>-130229</v>
      </c>
      <c r="P34" s="8">
        <v>-151201</v>
      </c>
      <c r="Q34" s="8">
        <v>-49197</v>
      </c>
      <c r="R34" s="8">
        <v>-330627</v>
      </c>
      <c r="S34" s="8">
        <v>-12584</v>
      </c>
      <c r="T34" s="8">
        <v>18913</v>
      </c>
      <c r="U34" s="8">
        <v>11444</v>
      </c>
      <c r="V34" s="8">
        <v>17773</v>
      </c>
      <c r="W34" s="8">
        <v>-523785</v>
      </c>
      <c r="X34" s="8"/>
      <c r="Y34" s="8">
        <v>-523785</v>
      </c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7082257884</v>
      </c>
      <c r="D35" s="33">
        <f>SUM(D24:D34)</f>
        <v>0</v>
      </c>
      <c r="E35" s="34">
        <f t="shared" si="1"/>
        <v>8118190000</v>
      </c>
      <c r="F35" s="35">
        <f t="shared" si="1"/>
        <v>7852694021</v>
      </c>
      <c r="G35" s="35">
        <f t="shared" si="1"/>
        <v>610731127</v>
      </c>
      <c r="H35" s="35">
        <f t="shared" si="1"/>
        <v>632207407</v>
      </c>
      <c r="I35" s="35">
        <f t="shared" si="1"/>
        <v>639977411</v>
      </c>
      <c r="J35" s="35">
        <f t="shared" si="1"/>
        <v>1882915945</v>
      </c>
      <c r="K35" s="35">
        <f t="shared" si="1"/>
        <v>681481563</v>
      </c>
      <c r="L35" s="35">
        <f t="shared" si="1"/>
        <v>665312366</v>
      </c>
      <c r="M35" s="35">
        <f t="shared" si="1"/>
        <v>660019927</v>
      </c>
      <c r="N35" s="35">
        <f t="shared" si="1"/>
        <v>2006813856</v>
      </c>
      <c r="O35" s="35">
        <f t="shared" si="1"/>
        <v>681008743</v>
      </c>
      <c r="P35" s="35">
        <f t="shared" si="1"/>
        <v>632680077</v>
      </c>
      <c r="Q35" s="35">
        <f t="shared" si="1"/>
        <v>683217256</v>
      </c>
      <c r="R35" s="35">
        <f t="shared" si="1"/>
        <v>1996906076</v>
      </c>
      <c r="S35" s="35">
        <f t="shared" si="1"/>
        <v>648841032</v>
      </c>
      <c r="T35" s="35">
        <f t="shared" si="1"/>
        <v>685932344</v>
      </c>
      <c r="U35" s="35">
        <f t="shared" si="1"/>
        <v>654078010</v>
      </c>
      <c r="V35" s="35">
        <f t="shared" si="1"/>
        <v>1988851386</v>
      </c>
      <c r="W35" s="35">
        <f t="shared" si="1"/>
        <v>7875487263</v>
      </c>
      <c r="X35" s="35">
        <f t="shared" si="1"/>
        <v>7852694021</v>
      </c>
      <c r="Y35" s="35">
        <f t="shared" si="1"/>
        <v>22793242</v>
      </c>
      <c r="Z35" s="36">
        <f>+IF(X35&lt;&gt;0,+(Y35/X35)*100,0)</f>
        <v>0.29026015707533448</v>
      </c>
      <c r="AA35" s="33">
        <f>SUM(AA24:AA34)</f>
        <v>7852694021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-7082257884</v>
      </c>
      <c r="D37" s="46">
        <f>+D21-D35</f>
        <v>0</v>
      </c>
      <c r="E37" s="47">
        <f t="shared" si="2"/>
        <v>-8118190000</v>
      </c>
      <c r="F37" s="48">
        <f t="shared" si="2"/>
        <v>-7852694021</v>
      </c>
      <c r="G37" s="48">
        <f t="shared" si="2"/>
        <v>-610731127</v>
      </c>
      <c r="H37" s="48">
        <f t="shared" si="2"/>
        <v>-632207407</v>
      </c>
      <c r="I37" s="48">
        <f t="shared" si="2"/>
        <v>-639977411</v>
      </c>
      <c r="J37" s="48">
        <f t="shared" si="2"/>
        <v>-1882915945</v>
      </c>
      <c r="K37" s="48">
        <f t="shared" si="2"/>
        <v>-681481563</v>
      </c>
      <c r="L37" s="48">
        <f t="shared" si="2"/>
        <v>-665312366</v>
      </c>
      <c r="M37" s="48">
        <f t="shared" si="2"/>
        <v>-660019927</v>
      </c>
      <c r="N37" s="48">
        <f t="shared" si="2"/>
        <v>-2006813856</v>
      </c>
      <c r="O37" s="48">
        <f t="shared" si="2"/>
        <v>-681008743</v>
      </c>
      <c r="P37" s="48">
        <f t="shared" si="2"/>
        <v>-632680077</v>
      </c>
      <c r="Q37" s="48">
        <f t="shared" si="2"/>
        <v>-683217256</v>
      </c>
      <c r="R37" s="48">
        <f t="shared" si="2"/>
        <v>-1996906076</v>
      </c>
      <c r="S37" s="48">
        <f t="shared" si="2"/>
        <v>-648841032</v>
      </c>
      <c r="T37" s="48">
        <f t="shared" si="2"/>
        <v>-685932344</v>
      </c>
      <c r="U37" s="48">
        <f t="shared" si="2"/>
        <v>-654078010</v>
      </c>
      <c r="V37" s="48">
        <f t="shared" si="2"/>
        <v>-1988851386</v>
      </c>
      <c r="W37" s="48">
        <f t="shared" si="2"/>
        <v>-7875487263</v>
      </c>
      <c r="X37" s="48">
        <f>IF(F21=F35,0,X21-X35)</f>
        <v>-7852694021</v>
      </c>
      <c r="Y37" s="48">
        <f t="shared" si="2"/>
        <v>-22793242</v>
      </c>
      <c r="Z37" s="49">
        <f>+IF(X37&lt;&gt;0,+(Y37/X37)*100,0)</f>
        <v>0.29026015707533448</v>
      </c>
      <c r="AA37" s="46">
        <f>+AA21-AA35</f>
        <v>-7852694021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-7082257884</v>
      </c>
      <c r="D41" s="56">
        <f>SUM(D37:D40)</f>
        <v>0</v>
      </c>
      <c r="E41" s="57">
        <f t="shared" si="3"/>
        <v>-8118190000</v>
      </c>
      <c r="F41" s="58">
        <f t="shared" si="3"/>
        <v>-7852694021</v>
      </c>
      <c r="G41" s="58">
        <f t="shared" si="3"/>
        <v>-610731127</v>
      </c>
      <c r="H41" s="58">
        <f t="shared" si="3"/>
        <v>-632207407</v>
      </c>
      <c r="I41" s="58">
        <f t="shared" si="3"/>
        <v>-639977411</v>
      </c>
      <c r="J41" s="58">
        <f t="shared" si="3"/>
        <v>-1882915945</v>
      </c>
      <c r="K41" s="58">
        <f t="shared" si="3"/>
        <v>-681481563</v>
      </c>
      <c r="L41" s="58">
        <f t="shared" si="3"/>
        <v>-665312366</v>
      </c>
      <c r="M41" s="58">
        <f t="shared" si="3"/>
        <v>-660019927</v>
      </c>
      <c r="N41" s="58">
        <f t="shared" si="3"/>
        <v>-2006813856</v>
      </c>
      <c r="O41" s="58">
        <f t="shared" si="3"/>
        <v>-681008743</v>
      </c>
      <c r="P41" s="58">
        <f t="shared" si="3"/>
        <v>-632680077</v>
      </c>
      <c r="Q41" s="58">
        <f t="shared" si="3"/>
        <v>-683217256</v>
      </c>
      <c r="R41" s="58">
        <f t="shared" si="3"/>
        <v>-1996906076</v>
      </c>
      <c r="S41" s="58">
        <f t="shared" si="3"/>
        <v>-648841032</v>
      </c>
      <c r="T41" s="58">
        <f t="shared" si="3"/>
        <v>-685932344</v>
      </c>
      <c r="U41" s="58">
        <f t="shared" si="3"/>
        <v>-654078010</v>
      </c>
      <c r="V41" s="58">
        <f t="shared" si="3"/>
        <v>-1988851386</v>
      </c>
      <c r="W41" s="58">
        <f t="shared" si="3"/>
        <v>-7875487263</v>
      </c>
      <c r="X41" s="58">
        <f t="shared" si="3"/>
        <v>-7852694021</v>
      </c>
      <c r="Y41" s="58">
        <f t="shared" si="3"/>
        <v>-22793242</v>
      </c>
      <c r="Z41" s="59">
        <f>+IF(X41&lt;&gt;0,+(Y41/X41)*100,0)</f>
        <v>0.29026015707533448</v>
      </c>
      <c r="AA41" s="56">
        <f>SUM(AA37:AA40)</f>
        <v>-7852694021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-7082257884</v>
      </c>
      <c r="D43" s="64">
        <f>+D41-D42</f>
        <v>0</v>
      </c>
      <c r="E43" s="65">
        <f t="shared" si="4"/>
        <v>-8118190000</v>
      </c>
      <c r="F43" s="66">
        <f t="shared" si="4"/>
        <v>-7852694021</v>
      </c>
      <c r="G43" s="66">
        <f t="shared" si="4"/>
        <v>-610731127</v>
      </c>
      <c r="H43" s="66">
        <f t="shared" si="4"/>
        <v>-632207407</v>
      </c>
      <c r="I43" s="66">
        <f t="shared" si="4"/>
        <v>-639977411</v>
      </c>
      <c r="J43" s="66">
        <f t="shared" si="4"/>
        <v>-1882915945</v>
      </c>
      <c r="K43" s="66">
        <f t="shared" si="4"/>
        <v>-681481563</v>
      </c>
      <c r="L43" s="66">
        <f t="shared" si="4"/>
        <v>-665312366</v>
      </c>
      <c r="M43" s="66">
        <f t="shared" si="4"/>
        <v>-660019927</v>
      </c>
      <c r="N43" s="66">
        <f t="shared" si="4"/>
        <v>-2006813856</v>
      </c>
      <c r="O43" s="66">
        <f t="shared" si="4"/>
        <v>-681008743</v>
      </c>
      <c r="P43" s="66">
        <f t="shared" si="4"/>
        <v>-632680077</v>
      </c>
      <c r="Q43" s="66">
        <f t="shared" si="4"/>
        <v>-683217256</v>
      </c>
      <c r="R43" s="66">
        <f t="shared" si="4"/>
        <v>-1996906076</v>
      </c>
      <c r="S43" s="66">
        <f t="shared" si="4"/>
        <v>-648841032</v>
      </c>
      <c r="T43" s="66">
        <f t="shared" si="4"/>
        <v>-685932344</v>
      </c>
      <c r="U43" s="66">
        <f t="shared" si="4"/>
        <v>-654078010</v>
      </c>
      <c r="V43" s="66">
        <f t="shared" si="4"/>
        <v>-1988851386</v>
      </c>
      <c r="W43" s="66">
        <f t="shared" si="4"/>
        <v>-7875487263</v>
      </c>
      <c r="X43" s="66">
        <f t="shared" si="4"/>
        <v>-7852694021</v>
      </c>
      <c r="Y43" s="66">
        <f t="shared" si="4"/>
        <v>-22793242</v>
      </c>
      <c r="Z43" s="67">
        <f>+IF(X43&lt;&gt;0,+(Y43/X43)*100,0)</f>
        <v>0.29026015707533448</v>
      </c>
      <c r="AA43" s="64">
        <f>+AA41-AA42</f>
        <v>-7852694021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-7082257884</v>
      </c>
      <c r="D45" s="56">
        <f>SUM(D43:D44)</f>
        <v>0</v>
      </c>
      <c r="E45" s="57">
        <f t="shared" si="5"/>
        <v>-8118190000</v>
      </c>
      <c r="F45" s="58">
        <f t="shared" si="5"/>
        <v>-7852694021</v>
      </c>
      <c r="G45" s="58">
        <f t="shared" si="5"/>
        <v>-610731127</v>
      </c>
      <c r="H45" s="58">
        <f t="shared" si="5"/>
        <v>-632207407</v>
      </c>
      <c r="I45" s="58">
        <f t="shared" si="5"/>
        <v>-639977411</v>
      </c>
      <c r="J45" s="58">
        <f t="shared" si="5"/>
        <v>-1882915945</v>
      </c>
      <c r="K45" s="58">
        <f t="shared" si="5"/>
        <v>-681481563</v>
      </c>
      <c r="L45" s="58">
        <f t="shared" si="5"/>
        <v>-665312366</v>
      </c>
      <c r="M45" s="58">
        <f t="shared" si="5"/>
        <v>-660019927</v>
      </c>
      <c r="N45" s="58">
        <f t="shared" si="5"/>
        <v>-2006813856</v>
      </c>
      <c r="O45" s="58">
        <f t="shared" si="5"/>
        <v>-681008743</v>
      </c>
      <c r="P45" s="58">
        <f t="shared" si="5"/>
        <v>-632680077</v>
      </c>
      <c r="Q45" s="58">
        <f t="shared" si="5"/>
        <v>-683217256</v>
      </c>
      <c r="R45" s="58">
        <f t="shared" si="5"/>
        <v>-1996906076</v>
      </c>
      <c r="S45" s="58">
        <f t="shared" si="5"/>
        <v>-648841032</v>
      </c>
      <c r="T45" s="58">
        <f t="shared" si="5"/>
        <v>-685932344</v>
      </c>
      <c r="U45" s="58">
        <f t="shared" si="5"/>
        <v>-654078010</v>
      </c>
      <c r="V45" s="58">
        <f t="shared" si="5"/>
        <v>-1988851386</v>
      </c>
      <c r="W45" s="58">
        <f t="shared" si="5"/>
        <v>-7875487263</v>
      </c>
      <c r="X45" s="58">
        <f t="shared" si="5"/>
        <v>-7852694021</v>
      </c>
      <c r="Y45" s="58">
        <f t="shared" si="5"/>
        <v>-22793242</v>
      </c>
      <c r="Z45" s="59">
        <f>+IF(X45&lt;&gt;0,+(Y45/X45)*100,0)</f>
        <v>0.29026015707533448</v>
      </c>
      <c r="AA45" s="56">
        <f>SUM(AA43:AA44)</f>
        <v>-7852694021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-7082257884</v>
      </c>
      <c r="D47" s="71">
        <f>SUM(D45:D46)</f>
        <v>0</v>
      </c>
      <c r="E47" s="72">
        <f t="shared" si="6"/>
        <v>-8118190000</v>
      </c>
      <c r="F47" s="73">
        <f t="shared" si="6"/>
        <v>-7852694021</v>
      </c>
      <c r="G47" s="73">
        <f t="shared" si="6"/>
        <v>-610731127</v>
      </c>
      <c r="H47" s="74">
        <f t="shared" si="6"/>
        <v>-632207407</v>
      </c>
      <c r="I47" s="74">
        <f t="shared" si="6"/>
        <v>-639977411</v>
      </c>
      <c r="J47" s="74">
        <f t="shared" si="6"/>
        <v>-1882915945</v>
      </c>
      <c r="K47" s="74">
        <f t="shared" si="6"/>
        <v>-681481563</v>
      </c>
      <c r="L47" s="74">
        <f t="shared" si="6"/>
        <v>-665312366</v>
      </c>
      <c r="M47" s="73">
        <f t="shared" si="6"/>
        <v>-660019927</v>
      </c>
      <c r="N47" s="73">
        <f t="shared" si="6"/>
        <v>-2006813856</v>
      </c>
      <c r="O47" s="74">
        <f t="shared" si="6"/>
        <v>-681008743</v>
      </c>
      <c r="P47" s="74">
        <f t="shared" si="6"/>
        <v>-632680077</v>
      </c>
      <c r="Q47" s="74">
        <f t="shared" si="6"/>
        <v>-683217256</v>
      </c>
      <c r="R47" s="74">
        <f t="shared" si="6"/>
        <v>-1996906076</v>
      </c>
      <c r="S47" s="74">
        <f t="shared" si="6"/>
        <v>-648841032</v>
      </c>
      <c r="T47" s="73">
        <f t="shared" si="6"/>
        <v>-685932344</v>
      </c>
      <c r="U47" s="73">
        <f t="shared" si="6"/>
        <v>-654078010</v>
      </c>
      <c r="V47" s="74">
        <f t="shared" si="6"/>
        <v>-1988851386</v>
      </c>
      <c r="W47" s="74">
        <f t="shared" si="6"/>
        <v>-7875487263</v>
      </c>
      <c r="X47" s="74">
        <f t="shared" si="6"/>
        <v>-7852694021</v>
      </c>
      <c r="Y47" s="74">
        <f t="shared" si="6"/>
        <v>-22793242</v>
      </c>
      <c r="Z47" s="75">
        <f>+IF(X47&lt;&gt;0,+(Y47/X47)*100,0)</f>
        <v>0.29026015707533448</v>
      </c>
      <c r="AA47" s="76">
        <f>SUM(AA45:AA46)</f>
        <v>-7852694021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135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-335639</v>
      </c>
      <c r="D5" s="6"/>
      <c r="E5" s="7"/>
      <c r="F5" s="8"/>
      <c r="G5" s="8">
        <v>-27559</v>
      </c>
      <c r="H5" s="8">
        <v>-27559</v>
      </c>
      <c r="I5" s="8">
        <v>-27559</v>
      </c>
      <c r="J5" s="8">
        <v>-82677</v>
      </c>
      <c r="K5" s="8">
        <v>-27559</v>
      </c>
      <c r="L5" s="8">
        <v>-27559</v>
      </c>
      <c r="M5" s="8">
        <v>-26950</v>
      </c>
      <c r="N5" s="8">
        <v>-82068</v>
      </c>
      <c r="O5" s="8">
        <v>-28168</v>
      </c>
      <c r="P5" s="8">
        <v>-27559</v>
      </c>
      <c r="Q5" s="8">
        <v>-27559</v>
      </c>
      <c r="R5" s="8">
        <v>-83286</v>
      </c>
      <c r="S5" s="8">
        <v>-27559</v>
      </c>
      <c r="T5" s="8">
        <v>-27559</v>
      </c>
      <c r="U5" s="8">
        <v>-27559</v>
      </c>
      <c r="V5" s="8">
        <v>-82677</v>
      </c>
      <c r="W5" s="8">
        <v>-330708</v>
      </c>
      <c r="X5" s="8"/>
      <c r="Y5" s="8">
        <v>-330708</v>
      </c>
      <c r="Z5" s="2"/>
      <c r="AA5" s="6"/>
    </row>
    <row r="6" spans="1:27" ht="13.5" x14ac:dyDescent="0.25">
      <c r="A6" s="23" t="s">
        <v>34</v>
      </c>
      <c r="B6" s="24" t="s">
        <v>32</v>
      </c>
      <c r="C6" s="6">
        <v>-18051815</v>
      </c>
      <c r="D6" s="6"/>
      <c r="E6" s="7"/>
      <c r="F6" s="8"/>
      <c r="G6" s="8">
        <v>-2691582</v>
      </c>
      <c r="H6" s="8">
        <v>-3654529</v>
      </c>
      <c r="I6" s="8">
        <v>-4077453</v>
      </c>
      <c r="J6" s="8">
        <v>-10423564</v>
      </c>
      <c r="K6" s="8">
        <v>-2587678</v>
      </c>
      <c r="L6" s="8">
        <v>-2287545</v>
      </c>
      <c r="M6" s="8">
        <v>-1198810</v>
      </c>
      <c r="N6" s="8">
        <v>-6074033</v>
      </c>
      <c r="O6" s="8">
        <v>-1101309</v>
      </c>
      <c r="P6" s="8">
        <v>-3619539</v>
      </c>
      <c r="Q6" s="8">
        <v>-3619539</v>
      </c>
      <c r="R6" s="8">
        <v>-8340387</v>
      </c>
      <c r="S6" s="8">
        <v>-3619539</v>
      </c>
      <c r="T6" s="8">
        <v>-3619539</v>
      </c>
      <c r="U6" s="8">
        <v>-3619539</v>
      </c>
      <c r="V6" s="8">
        <v>-10858617</v>
      </c>
      <c r="W6" s="8">
        <v>-35696601</v>
      </c>
      <c r="X6" s="8"/>
      <c r="Y6" s="8">
        <v>-35696601</v>
      </c>
      <c r="Z6" s="2"/>
      <c r="AA6" s="6"/>
    </row>
    <row r="7" spans="1:27" ht="13.5" x14ac:dyDescent="0.25">
      <c r="A7" s="25" t="s">
        <v>35</v>
      </c>
      <c r="B7" s="24" t="s">
        <v>32</v>
      </c>
      <c r="C7" s="6">
        <v>4423109011</v>
      </c>
      <c r="D7" s="6"/>
      <c r="E7" s="7">
        <v>4887500930</v>
      </c>
      <c r="F7" s="8">
        <v>5104894232</v>
      </c>
      <c r="G7" s="8">
        <v>415929890</v>
      </c>
      <c r="H7" s="8">
        <v>449272095</v>
      </c>
      <c r="I7" s="8">
        <v>466827433</v>
      </c>
      <c r="J7" s="8">
        <v>1332029418</v>
      </c>
      <c r="K7" s="8">
        <v>477582725</v>
      </c>
      <c r="L7" s="8">
        <v>430544655</v>
      </c>
      <c r="M7" s="8">
        <v>370722234</v>
      </c>
      <c r="N7" s="8">
        <v>1278849614</v>
      </c>
      <c r="O7" s="8">
        <v>414026298</v>
      </c>
      <c r="P7" s="8">
        <v>449237105</v>
      </c>
      <c r="Q7" s="8">
        <v>449237105</v>
      </c>
      <c r="R7" s="8">
        <v>1312500508</v>
      </c>
      <c r="S7" s="8">
        <v>449237105</v>
      </c>
      <c r="T7" s="8">
        <v>449237105</v>
      </c>
      <c r="U7" s="8">
        <v>449237105</v>
      </c>
      <c r="V7" s="8">
        <v>1347711315</v>
      </c>
      <c r="W7" s="8">
        <v>5271090855</v>
      </c>
      <c r="X7" s="8">
        <v>5104894233</v>
      </c>
      <c r="Y7" s="8">
        <v>166196622</v>
      </c>
      <c r="Z7" s="2">
        <v>3.2556330144049039</v>
      </c>
      <c r="AA7" s="6">
        <v>5104894232</v>
      </c>
    </row>
    <row r="8" spans="1:27" ht="13.5" x14ac:dyDescent="0.25">
      <c r="A8" s="25" t="s">
        <v>36</v>
      </c>
      <c r="B8" s="24" t="s">
        <v>32</v>
      </c>
      <c r="C8" s="6">
        <v>-542231</v>
      </c>
      <c r="D8" s="6"/>
      <c r="E8" s="7"/>
      <c r="F8" s="8"/>
      <c r="G8" s="8">
        <v>-2846</v>
      </c>
      <c r="H8" s="8">
        <v>-3198</v>
      </c>
      <c r="I8" s="8">
        <v>-2841</v>
      </c>
      <c r="J8" s="8">
        <v>-8885</v>
      </c>
      <c r="K8" s="8">
        <v>-1086</v>
      </c>
      <c r="L8" s="8">
        <v>-5232</v>
      </c>
      <c r="M8" s="8">
        <v>-5224</v>
      </c>
      <c r="N8" s="8">
        <v>-11542</v>
      </c>
      <c r="O8" s="8">
        <v>-5048</v>
      </c>
      <c r="P8" s="8">
        <v>-22889</v>
      </c>
      <c r="Q8" s="8">
        <v>-22889</v>
      </c>
      <c r="R8" s="8">
        <v>-50826</v>
      </c>
      <c r="S8" s="8">
        <v>-22889</v>
      </c>
      <c r="T8" s="8">
        <v>-22889</v>
      </c>
      <c r="U8" s="8">
        <v>-22889</v>
      </c>
      <c r="V8" s="8">
        <v>-68667</v>
      </c>
      <c r="W8" s="8">
        <v>-139920</v>
      </c>
      <c r="X8" s="8"/>
      <c r="Y8" s="8">
        <v>-139920</v>
      </c>
      <c r="Z8" s="2"/>
      <c r="AA8" s="6"/>
    </row>
    <row r="9" spans="1:27" ht="13.5" x14ac:dyDescent="0.25">
      <c r="A9" s="25" t="s">
        <v>37</v>
      </c>
      <c r="B9" s="24" t="s">
        <v>32</v>
      </c>
      <c r="C9" s="6">
        <v>-543451</v>
      </c>
      <c r="D9" s="6"/>
      <c r="E9" s="7"/>
      <c r="F9" s="8"/>
      <c r="G9" s="8">
        <v>-23476</v>
      </c>
      <c r="H9" s="8">
        <v>-23001</v>
      </c>
      <c r="I9" s="8">
        <v>-12150</v>
      </c>
      <c r="J9" s="8">
        <v>-58627</v>
      </c>
      <c r="K9" s="8">
        <v>-1402</v>
      </c>
      <c r="L9" s="8">
        <v>-5355</v>
      </c>
      <c r="M9" s="8">
        <v>-5355</v>
      </c>
      <c r="N9" s="8">
        <v>-12112</v>
      </c>
      <c r="O9" s="8">
        <v>-5355</v>
      </c>
      <c r="P9" s="8">
        <v>-23001</v>
      </c>
      <c r="Q9" s="8">
        <v>-23001</v>
      </c>
      <c r="R9" s="8">
        <v>-51357</v>
      </c>
      <c r="S9" s="8">
        <v>-23001</v>
      </c>
      <c r="T9" s="8">
        <v>-23001</v>
      </c>
      <c r="U9" s="8">
        <v>-23001</v>
      </c>
      <c r="V9" s="8">
        <v>-69003</v>
      </c>
      <c r="W9" s="8">
        <v>-191099</v>
      </c>
      <c r="X9" s="8"/>
      <c r="Y9" s="8">
        <v>-191099</v>
      </c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245224440</v>
      </c>
      <c r="D13" s="6"/>
      <c r="E13" s="7">
        <v>304303433</v>
      </c>
      <c r="F13" s="8">
        <v>304153433</v>
      </c>
      <c r="G13" s="8">
        <v>12505133</v>
      </c>
      <c r="H13" s="8">
        <v>14234750</v>
      </c>
      <c r="I13" s="8">
        <v>13687790</v>
      </c>
      <c r="J13" s="8">
        <v>40427673</v>
      </c>
      <c r="K13" s="8">
        <v>15439963</v>
      </c>
      <c r="L13" s="8">
        <v>15024033</v>
      </c>
      <c r="M13" s="8">
        <v>15879406</v>
      </c>
      <c r="N13" s="8">
        <v>46343402</v>
      </c>
      <c r="O13" s="8">
        <v>18341097</v>
      </c>
      <c r="P13" s="8">
        <v>14234750</v>
      </c>
      <c r="Q13" s="8">
        <v>14234750</v>
      </c>
      <c r="R13" s="8">
        <v>46810597</v>
      </c>
      <c r="S13" s="8">
        <v>14234750</v>
      </c>
      <c r="T13" s="8">
        <v>14234750</v>
      </c>
      <c r="U13" s="8">
        <v>14234750</v>
      </c>
      <c r="V13" s="8">
        <v>42704250</v>
      </c>
      <c r="W13" s="8">
        <v>176285922</v>
      </c>
      <c r="X13" s="8">
        <v>304153432</v>
      </c>
      <c r="Y13" s="8">
        <v>-127867510</v>
      </c>
      <c r="Z13" s="2">
        <v>-42.040462657018445</v>
      </c>
      <c r="AA13" s="6">
        <v>304153433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>
        <v>680955</v>
      </c>
      <c r="L18" s="8"/>
      <c r="M18" s="8"/>
      <c r="N18" s="8">
        <v>680955</v>
      </c>
      <c r="O18" s="8"/>
      <c r="P18" s="8"/>
      <c r="Q18" s="8"/>
      <c r="R18" s="8"/>
      <c r="S18" s="8"/>
      <c r="T18" s="8"/>
      <c r="U18" s="8"/>
      <c r="V18" s="8"/>
      <c r="W18" s="8">
        <v>680955</v>
      </c>
      <c r="X18" s="8"/>
      <c r="Y18" s="8">
        <v>680955</v>
      </c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1048127</v>
      </c>
      <c r="D19" s="6"/>
      <c r="E19" s="7">
        <v>1707448</v>
      </c>
      <c r="F19" s="26">
        <v>1583050</v>
      </c>
      <c r="G19" s="26">
        <v>35003</v>
      </c>
      <c r="H19" s="26">
        <v>-105002</v>
      </c>
      <c r="I19" s="26">
        <v>391691</v>
      </c>
      <c r="J19" s="26">
        <v>321692</v>
      </c>
      <c r="K19" s="26">
        <v>746852</v>
      </c>
      <c r="L19" s="26">
        <v>496525</v>
      </c>
      <c r="M19" s="26">
        <v>227129</v>
      </c>
      <c r="N19" s="26">
        <v>1470506</v>
      </c>
      <c r="O19" s="26">
        <v>390656</v>
      </c>
      <c r="P19" s="26">
        <v>4639</v>
      </c>
      <c r="Q19" s="26">
        <v>4639</v>
      </c>
      <c r="R19" s="26">
        <v>399934</v>
      </c>
      <c r="S19" s="26">
        <v>4639</v>
      </c>
      <c r="T19" s="26">
        <v>4639</v>
      </c>
      <c r="U19" s="26">
        <v>4639</v>
      </c>
      <c r="V19" s="26">
        <v>13917</v>
      </c>
      <c r="W19" s="26">
        <v>2206049</v>
      </c>
      <c r="X19" s="26">
        <v>1583052</v>
      </c>
      <c r="Y19" s="26">
        <v>622997</v>
      </c>
      <c r="Z19" s="27">
        <v>39.354171562273379</v>
      </c>
      <c r="AA19" s="28">
        <v>1583050</v>
      </c>
    </row>
    <row r="20" spans="1:27" ht="13.5" x14ac:dyDescent="0.25">
      <c r="A20" s="23" t="s">
        <v>47</v>
      </c>
      <c r="B20" s="29" t="s">
        <v>32</v>
      </c>
      <c r="C20" s="6">
        <v>955314</v>
      </c>
      <c r="D20" s="6"/>
      <c r="E20" s="7"/>
      <c r="F20" s="8"/>
      <c r="G20" s="8"/>
      <c r="H20" s="8"/>
      <c r="I20" s="30"/>
      <c r="J20" s="8"/>
      <c r="K20" s="8"/>
      <c r="L20" s="8"/>
      <c r="M20" s="8">
        <v>-600000</v>
      </c>
      <c r="N20" s="8">
        <v>-600000</v>
      </c>
      <c r="O20" s="8">
        <v>600000</v>
      </c>
      <c r="P20" s="30"/>
      <c r="Q20" s="8"/>
      <c r="R20" s="8">
        <v>600000</v>
      </c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4650863756</v>
      </c>
      <c r="D21" s="33">
        <f t="shared" si="0"/>
        <v>0</v>
      </c>
      <c r="E21" s="34">
        <f t="shared" si="0"/>
        <v>5193511811</v>
      </c>
      <c r="F21" s="35">
        <f t="shared" si="0"/>
        <v>5410630715</v>
      </c>
      <c r="G21" s="35">
        <f t="shared" si="0"/>
        <v>425724563</v>
      </c>
      <c r="H21" s="35">
        <f t="shared" si="0"/>
        <v>459693556</v>
      </c>
      <c r="I21" s="35">
        <f t="shared" si="0"/>
        <v>476786911</v>
      </c>
      <c r="J21" s="35">
        <f t="shared" si="0"/>
        <v>1362205030</v>
      </c>
      <c r="K21" s="35">
        <f t="shared" si="0"/>
        <v>491832770</v>
      </c>
      <c r="L21" s="35">
        <f t="shared" si="0"/>
        <v>443739522</v>
      </c>
      <c r="M21" s="35">
        <f t="shared" si="0"/>
        <v>384992430</v>
      </c>
      <c r="N21" s="35">
        <f t="shared" si="0"/>
        <v>1320564722</v>
      </c>
      <c r="O21" s="35">
        <f t="shared" si="0"/>
        <v>432218171</v>
      </c>
      <c r="P21" s="35">
        <f t="shared" si="0"/>
        <v>459783506</v>
      </c>
      <c r="Q21" s="35">
        <f t="shared" si="0"/>
        <v>459783506</v>
      </c>
      <c r="R21" s="35">
        <f t="shared" si="0"/>
        <v>1351785183</v>
      </c>
      <c r="S21" s="35">
        <f t="shared" si="0"/>
        <v>459783506</v>
      </c>
      <c r="T21" s="35">
        <f t="shared" si="0"/>
        <v>459783506</v>
      </c>
      <c r="U21" s="35">
        <f t="shared" si="0"/>
        <v>459783506</v>
      </c>
      <c r="V21" s="35">
        <f t="shared" si="0"/>
        <v>1379350518</v>
      </c>
      <c r="W21" s="35">
        <f t="shared" si="0"/>
        <v>5413905453</v>
      </c>
      <c r="X21" s="35">
        <f t="shared" si="0"/>
        <v>5410630717</v>
      </c>
      <c r="Y21" s="35">
        <f t="shared" si="0"/>
        <v>3274736</v>
      </c>
      <c r="Z21" s="36">
        <f>+IF(X21&lt;&gt;0,+(Y21/X21)*100,0)</f>
        <v>6.0524108394810636E-2</v>
      </c>
      <c r="AA21" s="33">
        <f>SUM(AA5:AA20)</f>
        <v>5410630715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362193093</v>
      </c>
      <c r="D24" s="6"/>
      <c r="E24" s="7">
        <v>338305681</v>
      </c>
      <c r="F24" s="8">
        <v>330009068</v>
      </c>
      <c r="G24" s="8">
        <v>25217626</v>
      </c>
      <c r="H24" s="8">
        <v>28012021</v>
      </c>
      <c r="I24" s="8">
        <v>28096829</v>
      </c>
      <c r="J24" s="8">
        <v>81326476</v>
      </c>
      <c r="K24" s="8">
        <v>26974636</v>
      </c>
      <c r="L24" s="8">
        <v>28258486</v>
      </c>
      <c r="M24" s="8">
        <v>27336660</v>
      </c>
      <c r="N24" s="8">
        <v>82569782</v>
      </c>
      <c r="O24" s="8">
        <v>24557401</v>
      </c>
      <c r="P24" s="8">
        <v>28012021</v>
      </c>
      <c r="Q24" s="8">
        <v>28012021</v>
      </c>
      <c r="R24" s="8">
        <v>80581443</v>
      </c>
      <c r="S24" s="8">
        <v>28012021</v>
      </c>
      <c r="T24" s="8">
        <v>28012021</v>
      </c>
      <c r="U24" s="8">
        <v>28012021</v>
      </c>
      <c r="V24" s="8">
        <v>84036063</v>
      </c>
      <c r="W24" s="8">
        <v>328513764</v>
      </c>
      <c r="X24" s="8">
        <v>330009092</v>
      </c>
      <c r="Y24" s="8">
        <v>-1495328</v>
      </c>
      <c r="Z24" s="2">
        <v>-0.45311721290394025</v>
      </c>
      <c r="AA24" s="6">
        <v>330009068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169284745</v>
      </c>
      <c r="D26" s="6"/>
      <c r="E26" s="7">
        <v>314264623</v>
      </c>
      <c r="F26" s="8">
        <v>314264623</v>
      </c>
      <c r="G26" s="8"/>
      <c r="H26" s="8">
        <v>52377437</v>
      </c>
      <c r="I26" s="8"/>
      <c r="J26" s="8">
        <v>52377437</v>
      </c>
      <c r="K26" s="8">
        <v>52377439</v>
      </c>
      <c r="L26" s="8">
        <v>26188718</v>
      </c>
      <c r="M26" s="8"/>
      <c r="N26" s="8">
        <v>78566157</v>
      </c>
      <c r="O26" s="8">
        <v>30553505</v>
      </c>
      <c r="P26" s="8">
        <v>52377437</v>
      </c>
      <c r="Q26" s="8">
        <v>52377437</v>
      </c>
      <c r="R26" s="8">
        <v>135308379</v>
      </c>
      <c r="S26" s="8">
        <v>52377437</v>
      </c>
      <c r="T26" s="8">
        <v>52377437</v>
      </c>
      <c r="U26" s="8">
        <v>52377437</v>
      </c>
      <c r="V26" s="8">
        <v>157132311</v>
      </c>
      <c r="W26" s="8">
        <v>423384284</v>
      </c>
      <c r="X26" s="8">
        <v>314264625</v>
      </c>
      <c r="Y26" s="8">
        <v>109119659</v>
      </c>
      <c r="Z26" s="2">
        <v>34.722221439972763</v>
      </c>
      <c r="AA26" s="6">
        <v>314264623</v>
      </c>
    </row>
    <row r="27" spans="1:27" ht="13.5" x14ac:dyDescent="0.25">
      <c r="A27" s="25" t="s">
        <v>53</v>
      </c>
      <c r="B27" s="24" t="s">
        <v>32</v>
      </c>
      <c r="C27" s="6">
        <v>191451610</v>
      </c>
      <c r="D27" s="6"/>
      <c r="E27" s="7">
        <v>186353515</v>
      </c>
      <c r="F27" s="8">
        <v>195072451</v>
      </c>
      <c r="G27" s="8">
        <v>15923854</v>
      </c>
      <c r="H27" s="8">
        <v>15879435</v>
      </c>
      <c r="I27" s="8">
        <v>16359637</v>
      </c>
      <c r="J27" s="8">
        <v>48162926</v>
      </c>
      <c r="K27" s="8">
        <v>16176668</v>
      </c>
      <c r="L27" s="8">
        <v>15957150</v>
      </c>
      <c r="M27" s="8">
        <v>16230089</v>
      </c>
      <c r="N27" s="8">
        <v>48363907</v>
      </c>
      <c r="O27" s="8">
        <v>16212959</v>
      </c>
      <c r="P27" s="8">
        <v>15879435</v>
      </c>
      <c r="Q27" s="8">
        <v>15879435</v>
      </c>
      <c r="R27" s="8">
        <v>47971829</v>
      </c>
      <c r="S27" s="8">
        <v>15879435</v>
      </c>
      <c r="T27" s="8">
        <v>15879435</v>
      </c>
      <c r="U27" s="8">
        <v>15879435</v>
      </c>
      <c r="V27" s="8">
        <v>47638305</v>
      </c>
      <c r="W27" s="8">
        <v>192136967</v>
      </c>
      <c r="X27" s="8">
        <v>195072472</v>
      </c>
      <c r="Y27" s="8">
        <v>-2935505</v>
      </c>
      <c r="Z27" s="2">
        <v>-1.5048279082658058</v>
      </c>
      <c r="AA27" s="6">
        <v>195072451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341960</v>
      </c>
      <c r="F28" s="8">
        <v>341960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341958</v>
      </c>
      <c r="Y28" s="8">
        <v>-341958</v>
      </c>
      <c r="Z28" s="2">
        <v>-100</v>
      </c>
      <c r="AA28" s="6">
        <v>341960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3216358499</v>
      </c>
      <c r="D30" s="6"/>
      <c r="E30" s="7">
        <v>3218396119</v>
      </c>
      <c r="F30" s="8">
        <v>3418016119</v>
      </c>
      <c r="G30" s="8">
        <v>223544241</v>
      </c>
      <c r="H30" s="8">
        <v>46580332</v>
      </c>
      <c r="I30" s="8">
        <v>266140070</v>
      </c>
      <c r="J30" s="8">
        <v>536264643</v>
      </c>
      <c r="K30" s="8">
        <v>313120367</v>
      </c>
      <c r="L30" s="8">
        <v>298868402</v>
      </c>
      <c r="M30" s="8">
        <v>266688341</v>
      </c>
      <c r="N30" s="8">
        <v>878677110</v>
      </c>
      <c r="O30" s="8">
        <v>254789817</v>
      </c>
      <c r="P30" s="8">
        <v>52727314</v>
      </c>
      <c r="Q30" s="8">
        <v>52727314</v>
      </c>
      <c r="R30" s="8">
        <v>360244445</v>
      </c>
      <c r="S30" s="8">
        <v>52727314</v>
      </c>
      <c r="T30" s="8">
        <v>52727314</v>
      </c>
      <c r="U30" s="8">
        <v>52727314</v>
      </c>
      <c r="V30" s="8">
        <v>158181942</v>
      </c>
      <c r="W30" s="8">
        <v>1933368140</v>
      </c>
      <c r="X30" s="8">
        <v>3418016121</v>
      </c>
      <c r="Y30" s="8">
        <v>-1484647981</v>
      </c>
      <c r="Z30" s="2">
        <v>-43.435956076346429</v>
      </c>
      <c r="AA30" s="6">
        <v>3418016119</v>
      </c>
    </row>
    <row r="31" spans="1:27" ht="13.5" x14ac:dyDescent="0.25">
      <c r="A31" s="25" t="s">
        <v>57</v>
      </c>
      <c r="B31" s="24" t="s">
        <v>32</v>
      </c>
      <c r="C31" s="6">
        <v>178230219</v>
      </c>
      <c r="D31" s="6"/>
      <c r="E31" s="7">
        <v>210363517</v>
      </c>
      <c r="F31" s="8">
        <v>225648887</v>
      </c>
      <c r="G31" s="8">
        <v>5073841</v>
      </c>
      <c r="H31" s="8">
        <v>12206717</v>
      </c>
      <c r="I31" s="8">
        <v>19915676</v>
      </c>
      <c r="J31" s="8">
        <v>37196234</v>
      </c>
      <c r="K31" s="8">
        <v>27900876</v>
      </c>
      <c r="L31" s="8">
        <v>15172476</v>
      </c>
      <c r="M31" s="8">
        <v>8218043</v>
      </c>
      <c r="N31" s="8">
        <v>51291395</v>
      </c>
      <c r="O31" s="8">
        <v>13554182</v>
      </c>
      <c r="P31" s="8">
        <v>6059735</v>
      </c>
      <c r="Q31" s="8">
        <v>6059735</v>
      </c>
      <c r="R31" s="8">
        <v>25673652</v>
      </c>
      <c r="S31" s="8">
        <v>6059735</v>
      </c>
      <c r="T31" s="8">
        <v>6059735</v>
      </c>
      <c r="U31" s="8">
        <v>6059735</v>
      </c>
      <c r="V31" s="8">
        <v>18179205</v>
      </c>
      <c r="W31" s="8">
        <v>132340486</v>
      </c>
      <c r="X31" s="8">
        <v>225648897</v>
      </c>
      <c r="Y31" s="8">
        <v>-93308411</v>
      </c>
      <c r="Z31" s="2">
        <v>-41.351148727307987</v>
      </c>
      <c r="AA31" s="6">
        <v>225648887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5155874</v>
      </c>
      <c r="D33" s="6"/>
      <c r="E33" s="7">
        <v>5846592</v>
      </c>
      <c r="F33" s="8">
        <v>5616788</v>
      </c>
      <c r="G33" s="8">
        <v>394118</v>
      </c>
      <c r="H33" s="8">
        <v>449357</v>
      </c>
      <c r="I33" s="8">
        <v>500735</v>
      </c>
      <c r="J33" s="8">
        <v>1344210</v>
      </c>
      <c r="K33" s="8">
        <v>493481</v>
      </c>
      <c r="L33" s="8">
        <v>613376</v>
      </c>
      <c r="M33" s="8">
        <v>515776</v>
      </c>
      <c r="N33" s="8">
        <v>1622633</v>
      </c>
      <c r="O33" s="8">
        <v>439008</v>
      </c>
      <c r="P33" s="8">
        <v>429666</v>
      </c>
      <c r="Q33" s="8">
        <v>429666</v>
      </c>
      <c r="R33" s="8">
        <v>1298340</v>
      </c>
      <c r="S33" s="8">
        <v>429666</v>
      </c>
      <c r="T33" s="8">
        <v>429666</v>
      </c>
      <c r="U33" s="8">
        <v>429666</v>
      </c>
      <c r="V33" s="8">
        <v>1288998</v>
      </c>
      <c r="W33" s="8">
        <v>5554181</v>
      </c>
      <c r="X33" s="8">
        <v>5616785</v>
      </c>
      <c r="Y33" s="8">
        <v>-62604</v>
      </c>
      <c r="Z33" s="2">
        <v>-1.114587793550937</v>
      </c>
      <c r="AA33" s="6">
        <v>5616788</v>
      </c>
    </row>
    <row r="34" spans="1:27" ht="13.5" x14ac:dyDescent="0.25">
      <c r="A34" s="23" t="s">
        <v>59</v>
      </c>
      <c r="B34" s="29" t="s">
        <v>32</v>
      </c>
      <c r="C34" s="6">
        <v>56167383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4178841423</v>
      </c>
      <c r="D35" s="33">
        <f>SUM(D24:D34)</f>
        <v>0</v>
      </c>
      <c r="E35" s="34">
        <f t="shared" si="1"/>
        <v>4273872007</v>
      </c>
      <c r="F35" s="35">
        <f t="shared" si="1"/>
        <v>4488969896</v>
      </c>
      <c r="G35" s="35">
        <f t="shared" si="1"/>
        <v>270153680</v>
      </c>
      <c r="H35" s="35">
        <f t="shared" si="1"/>
        <v>155505299</v>
      </c>
      <c r="I35" s="35">
        <f t="shared" si="1"/>
        <v>331012947</v>
      </c>
      <c r="J35" s="35">
        <f t="shared" si="1"/>
        <v>756671926</v>
      </c>
      <c r="K35" s="35">
        <f t="shared" si="1"/>
        <v>437043467</v>
      </c>
      <c r="L35" s="35">
        <f t="shared" si="1"/>
        <v>385058608</v>
      </c>
      <c r="M35" s="35">
        <f t="shared" si="1"/>
        <v>318988909</v>
      </c>
      <c r="N35" s="35">
        <f t="shared" si="1"/>
        <v>1141090984</v>
      </c>
      <c r="O35" s="35">
        <f t="shared" si="1"/>
        <v>340106872</v>
      </c>
      <c r="P35" s="35">
        <f t="shared" si="1"/>
        <v>155485608</v>
      </c>
      <c r="Q35" s="35">
        <f t="shared" si="1"/>
        <v>155485608</v>
      </c>
      <c r="R35" s="35">
        <f t="shared" si="1"/>
        <v>651078088</v>
      </c>
      <c r="S35" s="35">
        <f t="shared" si="1"/>
        <v>155485608</v>
      </c>
      <c r="T35" s="35">
        <f t="shared" si="1"/>
        <v>155485608</v>
      </c>
      <c r="U35" s="35">
        <f t="shared" si="1"/>
        <v>155485608</v>
      </c>
      <c r="V35" s="35">
        <f t="shared" si="1"/>
        <v>466456824</v>
      </c>
      <c r="W35" s="35">
        <f t="shared" si="1"/>
        <v>3015297822</v>
      </c>
      <c r="X35" s="35">
        <f t="shared" si="1"/>
        <v>4488969950</v>
      </c>
      <c r="Y35" s="35">
        <f t="shared" si="1"/>
        <v>-1473672128</v>
      </c>
      <c r="Z35" s="36">
        <f>+IF(X35&lt;&gt;0,+(Y35/X35)*100,0)</f>
        <v>-32.828736757304419</v>
      </c>
      <c r="AA35" s="33">
        <f>SUM(AA24:AA34)</f>
        <v>4488969896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472022333</v>
      </c>
      <c r="D37" s="46">
        <f>+D21-D35</f>
        <v>0</v>
      </c>
      <c r="E37" s="47">
        <f t="shared" si="2"/>
        <v>919639804</v>
      </c>
      <c r="F37" s="48">
        <f t="shared" si="2"/>
        <v>921660819</v>
      </c>
      <c r="G37" s="48">
        <f t="shared" si="2"/>
        <v>155570883</v>
      </c>
      <c r="H37" s="48">
        <f t="shared" si="2"/>
        <v>304188257</v>
      </c>
      <c r="I37" s="48">
        <f t="shared" si="2"/>
        <v>145773964</v>
      </c>
      <c r="J37" s="48">
        <f t="shared" si="2"/>
        <v>605533104</v>
      </c>
      <c r="K37" s="48">
        <f t="shared" si="2"/>
        <v>54789303</v>
      </c>
      <c r="L37" s="48">
        <f t="shared" si="2"/>
        <v>58680914</v>
      </c>
      <c r="M37" s="48">
        <f t="shared" si="2"/>
        <v>66003521</v>
      </c>
      <c r="N37" s="48">
        <f t="shared" si="2"/>
        <v>179473738</v>
      </c>
      <c r="O37" s="48">
        <f t="shared" si="2"/>
        <v>92111299</v>
      </c>
      <c r="P37" s="48">
        <f t="shared" si="2"/>
        <v>304297898</v>
      </c>
      <c r="Q37" s="48">
        <f t="shared" si="2"/>
        <v>304297898</v>
      </c>
      <c r="R37" s="48">
        <f t="shared" si="2"/>
        <v>700707095</v>
      </c>
      <c r="S37" s="48">
        <f t="shared" si="2"/>
        <v>304297898</v>
      </c>
      <c r="T37" s="48">
        <f t="shared" si="2"/>
        <v>304297898</v>
      </c>
      <c r="U37" s="48">
        <f t="shared" si="2"/>
        <v>304297898</v>
      </c>
      <c r="V37" s="48">
        <f t="shared" si="2"/>
        <v>912893694</v>
      </c>
      <c r="W37" s="48">
        <f t="shared" si="2"/>
        <v>2398607631</v>
      </c>
      <c r="X37" s="48">
        <f>IF(F21=F35,0,X21-X35)</f>
        <v>921660767</v>
      </c>
      <c r="Y37" s="48">
        <f t="shared" si="2"/>
        <v>1476946864</v>
      </c>
      <c r="Z37" s="49">
        <f>+IF(X37&lt;&gt;0,+(Y37/X37)*100,0)</f>
        <v>160.24842511279425</v>
      </c>
      <c r="AA37" s="46">
        <f>+AA21-AA35</f>
        <v>921660819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242250000</v>
      </c>
      <c r="F38" s="8">
        <v>242250000</v>
      </c>
      <c r="G38" s="8"/>
      <c r="H38" s="8">
        <v>625439</v>
      </c>
      <c r="I38" s="8">
        <v>15984006</v>
      </c>
      <c r="J38" s="8">
        <v>16609445</v>
      </c>
      <c r="K38" s="8">
        <v>18192332</v>
      </c>
      <c r="L38" s="8"/>
      <c r="M38" s="8"/>
      <c r="N38" s="8">
        <v>18192332</v>
      </c>
      <c r="O38" s="8"/>
      <c r="P38" s="8"/>
      <c r="Q38" s="8"/>
      <c r="R38" s="8"/>
      <c r="S38" s="8"/>
      <c r="T38" s="8"/>
      <c r="U38" s="8"/>
      <c r="V38" s="8"/>
      <c r="W38" s="8">
        <v>34801777</v>
      </c>
      <c r="X38" s="8">
        <v>242249999</v>
      </c>
      <c r="Y38" s="8">
        <v>-207448222</v>
      </c>
      <c r="Z38" s="2">
        <v>-85.633941323566319</v>
      </c>
      <c r="AA38" s="6">
        <v>242250000</v>
      </c>
    </row>
    <row r="39" spans="1:27" ht="57" customHeight="1" x14ac:dyDescent="0.25">
      <c r="A39" s="50" t="s">
        <v>63</v>
      </c>
      <c r="B39" s="29" t="s">
        <v>32</v>
      </c>
      <c r="C39" s="28">
        <v>149039644</v>
      </c>
      <c r="D39" s="28"/>
      <c r="E39" s="7">
        <v>10084466</v>
      </c>
      <c r="F39" s="26">
        <v>10084466</v>
      </c>
      <c r="G39" s="26"/>
      <c r="H39" s="26"/>
      <c r="I39" s="26"/>
      <c r="J39" s="26"/>
      <c r="K39" s="26"/>
      <c r="L39" s="26">
        <v>361528</v>
      </c>
      <c r="M39" s="26">
        <v>483868</v>
      </c>
      <c r="N39" s="26">
        <v>845396</v>
      </c>
      <c r="O39" s="26"/>
      <c r="P39" s="26">
        <v>515798</v>
      </c>
      <c r="Q39" s="26">
        <v>515798</v>
      </c>
      <c r="R39" s="26">
        <v>1031596</v>
      </c>
      <c r="S39" s="26">
        <v>515798</v>
      </c>
      <c r="T39" s="26">
        <v>515798</v>
      </c>
      <c r="U39" s="26">
        <v>515798</v>
      </c>
      <c r="V39" s="26">
        <v>1547394</v>
      </c>
      <c r="W39" s="26">
        <v>3424386</v>
      </c>
      <c r="X39" s="26">
        <v>10084467</v>
      </c>
      <c r="Y39" s="26">
        <v>-6660081</v>
      </c>
      <c r="Z39" s="27">
        <v>-66.042964888476504</v>
      </c>
      <c r="AA39" s="28">
        <v>10084466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621061977</v>
      </c>
      <c r="D41" s="56">
        <f>SUM(D37:D40)</f>
        <v>0</v>
      </c>
      <c r="E41" s="57">
        <f t="shared" si="3"/>
        <v>1171974270</v>
      </c>
      <c r="F41" s="58">
        <f t="shared" si="3"/>
        <v>1173995285</v>
      </c>
      <c r="G41" s="58">
        <f t="shared" si="3"/>
        <v>155570883</v>
      </c>
      <c r="H41" s="58">
        <f t="shared" si="3"/>
        <v>304813696</v>
      </c>
      <c r="I41" s="58">
        <f t="shared" si="3"/>
        <v>161757970</v>
      </c>
      <c r="J41" s="58">
        <f t="shared" si="3"/>
        <v>622142549</v>
      </c>
      <c r="K41" s="58">
        <f t="shared" si="3"/>
        <v>72981635</v>
      </c>
      <c r="L41" s="58">
        <f t="shared" si="3"/>
        <v>59042442</v>
      </c>
      <c r="M41" s="58">
        <f t="shared" si="3"/>
        <v>66487389</v>
      </c>
      <c r="N41" s="58">
        <f t="shared" si="3"/>
        <v>198511466</v>
      </c>
      <c r="O41" s="58">
        <f t="shared" si="3"/>
        <v>92111299</v>
      </c>
      <c r="P41" s="58">
        <f t="shared" si="3"/>
        <v>304813696</v>
      </c>
      <c r="Q41" s="58">
        <f t="shared" si="3"/>
        <v>304813696</v>
      </c>
      <c r="R41" s="58">
        <f t="shared" si="3"/>
        <v>701738691</v>
      </c>
      <c r="S41" s="58">
        <f t="shared" si="3"/>
        <v>304813696</v>
      </c>
      <c r="T41" s="58">
        <f t="shared" si="3"/>
        <v>304813696</v>
      </c>
      <c r="U41" s="58">
        <f t="shared" si="3"/>
        <v>304813696</v>
      </c>
      <c r="V41" s="58">
        <f t="shared" si="3"/>
        <v>914441088</v>
      </c>
      <c r="W41" s="58">
        <f t="shared" si="3"/>
        <v>2436833794</v>
      </c>
      <c r="X41" s="58">
        <f t="shared" si="3"/>
        <v>1173995233</v>
      </c>
      <c r="Y41" s="58">
        <f t="shared" si="3"/>
        <v>1262838561</v>
      </c>
      <c r="Z41" s="59">
        <f>+IF(X41&lt;&gt;0,+(Y41/X41)*100,0)</f>
        <v>107.56760551514097</v>
      </c>
      <c r="AA41" s="56">
        <f>SUM(AA37:AA40)</f>
        <v>1173995285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621061977</v>
      </c>
      <c r="D43" s="64">
        <f>+D41-D42</f>
        <v>0</v>
      </c>
      <c r="E43" s="65">
        <f t="shared" si="4"/>
        <v>1171974270</v>
      </c>
      <c r="F43" s="66">
        <f t="shared" si="4"/>
        <v>1173995285</v>
      </c>
      <c r="G43" s="66">
        <f t="shared" si="4"/>
        <v>155570883</v>
      </c>
      <c r="H43" s="66">
        <f t="shared" si="4"/>
        <v>304813696</v>
      </c>
      <c r="I43" s="66">
        <f t="shared" si="4"/>
        <v>161757970</v>
      </c>
      <c r="J43" s="66">
        <f t="shared" si="4"/>
        <v>622142549</v>
      </c>
      <c r="K43" s="66">
        <f t="shared" si="4"/>
        <v>72981635</v>
      </c>
      <c r="L43" s="66">
        <f t="shared" si="4"/>
        <v>59042442</v>
      </c>
      <c r="M43" s="66">
        <f t="shared" si="4"/>
        <v>66487389</v>
      </c>
      <c r="N43" s="66">
        <f t="shared" si="4"/>
        <v>198511466</v>
      </c>
      <c r="O43" s="66">
        <f t="shared" si="4"/>
        <v>92111299</v>
      </c>
      <c r="P43" s="66">
        <f t="shared" si="4"/>
        <v>304813696</v>
      </c>
      <c r="Q43" s="66">
        <f t="shared" si="4"/>
        <v>304813696</v>
      </c>
      <c r="R43" s="66">
        <f t="shared" si="4"/>
        <v>701738691</v>
      </c>
      <c r="S43" s="66">
        <f t="shared" si="4"/>
        <v>304813696</v>
      </c>
      <c r="T43" s="66">
        <f t="shared" si="4"/>
        <v>304813696</v>
      </c>
      <c r="U43" s="66">
        <f t="shared" si="4"/>
        <v>304813696</v>
      </c>
      <c r="V43" s="66">
        <f t="shared" si="4"/>
        <v>914441088</v>
      </c>
      <c r="W43" s="66">
        <f t="shared" si="4"/>
        <v>2436833794</v>
      </c>
      <c r="X43" s="66">
        <f t="shared" si="4"/>
        <v>1173995233</v>
      </c>
      <c r="Y43" s="66">
        <f t="shared" si="4"/>
        <v>1262838561</v>
      </c>
      <c r="Z43" s="67">
        <f>+IF(X43&lt;&gt;0,+(Y43/X43)*100,0)</f>
        <v>107.56760551514097</v>
      </c>
      <c r="AA43" s="64">
        <f>+AA41-AA42</f>
        <v>1173995285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621061977</v>
      </c>
      <c r="D45" s="56">
        <f>SUM(D43:D44)</f>
        <v>0</v>
      </c>
      <c r="E45" s="57">
        <f t="shared" si="5"/>
        <v>1171974270</v>
      </c>
      <c r="F45" s="58">
        <f t="shared" si="5"/>
        <v>1173995285</v>
      </c>
      <c r="G45" s="58">
        <f t="shared" si="5"/>
        <v>155570883</v>
      </c>
      <c r="H45" s="58">
        <f t="shared" si="5"/>
        <v>304813696</v>
      </c>
      <c r="I45" s="58">
        <f t="shared" si="5"/>
        <v>161757970</v>
      </c>
      <c r="J45" s="58">
        <f t="shared" si="5"/>
        <v>622142549</v>
      </c>
      <c r="K45" s="58">
        <f t="shared" si="5"/>
        <v>72981635</v>
      </c>
      <c r="L45" s="58">
        <f t="shared" si="5"/>
        <v>59042442</v>
      </c>
      <c r="M45" s="58">
        <f t="shared" si="5"/>
        <v>66487389</v>
      </c>
      <c r="N45" s="58">
        <f t="shared" si="5"/>
        <v>198511466</v>
      </c>
      <c r="O45" s="58">
        <f t="shared" si="5"/>
        <v>92111299</v>
      </c>
      <c r="P45" s="58">
        <f t="shared" si="5"/>
        <v>304813696</v>
      </c>
      <c r="Q45" s="58">
        <f t="shared" si="5"/>
        <v>304813696</v>
      </c>
      <c r="R45" s="58">
        <f t="shared" si="5"/>
        <v>701738691</v>
      </c>
      <c r="S45" s="58">
        <f t="shared" si="5"/>
        <v>304813696</v>
      </c>
      <c r="T45" s="58">
        <f t="shared" si="5"/>
        <v>304813696</v>
      </c>
      <c r="U45" s="58">
        <f t="shared" si="5"/>
        <v>304813696</v>
      </c>
      <c r="V45" s="58">
        <f t="shared" si="5"/>
        <v>914441088</v>
      </c>
      <c r="W45" s="58">
        <f t="shared" si="5"/>
        <v>2436833794</v>
      </c>
      <c r="X45" s="58">
        <f t="shared" si="5"/>
        <v>1173995233</v>
      </c>
      <c r="Y45" s="58">
        <f t="shared" si="5"/>
        <v>1262838561</v>
      </c>
      <c r="Z45" s="59">
        <f>+IF(X45&lt;&gt;0,+(Y45/X45)*100,0)</f>
        <v>107.56760551514097</v>
      </c>
      <c r="AA45" s="56">
        <f>SUM(AA43:AA44)</f>
        <v>1173995285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621061977</v>
      </c>
      <c r="D47" s="71">
        <f>SUM(D45:D46)</f>
        <v>0</v>
      </c>
      <c r="E47" s="72">
        <f t="shared" si="6"/>
        <v>1171974270</v>
      </c>
      <c r="F47" s="73">
        <f t="shared" si="6"/>
        <v>1173995285</v>
      </c>
      <c r="G47" s="73">
        <f t="shared" si="6"/>
        <v>155570883</v>
      </c>
      <c r="H47" s="74">
        <f t="shared" si="6"/>
        <v>304813696</v>
      </c>
      <c r="I47" s="74">
        <f t="shared" si="6"/>
        <v>161757970</v>
      </c>
      <c r="J47" s="74">
        <f t="shared" si="6"/>
        <v>622142549</v>
      </c>
      <c r="K47" s="74">
        <f t="shared" si="6"/>
        <v>72981635</v>
      </c>
      <c r="L47" s="74">
        <f t="shared" si="6"/>
        <v>59042442</v>
      </c>
      <c r="M47" s="73">
        <f t="shared" si="6"/>
        <v>66487389</v>
      </c>
      <c r="N47" s="73">
        <f t="shared" si="6"/>
        <v>198511466</v>
      </c>
      <c r="O47" s="74">
        <f t="shared" si="6"/>
        <v>92111299</v>
      </c>
      <c r="P47" s="74">
        <f t="shared" si="6"/>
        <v>304813696</v>
      </c>
      <c r="Q47" s="74">
        <f t="shared" si="6"/>
        <v>304813696</v>
      </c>
      <c r="R47" s="74">
        <f t="shared" si="6"/>
        <v>701738691</v>
      </c>
      <c r="S47" s="74">
        <f t="shared" si="6"/>
        <v>304813696</v>
      </c>
      <c r="T47" s="73">
        <f t="shared" si="6"/>
        <v>304813696</v>
      </c>
      <c r="U47" s="73">
        <f t="shared" si="6"/>
        <v>304813696</v>
      </c>
      <c r="V47" s="74">
        <f t="shared" si="6"/>
        <v>914441088</v>
      </c>
      <c r="W47" s="74">
        <f t="shared" si="6"/>
        <v>2436833794</v>
      </c>
      <c r="X47" s="74">
        <f t="shared" si="6"/>
        <v>1173995233</v>
      </c>
      <c r="Y47" s="74">
        <f t="shared" si="6"/>
        <v>1262838561</v>
      </c>
      <c r="Z47" s="75">
        <f>+IF(X47&lt;&gt;0,+(Y47/X47)*100,0)</f>
        <v>107.56760551514097</v>
      </c>
      <c r="AA47" s="76">
        <f>SUM(AA45:AA46)</f>
        <v>1173995285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136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192584</v>
      </c>
      <c r="D6" s="6"/>
      <c r="E6" s="7">
        <v>246290</v>
      </c>
      <c r="F6" s="8">
        <v>175007</v>
      </c>
      <c r="G6" s="8">
        <v>10363</v>
      </c>
      <c r="H6" s="8">
        <v>23953</v>
      </c>
      <c r="I6" s="8">
        <v>19075</v>
      </c>
      <c r="J6" s="8">
        <v>53391</v>
      </c>
      <c r="K6" s="8">
        <v>16397</v>
      </c>
      <c r="L6" s="8">
        <v>12228</v>
      </c>
      <c r="M6" s="8">
        <v>9694</v>
      </c>
      <c r="N6" s="8">
        <v>38319</v>
      </c>
      <c r="O6" s="8">
        <v>11925</v>
      </c>
      <c r="P6" s="8">
        <v>10677</v>
      </c>
      <c r="Q6" s="8">
        <v>15161</v>
      </c>
      <c r="R6" s="8">
        <v>37763</v>
      </c>
      <c r="S6" s="8">
        <v>10443</v>
      </c>
      <c r="T6" s="8">
        <v>14193</v>
      </c>
      <c r="U6" s="8">
        <v>11950</v>
      </c>
      <c r="V6" s="8">
        <v>36586</v>
      </c>
      <c r="W6" s="8">
        <v>166059</v>
      </c>
      <c r="X6" s="8">
        <v>175007</v>
      </c>
      <c r="Y6" s="8">
        <v>-8948</v>
      </c>
      <c r="Z6" s="2">
        <v>-5.1129383396092729</v>
      </c>
      <c r="AA6" s="6">
        <v>175007</v>
      </c>
    </row>
    <row r="7" spans="1:27" ht="13.5" x14ac:dyDescent="0.25">
      <c r="A7" s="25" t="s">
        <v>35</v>
      </c>
      <c r="B7" s="24" t="s">
        <v>32</v>
      </c>
      <c r="C7" s="6">
        <v>863933587</v>
      </c>
      <c r="D7" s="6"/>
      <c r="E7" s="7">
        <v>928615661</v>
      </c>
      <c r="F7" s="8">
        <v>811732229</v>
      </c>
      <c r="G7" s="8">
        <v>53719780</v>
      </c>
      <c r="H7" s="8">
        <v>108259052</v>
      </c>
      <c r="I7" s="8">
        <v>68341199</v>
      </c>
      <c r="J7" s="8">
        <v>230320031</v>
      </c>
      <c r="K7" s="8">
        <v>56283380</v>
      </c>
      <c r="L7" s="8">
        <v>100986795</v>
      </c>
      <c r="M7" s="8">
        <v>19892381</v>
      </c>
      <c r="N7" s="8">
        <v>177162556</v>
      </c>
      <c r="O7" s="8">
        <v>78065082</v>
      </c>
      <c r="P7" s="8">
        <v>104725796</v>
      </c>
      <c r="Q7" s="8">
        <v>67662670</v>
      </c>
      <c r="R7" s="8">
        <v>250453548</v>
      </c>
      <c r="S7" s="8">
        <v>73360167</v>
      </c>
      <c r="T7" s="8">
        <v>100850914</v>
      </c>
      <c r="U7" s="8">
        <v>116339680</v>
      </c>
      <c r="V7" s="8">
        <v>290550761</v>
      </c>
      <c r="W7" s="8">
        <v>948486896</v>
      </c>
      <c r="X7" s="8">
        <v>811732229</v>
      </c>
      <c r="Y7" s="8">
        <v>136754667</v>
      </c>
      <c r="Z7" s="2">
        <v>16.84726343420818</v>
      </c>
      <c r="AA7" s="6">
        <v>811732229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31354821</v>
      </c>
      <c r="D13" s="6"/>
      <c r="E13" s="7">
        <v>27239092</v>
      </c>
      <c r="F13" s="8">
        <v>19035274</v>
      </c>
      <c r="G13" s="8">
        <v>2351310</v>
      </c>
      <c r="H13" s="8">
        <v>2316326</v>
      </c>
      <c r="I13" s="8">
        <v>2060064</v>
      </c>
      <c r="J13" s="8">
        <v>6727700</v>
      </c>
      <c r="K13" s="8">
        <v>1577385</v>
      </c>
      <c r="L13" s="8">
        <v>2370106</v>
      </c>
      <c r="M13" s="8">
        <v>1985321</v>
      </c>
      <c r="N13" s="8">
        <v>5932812</v>
      </c>
      <c r="O13" s="8">
        <v>1904911</v>
      </c>
      <c r="P13" s="8">
        <v>2092835</v>
      </c>
      <c r="Q13" s="8">
        <v>2139271</v>
      </c>
      <c r="R13" s="8">
        <v>6137017</v>
      </c>
      <c r="S13" s="8">
        <v>2340045</v>
      </c>
      <c r="T13" s="8">
        <v>2259321</v>
      </c>
      <c r="U13" s="8">
        <v>9010147</v>
      </c>
      <c r="V13" s="8">
        <v>13609513</v>
      </c>
      <c r="W13" s="8">
        <v>32407042</v>
      </c>
      <c r="X13" s="8">
        <v>19035274</v>
      </c>
      <c r="Y13" s="8">
        <v>13371768</v>
      </c>
      <c r="Z13" s="2">
        <v>70.247310335538117</v>
      </c>
      <c r="AA13" s="6">
        <v>19035274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895480992</v>
      </c>
      <c r="D21" s="33">
        <f t="shared" si="0"/>
        <v>0</v>
      </c>
      <c r="E21" s="34">
        <f t="shared" si="0"/>
        <v>956101043</v>
      </c>
      <c r="F21" s="35">
        <f t="shared" si="0"/>
        <v>830942510</v>
      </c>
      <c r="G21" s="35">
        <f t="shared" si="0"/>
        <v>56081453</v>
      </c>
      <c r="H21" s="35">
        <f t="shared" si="0"/>
        <v>110599331</v>
      </c>
      <c r="I21" s="35">
        <f t="shared" si="0"/>
        <v>70420338</v>
      </c>
      <c r="J21" s="35">
        <f t="shared" si="0"/>
        <v>237101122</v>
      </c>
      <c r="K21" s="35">
        <f t="shared" si="0"/>
        <v>57877162</v>
      </c>
      <c r="L21" s="35">
        <f t="shared" si="0"/>
        <v>103369129</v>
      </c>
      <c r="M21" s="35">
        <f t="shared" si="0"/>
        <v>21887396</v>
      </c>
      <c r="N21" s="35">
        <f t="shared" si="0"/>
        <v>183133687</v>
      </c>
      <c r="O21" s="35">
        <f t="shared" si="0"/>
        <v>79981918</v>
      </c>
      <c r="P21" s="35">
        <f t="shared" si="0"/>
        <v>106829308</v>
      </c>
      <c r="Q21" s="35">
        <f t="shared" si="0"/>
        <v>69817102</v>
      </c>
      <c r="R21" s="35">
        <f t="shared" si="0"/>
        <v>256628328</v>
      </c>
      <c r="S21" s="35">
        <f t="shared" si="0"/>
        <v>75710655</v>
      </c>
      <c r="T21" s="35">
        <f t="shared" si="0"/>
        <v>103124428</v>
      </c>
      <c r="U21" s="35">
        <f t="shared" si="0"/>
        <v>125361777</v>
      </c>
      <c r="V21" s="35">
        <f t="shared" si="0"/>
        <v>304196860</v>
      </c>
      <c r="W21" s="35">
        <f t="shared" si="0"/>
        <v>981059997</v>
      </c>
      <c r="X21" s="35">
        <f t="shared" si="0"/>
        <v>830942510</v>
      </c>
      <c r="Y21" s="35">
        <f t="shared" si="0"/>
        <v>150117487</v>
      </c>
      <c r="Z21" s="36">
        <f>+IF(X21&lt;&gt;0,+(Y21/X21)*100,0)</f>
        <v>18.065929374584531</v>
      </c>
      <c r="AA21" s="33">
        <f>SUM(AA5:AA20)</f>
        <v>830942510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3847183</v>
      </c>
      <c r="D24" s="6"/>
      <c r="E24" s="7">
        <v>6306624</v>
      </c>
      <c r="F24" s="8">
        <v>6110636</v>
      </c>
      <c r="G24" s="8">
        <v>308080</v>
      </c>
      <c r="H24" s="8">
        <v>351182</v>
      </c>
      <c r="I24" s="8">
        <v>310980</v>
      </c>
      <c r="J24" s="8">
        <v>970242</v>
      </c>
      <c r="K24" s="8">
        <v>342997</v>
      </c>
      <c r="L24" s="8">
        <v>350162</v>
      </c>
      <c r="M24" s="8"/>
      <c r="N24" s="8">
        <v>693159</v>
      </c>
      <c r="O24" s="8">
        <v>745741</v>
      </c>
      <c r="P24" s="8">
        <v>410137</v>
      </c>
      <c r="Q24" s="8">
        <v>354028</v>
      </c>
      <c r="R24" s="8">
        <v>1509906</v>
      </c>
      <c r="S24" s="8">
        <v>358102</v>
      </c>
      <c r="T24" s="8">
        <v>363902</v>
      </c>
      <c r="U24" s="8">
        <v>342691</v>
      </c>
      <c r="V24" s="8">
        <v>1064695</v>
      </c>
      <c r="W24" s="8">
        <v>4238002</v>
      </c>
      <c r="X24" s="8">
        <v>6110636</v>
      </c>
      <c r="Y24" s="8">
        <v>-1872634</v>
      </c>
      <c r="Z24" s="2">
        <v>-30.645484365293562</v>
      </c>
      <c r="AA24" s="6">
        <v>6110636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428424614</v>
      </c>
      <c r="D26" s="6"/>
      <c r="E26" s="7">
        <v>392734188</v>
      </c>
      <c r="F26" s="8">
        <v>284347581</v>
      </c>
      <c r="G26" s="8"/>
      <c r="H26" s="8"/>
      <c r="I26" s="8">
        <v>2704856729</v>
      </c>
      <c r="J26" s="8">
        <v>2704856729</v>
      </c>
      <c r="K26" s="8">
        <v>971183</v>
      </c>
      <c r="L26" s="8">
        <v>2102146</v>
      </c>
      <c r="M26" s="8">
        <v>309651348</v>
      </c>
      <c r="N26" s="8">
        <v>312724677</v>
      </c>
      <c r="O26" s="8">
        <v>-3015264650</v>
      </c>
      <c r="P26" s="8"/>
      <c r="Q26" s="8"/>
      <c r="R26" s="8">
        <v>-3015264650</v>
      </c>
      <c r="S26" s="8"/>
      <c r="T26" s="8"/>
      <c r="U26" s="8"/>
      <c r="V26" s="8"/>
      <c r="W26" s="8">
        <v>2316756</v>
      </c>
      <c r="X26" s="8">
        <v>284347581</v>
      </c>
      <c r="Y26" s="8">
        <v>-282030825</v>
      </c>
      <c r="Z26" s="2">
        <v>-99.185238013331301</v>
      </c>
      <c r="AA26" s="6">
        <v>284347581</v>
      </c>
    </row>
    <row r="27" spans="1:27" ht="13.5" x14ac:dyDescent="0.25">
      <c r="A27" s="25" t="s">
        <v>53</v>
      </c>
      <c r="B27" s="24" t="s">
        <v>32</v>
      </c>
      <c r="C27" s="6">
        <v>94027103</v>
      </c>
      <c r="D27" s="6"/>
      <c r="E27" s="7">
        <v>58906417</v>
      </c>
      <c r="F27" s="8">
        <v>58906417</v>
      </c>
      <c r="G27" s="8"/>
      <c r="H27" s="8"/>
      <c r="I27" s="8">
        <v>9028657</v>
      </c>
      <c r="J27" s="8">
        <v>9028657</v>
      </c>
      <c r="K27" s="8"/>
      <c r="L27" s="8"/>
      <c r="M27" s="8">
        <v>9028657</v>
      </c>
      <c r="N27" s="8">
        <v>9028657</v>
      </c>
      <c r="O27" s="8">
        <v>36061063</v>
      </c>
      <c r="P27" s="8">
        <v>18057315</v>
      </c>
      <c r="Q27" s="8">
        <v>9028657</v>
      </c>
      <c r="R27" s="8">
        <v>63147035</v>
      </c>
      <c r="S27" s="8"/>
      <c r="T27" s="8"/>
      <c r="U27" s="8">
        <v>-31107602</v>
      </c>
      <c r="V27" s="8">
        <v>-31107602</v>
      </c>
      <c r="W27" s="8">
        <v>50096747</v>
      </c>
      <c r="X27" s="8">
        <v>58906417</v>
      </c>
      <c r="Y27" s="8">
        <v>-8809670</v>
      </c>
      <c r="Z27" s="2">
        <v>-14.955365558899974</v>
      </c>
      <c r="AA27" s="6">
        <v>58906417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1058346713</v>
      </c>
      <c r="D30" s="6"/>
      <c r="E30" s="7">
        <v>790492583</v>
      </c>
      <c r="F30" s="8">
        <v>885164551</v>
      </c>
      <c r="G30" s="8">
        <v>210805</v>
      </c>
      <c r="H30" s="8">
        <v>56376749</v>
      </c>
      <c r="I30" s="8">
        <v>159613770</v>
      </c>
      <c r="J30" s="8">
        <v>216201324</v>
      </c>
      <c r="K30" s="8">
        <v>246294121</v>
      </c>
      <c r="L30" s="8">
        <v>137185353</v>
      </c>
      <c r="M30" s="8">
        <v>120013432</v>
      </c>
      <c r="N30" s="8">
        <v>503492906</v>
      </c>
      <c r="O30" s="8">
        <v>132708256</v>
      </c>
      <c r="P30" s="8">
        <v>244057</v>
      </c>
      <c r="Q30" s="8">
        <v>32076631</v>
      </c>
      <c r="R30" s="8">
        <v>165028944</v>
      </c>
      <c r="S30" s="8">
        <v>318361389</v>
      </c>
      <c r="T30" s="8">
        <v>267298</v>
      </c>
      <c r="U30" s="8">
        <v>-166112692</v>
      </c>
      <c r="V30" s="8">
        <v>152515995</v>
      </c>
      <c r="W30" s="8">
        <v>1037239169</v>
      </c>
      <c r="X30" s="8">
        <v>885164551</v>
      </c>
      <c r="Y30" s="8">
        <v>152074618</v>
      </c>
      <c r="Z30" s="2">
        <v>17.180378250371213</v>
      </c>
      <c r="AA30" s="6">
        <v>885164551</v>
      </c>
    </row>
    <row r="31" spans="1:27" ht="13.5" x14ac:dyDescent="0.25">
      <c r="A31" s="25" t="s">
        <v>57</v>
      </c>
      <c r="B31" s="24" t="s">
        <v>32</v>
      </c>
      <c r="C31" s="6">
        <v>5153388</v>
      </c>
      <c r="D31" s="6"/>
      <c r="E31" s="7"/>
      <c r="F31" s="8">
        <v>20000000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>
        <v>15679198</v>
      </c>
      <c r="U31" s="8">
        <v>3140958</v>
      </c>
      <c r="V31" s="8">
        <v>18820156</v>
      </c>
      <c r="W31" s="8">
        <v>18820156</v>
      </c>
      <c r="X31" s="8">
        <v>20000000</v>
      </c>
      <c r="Y31" s="8">
        <v>-1179844</v>
      </c>
      <c r="Z31" s="2">
        <v>-5.8992200000000006</v>
      </c>
      <c r="AA31" s="6">
        <v>20000000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6864546</v>
      </c>
      <c r="D33" s="6"/>
      <c r="E33" s="7">
        <v>45892</v>
      </c>
      <c r="F33" s="8">
        <v>20053176</v>
      </c>
      <c r="G33" s="8">
        <v>2489</v>
      </c>
      <c r="H33" s="8">
        <v>2921</v>
      </c>
      <c r="I33" s="8">
        <v>2514</v>
      </c>
      <c r="J33" s="8">
        <v>7924</v>
      </c>
      <c r="K33" s="8">
        <v>2763</v>
      </c>
      <c r="L33" s="8">
        <v>2888</v>
      </c>
      <c r="M33" s="8"/>
      <c r="N33" s="8">
        <v>5651</v>
      </c>
      <c r="O33" s="8">
        <v>6230</v>
      </c>
      <c r="P33" s="8">
        <v>3488</v>
      </c>
      <c r="Q33" s="8">
        <v>2925</v>
      </c>
      <c r="R33" s="8">
        <v>12643</v>
      </c>
      <c r="S33" s="8">
        <v>2966</v>
      </c>
      <c r="T33" s="8">
        <v>17086934</v>
      </c>
      <c r="U33" s="8">
        <v>7350079</v>
      </c>
      <c r="V33" s="8">
        <v>24439979</v>
      </c>
      <c r="W33" s="8">
        <v>24466197</v>
      </c>
      <c r="X33" s="8">
        <v>20053176</v>
      </c>
      <c r="Y33" s="8">
        <v>4413021</v>
      </c>
      <c r="Z33" s="2">
        <v>22.006593868223167</v>
      </c>
      <c r="AA33" s="6">
        <v>20053176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1596663547</v>
      </c>
      <c r="D35" s="33">
        <f>SUM(D24:D34)</f>
        <v>0</v>
      </c>
      <c r="E35" s="34">
        <f t="shared" si="1"/>
        <v>1248485704</v>
      </c>
      <c r="F35" s="35">
        <f t="shared" si="1"/>
        <v>1274582361</v>
      </c>
      <c r="G35" s="35">
        <f t="shared" si="1"/>
        <v>521374</v>
      </c>
      <c r="H35" s="35">
        <f t="shared" si="1"/>
        <v>56730852</v>
      </c>
      <c r="I35" s="35">
        <f t="shared" si="1"/>
        <v>2873812650</v>
      </c>
      <c r="J35" s="35">
        <f t="shared" si="1"/>
        <v>2931064876</v>
      </c>
      <c r="K35" s="35">
        <f t="shared" si="1"/>
        <v>247611064</v>
      </c>
      <c r="L35" s="35">
        <f t="shared" si="1"/>
        <v>139640549</v>
      </c>
      <c r="M35" s="35">
        <f t="shared" si="1"/>
        <v>438693437</v>
      </c>
      <c r="N35" s="35">
        <f t="shared" si="1"/>
        <v>825945050</v>
      </c>
      <c r="O35" s="35">
        <f t="shared" si="1"/>
        <v>-2845743360</v>
      </c>
      <c r="P35" s="35">
        <f t="shared" si="1"/>
        <v>18714997</v>
      </c>
      <c r="Q35" s="35">
        <f t="shared" si="1"/>
        <v>41462241</v>
      </c>
      <c r="R35" s="35">
        <f t="shared" si="1"/>
        <v>-2785566122</v>
      </c>
      <c r="S35" s="35">
        <f t="shared" si="1"/>
        <v>318722457</v>
      </c>
      <c r="T35" s="35">
        <f t="shared" si="1"/>
        <v>33397332</v>
      </c>
      <c r="U35" s="35">
        <f t="shared" si="1"/>
        <v>-186386566</v>
      </c>
      <c r="V35" s="35">
        <f t="shared" si="1"/>
        <v>165733223</v>
      </c>
      <c r="W35" s="35">
        <f t="shared" si="1"/>
        <v>1137177027</v>
      </c>
      <c r="X35" s="35">
        <f t="shared" si="1"/>
        <v>1274582361</v>
      </c>
      <c r="Y35" s="35">
        <f t="shared" si="1"/>
        <v>-137405334</v>
      </c>
      <c r="Z35" s="36">
        <f>+IF(X35&lt;&gt;0,+(Y35/X35)*100,0)</f>
        <v>-10.780420175609192</v>
      </c>
      <c r="AA35" s="33">
        <f>SUM(AA24:AA34)</f>
        <v>1274582361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-701182555</v>
      </c>
      <c r="D37" s="46">
        <f>+D21-D35</f>
        <v>0</v>
      </c>
      <c r="E37" s="47">
        <f t="shared" si="2"/>
        <v>-292384661</v>
      </c>
      <c r="F37" s="48">
        <f t="shared" si="2"/>
        <v>-443639851</v>
      </c>
      <c r="G37" s="48">
        <f t="shared" si="2"/>
        <v>55560079</v>
      </c>
      <c r="H37" s="48">
        <f t="shared" si="2"/>
        <v>53868479</v>
      </c>
      <c r="I37" s="48">
        <f t="shared" si="2"/>
        <v>-2803392312</v>
      </c>
      <c r="J37" s="48">
        <f t="shared" si="2"/>
        <v>-2693963754</v>
      </c>
      <c r="K37" s="48">
        <f t="shared" si="2"/>
        <v>-189733902</v>
      </c>
      <c r="L37" s="48">
        <f t="shared" si="2"/>
        <v>-36271420</v>
      </c>
      <c r="M37" s="48">
        <f t="shared" si="2"/>
        <v>-416806041</v>
      </c>
      <c r="N37" s="48">
        <f t="shared" si="2"/>
        <v>-642811363</v>
      </c>
      <c r="O37" s="48">
        <f t="shared" si="2"/>
        <v>2925725278</v>
      </c>
      <c r="P37" s="48">
        <f t="shared" si="2"/>
        <v>88114311</v>
      </c>
      <c r="Q37" s="48">
        <f t="shared" si="2"/>
        <v>28354861</v>
      </c>
      <c r="R37" s="48">
        <f t="shared" si="2"/>
        <v>3042194450</v>
      </c>
      <c r="S37" s="48">
        <f t="shared" si="2"/>
        <v>-243011802</v>
      </c>
      <c r="T37" s="48">
        <f t="shared" si="2"/>
        <v>69727096</v>
      </c>
      <c r="U37" s="48">
        <f t="shared" si="2"/>
        <v>311748343</v>
      </c>
      <c r="V37" s="48">
        <f t="shared" si="2"/>
        <v>138463637</v>
      </c>
      <c r="W37" s="48">
        <f t="shared" si="2"/>
        <v>-156117030</v>
      </c>
      <c r="X37" s="48">
        <f>IF(F21=F35,0,X21-X35)</f>
        <v>-443639851</v>
      </c>
      <c r="Y37" s="48">
        <f t="shared" si="2"/>
        <v>287522821</v>
      </c>
      <c r="Z37" s="49">
        <f>+IF(X37&lt;&gt;0,+(Y37/X37)*100,0)</f>
        <v>-64.809962484637111</v>
      </c>
      <c r="AA37" s="46">
        <f>+AA21-AA35</f>
        <v>-443639851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>
        <v>86560</v>
      </c>
      <c r="D39" s="28"/>
      <c r="E39" s="7">
        <v>25657</v>
      </c>
      <c r="F39" s="26">
        <v>429587</v>
      </c>
      <c r="G39" s="26">
        <v>814</v>
      </c>
      <c r="H39" s="26">
        <v>2113</v>
      </c>
      <c r="I39" s="26">
        <v>10500</v>
      </c>
      <c r="J39" s="26">
        <v>13427</v>
      </c>
      <c r="K39" s="26"/>
      <c r="L39" s="26">
        <v>10061</v>
      </c>
      <c r="M39" s="26"/>
      <c r="N39" s="26">
        <v>10061</v>
      </c>
      <c r="O39" s="26">
        <v>291913</v>
      </c>
      <c r="P39" s="26"/>
      <c r="Q39" s="26">
        <v>713</v>
      </c>
      <c r="R39" s="26">
        <v>292626</v>
      </c>
      <c r="S39" s="26"/>
      <c r="T39" s="26">
        <v>5990</v>
      </c>
      <c r="U39" s="26"/>
      <c r="V39" s="26">
        <v>5990</v>
      </c>
      <c r="W39" s="26">
        <v>322104</v>
      </c>
      <c r="X39" s="26">
        <v>429587</v>
      </c>
      <c r="Y39" s="26">
        <v>-107483</v>
      </c>
      <c r="Z39" s="27">
        <v>-25.020077423199496</v>
      </c>
      <c r="AA39" s="28">
        <v>429587</v>
      </c>
    </row>
    <row r="40" spans="1:27" ht="13.5" x14ac:dyDescent="0.25">
      <c r="A40" s="23" t="s">
        <v>64</v>
      </c>
      <c r="B40" s="29" t="s">
        <v>32</v>
      </c>
      <c r="C40" s="51">
        <v>1323737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>
        <v>2793136</v>
      </c>
      <c r="V40" s="52">
        <v>2793136</v>
      </c>
      <c r="W40" s="52">
        <v>2793136</v>
      </c>
      <c r="X40" s="8"/>
      <c r="Y40" s="52">
        <v>2793136</v>
      </c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-699772258</v>
      </c>
      <c r="D41" s="56">
        <f>SUM(D37:D40)</f>
        <v>0</v>
      </c>
      <c r="E41" s="57">
        <f t="shared" si="3"/>
        <v>-292359004</v>
      </c>
      <c r="F41" s="58">
        <f t="shared" si="3"/>
        <v>-443210264</v>
      </c>
      <c r="G41" s="58">
        <f t="shared" si="3"/>
        <v>55560893</v>
      </c>
      <c r="H41" s="58">
        <f t="shared" si="3"/>
        <v>53870592</v>
      </c>
      <c r="I41" s="58">
        <f t="shared" si="3"/>
        <v>-2803381812</v>
      </c>
      <c r="J41" s="58">
        <f t="shared" si="3"/>
        <v>-2693950327</v>
      </c>
      <c r="K41" s="58">
        <f t="shared" si="3"/>
        <v>-189733902</v>
      </c>
      <c r="L41" s="58">
        <f t="shared" si="3"/>
        <v>-36261359</v>
      </c>
      <c r="M41" s="58">
        <f t="shared" si="3"/>
        <v>-416806041</v>
      </c>
      <c r="N41" s="58">
        <f t="shared" si="3"/>
        <v>-642801302</v>
      </c>
      <c r="O41" s="58">
        <f t="shared" si="3"/>
        <v>2926017191</v>
      </c>
      <c r="P41" s="58">
        <f t="shared" si="3"/>
        <v>88114311</v>
      </c>
      <c r="Q41" s="58">
        <f t="shared" si="3"/>
        <v>28355574</v>
      </c>
      <c r="R41" s="58">
        <f t="shared" si="3"/>
        <v>3042487076</v>
      </c>
      <c r="S41" s="58">
        <f t="shared" si="3"/>
        <v>-243011802</v>
      </c>
      <c r="T41" s="58">
        <f t="shared" si="3"/>
        <v>69733086</v>
      </c>
      <c r="U41" s="58">
        <f t="shared" si="3"/>
        <v>314541479</v>
      </c>
      <c r="V41" s="58">
        <f t="shared" si="3"/>
        <v>141262763</v>
      </c>
      <c r="W41" s="58">
        <f t="shared" si="3"/>
        <v>-153001790</v>
      </c>
      <c r="X41" s="58">
        <f t="shared" si="3"/>
        <v>-443210264</v>
      </c>
      <c r="Y41" s="58">
        <f t="shared" si="3"/>
        <v>290208474</v>
      </c>
      <c r="Z41" s="59">
        <f>+IF(X41&lt;&gt;0,+(Y41/X41)*100,0)</f>
        <v>-65.478734941932657</v>
      </c>
      <c r="AA41" s="56">
        <f>SUM(AA37:AA40)</f>
        <v>-443210264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-699772258</v>
      </c>
      <c r="D43" s="64">
        <f>+D41-D42</f>
        <v>0</v>
      </c>
      <c r="E43" s="65">
        <f t="shared" si="4"/>
        <v>-292359004</v>
      </c>
      <c r="F43" s="66">
        <f t="shared" si="4"/>
        <v>-443210264</v>
      </c>
      <c r="G43" s="66">
        <f t="shared" si="4"/>
        <v>55560893</v>
      </c>
      <c r="H43" s="66">
        <f t="shared" si="4"/>
        <v>53870592</v>
      </c>
      <c r="I43" s="66">
        <f t="shared" si="4"/>
        <v>-2803381812</v>
      </c>
      <c r="J43" s="66">
        <f t="shared" si="4"/>
        <v>-2693950327</v>
      </c>
      <c r="K43" s="66">
        <f t="shared" si="4"/>
        <v>-189733902</v>
      </c>
      <c r="L43" s="66">
        <f t="shared" si="4"/>
        <v>-36261359</v>
      </c>
      <c r="M43" s="66">
        <f t="shared" si="4"/>
        <v>-416806041</v>
      </c>
      <c r="N43" s="66">
        <f t="shared" si="4"/>
        <v>-642801302</v>
      </c>
      <c r="O43" s="66">
        <f t="shared" si="4"/>
        <v>2926017191</v>
      </c>
      <c r="P43" s="66">
        <f t="shared" si="4"/>
        <v>88114311</v>
      </c>
      <c r="Q43" s="66">
        <f t="shared" si="4"/>
        <v>28355574</v>
      </c>
      <c r="R43" s="66">
        <f t="shared" si="4"/>
        <v>3042487076</v>
      </c>
      <c r="S43" s="66">
        <f t="shared" si="4"/>
        <v>-243011802</v>
      </c>
      <c r="T43" s="66">
        <f t="shared" si="4"/>
        <v>69733086</v>
      </c>
      <c r="U43" s="66">
        <f t="shared" si="4"/>
        <v>314541479</v>
      </c>
      <c r="V43" s="66">
        <f t="shared" si="4"/>
        <v>141262763</v>
      </c>
      <c r="W43" s="66">
        <f t="shared" si="4"/>
        <v>-153001790</v>
      </c>
      <c r="X43" s="66">
        <f t="shared" si="4"/>
        <v>-443210264</v>
      </c>
      <c r="Y43" s="66">
        <f t="shared" si="4"/>
        <v>290208474</v>
      </c>
      <c r="Z43" s="67">
        <f>+IF(X43&lt;&gt;0,+(Y43/X43)*100,0)</f>
        <v>-65.478734941932657</v>
      </c>
      <c r="AA43" s="64">
        <f>+AA41-AA42</f>
        <v>-443210264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-699772258</v>
      </c>
      <c r="D45" s="56">
        <f>SUM(D43:D44)</f>
        <v>0</v>
      </c>
      <c r="E45" s="57">
        <f t="shared" si="5"/>
        <v>-292359004</v>
      </c>
      <c r="F45" s="58">
        <f t="shared" si="5"/>
        <v>-443210264</v>
      </c>
      <c r="G45" s="58">
        <f t="shared" si="5"/>
        <v>55560893</v>
      </c>
      <c r="H45" s="58">
        <f t="shared" si="5"/>
        <v>53870592</v>
      </c>
      <c r="I45" s="58">
        <f t="shared" si="5"/>
        <v>-2803381812</v>
      </c>
      <c r="J45" s="58">
        <f t="shared" si="5"/>
        <v>-2693950327</v>
      </c>
      <c r="K45" s="58">
        <f t="shared" si="5"/>
        <v>-189733902</v>
      </c>
      <c r="L45" s="58">
        <f t="shared" si="5"/>
        <v>-36261359</v>
      </c>
      <c r="M45" s="58">
        <f t="shared" si="5"/>
        <v>-416806041</v>
      </c>
      <c r="N45" s="58">
        <f t="shared" si="5"/>
        <v>-642801302</v>
      </c>
      <c r="O45" s="58">
        <f t="shared" si="5"/>
        <v>2926017191</v>
      </c>
      <c r="P45" s="58">
        <f t="shared" si="5"/>
        <v>88114311</v>
      </c>
      <c r="Q45" s="58">
        <f t="shared" si="5"/>
        <v>28355574</v>
      </c>
      <c r="R45" s="58">
        <f t="shared" si="5"/>
        <v>3042487076</v>
      </c>
      <c r="S45" s="58">
        <f t="shared" si="5"/>
        <v>-243011802</v>
      </c>
      <c r="T45" s="58">
        <f t="shared" si="5"/>
        <v>69733086</v>
      </c>
      <c r="U45" s="58">
        <f t="shared" si="5"/>
        <v>314541479</v>
      </c>
      <c r="V45" s="58">
        <f t="shared" si="5"/>
        <v>141262763</v>
      </c>
      <c r="W45" s="58">
        <f t="shared" si="5"/>
        <v>-153001790</v>
      </c>
      <c r="X45" s="58">
        <f t="shared" si="5"/>
        <v>-443210264</v>
      </c>
      <c r="Y45" s="58">
        <f t="shared" si="5"/>
        <v>290208474</v>
      </c>
      <c r="Z45" s="59">
        <f>+IF(X45&lt;&gt;0,+(Y45/X45)*100,0)</f>
        <v>-65.478734941932657</v>
      </c>
      <c r="AA45" s="56">
        <f>SUM(AA43:AA44)</f>
        <v>-443210264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-699772258</v>
      </c>
      <c r="D47" s="71">
        <f>SUM(D45:D46)</f>
        <v>0</v>
      </c>
      <c r="E47" s="72">
        <f t="shared" si="6"/>
        <v>-292359004</v>
      </c>
      <c r="F47" s="73">
        <f t="shared" si="6"/>
        <v>-443210264</v>
      </c>
      <c r="G47" s="73">
        <f t="shared" si="6"/>
        <v>55560893</v>
      </c>
      <c r="H47" s="74">
        <f t="shared" si="6"/>
        <v>53870592</v>
      </c>
      <c r="I47" s="74">
        <f t="shared" si="6"/>
        <v>-2803381812</v>
      </c>
      <c r="J47" s="74">
        <f t="shared" si="6"/>
        <v>-2693950327</v>
      </c>
      <c r="K47" s="74">
        <f t="shared" si="6"/>
        <v>-189733902</v>
      </c>
      <c r="L47" s="74">
        <f t="shared" si="6"/>
        <v>-36261359</v>
      </c>
      <c r="M47" s="73">
        <f t="shared" si="6"/>
        <v>-416806041</v>
      </c>
      <c r="N47" s="73">
        <f t="shared" si="6"/>
        <v>-642801302</v>
      </c>
      <c r="O47" s="74">
        <f t="shared" si="6"/>
        <v>2926017191</v>
      </c>
      <c r="P47" s="74">
        <f t="shared" si="6"/>
        <v>88114311</v>
      </c>
      <c r="Q47" s="74">
        <f t="shared" si="6"/>
        <v>28355574</v>
      </c>
      <c r="R47" s="74">
        <f t="shared" si="6"/>
        <v>3042487076</v>
      </c>
      <c r="S47" s="74">
        <f t="shared" si="6"/>
        <v>-243011802</v>
      </c>
      <c r="T47" s="73">
        <f t="shared" si="6"/>
        <v>69733086</v>
      </c>
      <c r="U47" s="73">
        <f t="shared" si="6"/>
        <v>314541479</v>
      </c>
      <c r="V47" s="74">
        <f t="shared" si="6"/>
        <v>141262763</v>
      </c>
      <c r="W47" s="74">
        <f t="shared" si="6"/>
        <v>-153001790</v>
      </c>
      <c r="X47" s="74">
        <f t="shared" si="6"/>
        <v>-443210264</v>
      </c>
      <c r="Y47" s="74">
        <f t="shared" si="6"/>
        <v>290208474</v>
      </c>
      <c r="Z47" s="75">
        <f>+IF(X47&lt;&gt;0,+(Y47/X47)*100,0)</f>
        <v>-65.478734941932657</v>
      </c>
      <c r="AA47" s="76">
        <f>SUM(AA45:AA46)</f>
        <v>-443210264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137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1106057</v>
      </c>
      <c r="D6" s="6"/>
      <c r="E6" s="7">
        <v>1501752</v>
      </c>
      <c r="F6" s="8">
        <v>5592</v>
      </c>
      <c r="G6" s="8">
        <v>71659</v>
      </c>
      <c r="H6" s="8">
        <v>193045</v>
      </c>
      <c r="I6" s="8">
        <v>62876</v>
      </c>
      <c r="J6" s="8">
        <v>327580</v>
      </c>
      <c r="K6" s="8">
        <v>181107</v>
      </c>
      <c r="L6" s="8">
        <v>103148</v>
      </c>
      <c r="M6" s="8">
        <v>25151</v>
      </c>
      <c r="N6" s="8">
        <v>309406</v>
      </c>
      <c r="O6" s="8">
        <v>105385</v>
      </c>
      <c r="P6" s="8">
        <v>92766</v>
      </c>
      <c r="Q6" s="8">
        <v>90216</v>
      </c>
      <c r="R6" s="8">
        <v>288367</v>
      </c>
      <c r="S6" s="8">
        <v>134617</v>
      </c>
      <c r="T6" s="8">
        <v>-1032883</v>
      </c>
      <c r="U6" s="8">
        <v>-18225</v>
      </c>
      <c r="V6" s="8">
        <v>-916491</v>
      </c>
      <c r="W6" s="8">
        <v>8862</v>
      </c>
      <c r="X6" s="8">
        <v>5592</v>
      </c>
      <c r="Y6" s="8">
        <v>3270</v>
      </c>
      <c r="Z6" s="2">
        <v>58.476394849785407</v>
      </c>
      <c r="AA6" s="6">
        <v>5592</v>
      </c>
    </row>
    <row r="7" spans="1:27" ht="13.5" x14ac:dyDescent="0.25">
      <c r="A7" s="25" t="s">
        <v>35</v>
      </c>
      <c r="B7" s="24" t="s">
        <v>32</v>
      </c>
      <c r="C7" s="6">
        <v>249051693</v>
      </c>
      <c r="D7" s="6"/>
      <c r="E7" s="7">
        <v>252845828</v>
      </c>
      <c r="F7" s="8">
        <v>249522698</v>
      </c>
      <c r="G7" s="8">
        <v>17134835</v>
      </c>
      <c r="H7" s="8">
        <v>16712953</v>
      </c>
      <c r="I7" s="8">
        <v>18443818</v>
      </c>
      <c r="J7" s="8">
        <v>52291606</v>
      </c>
      <c r="K7" s="8">
        <v>20411131</v>
      </c>
      <c r="L7" s="8">
        <v>18385271</v>
      </c>
      <c r="M7" s="8">
        <v>18001014</v>
      </c>
      <c r="N7" s="8">
        <v>56797416</v>
      </c>
      <c r="O7" s="8">
        <v>16217289</v>
      </c>
      <c r="P7" s="8">
        <v>17582172</v>
      </c>
      <c r="Q7" s="8">
        <v>14260157</v>
      </c>
      <c r="R7" s="8">
        <v>48059618</v>
      </c>
      <c r="S7" s="8">
        <v>20020290</v>
      </c>
      <c r="T7" s="8">
        <v>18427107</v>
      </c>
      <c r="U7" s="8">
        <v>18134641</v>
      </c>
      <c r="V7" s="8">
        <v>56582038</v>
      </c>
      <c r="W7" s="8">
        <v>213730678</v>
      </c>
      <c r="X7" s="8">
        <v>249522698</v>
      </c>
      <c r="Y7" s="8">
        <v>-35792020</v>
      </c>
      <c r="Z7" s="2">
        <v>-14.344194050033876</v>
      </c>
      <c r="AA7" s="6">
        <v>249522698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2614102</v>
      </c>
      <c r="D15" s="6"/>
      <c r="E15" s="7">
        <v>4102200</v>
      </c>
      <c r="F15" s="8"/>
      <c r="G15" s="8">
        <v>241750</v>
      </c>
      <c r="H15" s="8">
        <v>319570</v>
      </c>
      <c r="I15" s="8"/>
      <c r="J15" s="8">
        <v>561320</v>
      </c>
      <c r="K15" s="8"/>
      <c r="L15" s="8">
        <v>162574</v>
      </c>
      <c r="M15" s="8">
        <v>107250</v>
      </c>
      <c r="N15" s="8">
        <v>269824</v>
      </c>
      <c r="O15" s="8">
        <v>227314</v>
      </c>
      <c r="P15" s="8">
        <v>310750</v>
      </c>
      <c r="Q15" s="8">
        <v>219250</v>
      </c>
      <c r="R15" s="8">
        <v>757314</v>
      </c>
      <c r="S15" s="8">
        <v>100750</v>
      </c>
      <c r="T15" s="8">
        <v>-1376957</v>
      </c>
      <c r="U15" s="8">
        <v>-312250</v>
      </c>
      <c r="V15" s="8">
        <v>-1588457</v>
      </c>
      <c r="W15" s="8">
        <v>1</v>
      </c>
      <c r="X15" s="8"/>
      <c r="Y15" s="8">
        <v>1</v>
      </c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34055229</v>
      </c>
      <c r="D18" s="6"/>
      <c r="E18" s="7">
        <v>32555229</v>
      </c>
      <c r="F18" s="8">
        <v>32555229</v>
      </c>
      <c r="G18" s="8">
        <v>13564614</v>
      </c>
      <c r="H18" s="8"/>
      <c r="I18" s="8"/>
      <c r="J18" s="8">
        <v>13564614</v>
      </c>
      <c r="K18" s="8"/>
      <c r="L18" s="8"/>
      <c r="M18" s="8">
        <v>10851743</v>
      </c>
      <c r="N18" s="8">
        <v>10851743</v>
      </c>
      <c r="O18" s="8"/>
      <c r="P18" s="8"/>
      <c r="Q18" s="8">
        <v>8138872</v>
      </c>
      <c r="R18" s="8">
        <v>8138872</v>
      </c>
      <c r="S18" s="8"/>
      <c r="T18" s="8"/>
      <c r="U18" s="8"/>
      <c r="V18" s="8"/>
      <c r="W18" s="8">
        <v>32555229</v>
      </c>
      <c r="X18" s="8">
        <v>32555229</v>
      </c>
      <c r="Y18" s="8"/>
      <c r="Z18" s="2"/>
      <c r="AA18" s="6">
        <v>32555229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286827081</v>
      </c>
      <c r="D21" s="33">
        <f t="shared" si="0"/>
        <v>0</v>
      </c>
      <c r="E21" s="34">
        <f t="shared" si="0"/>
        <v>291005009</v>
      </c>
      <c r="F21" s="35">
        <f t="shared" si="0"/>
        <v>282083519</v>
      </c>
      <c r="G21" s="35">
        <f t="shared" si="0"/>
        <v>31012858</v>
      </c>
      <c r="H21" s="35">
        <f t="shared" si="0"/>
        <v>17225568</v>
      </c>
      <c r="I21" s="35">
        <f t="shared" si="0"/>
        <v>18506694</v>
      </c>
      <c r="J21" s="35">
        <f t="shared" si="0"/>
        <v>66745120</v>
      </c>
      <c r="K21" s="35">
        <f t="shared" si="0"/>
        <v>20592238</v>
      </c>
      <c r="L21" s="35">
        <f t="shared" si="0"/>
        <v>18650993</v>
      </c>
      <c r="M21" s="35">
        <f t="shared" si="0"/>
        <v>28985158</v>
      </c>
      <c r="N21" s="35">
        <f t="shared" si="0"/>
        <v>68228389</v>
      </c>
      <c r="O21" s="35">
        <f t="shared" si="0"/>
        <v>16549988</v>
      </c>
      <c r="P21" s="35">
        <f t="shared" si="0"/>
        <v>17985688</v>
      </c>
      <c r="Q21" s="35">
        <f t="shared" si="0"/>
        <v>22708495</v>
      </c>
      <c r="R21" s="35">
        <f t="shared" si="0"/>
        <v>57244171</v>
      </c>
      <c r="S21" s="35">
        <f t="shared" si="0"/>
        <v>20255657</v>
      </c>
      <c r="T21" s="35">
        <f t="shared" si="0"/>
        <v>16017267</v>
      </c>
      <c r="U21" s="35">
        <f t="shared" si="0"/>
        <v>17804166</v>
      </c>
      <c r="V21" s="35">
        <f t="shared" si="0"/>
        <v>54077090</v>
      </c>
      <c r="W21" s="35">
        <f t="shared" si="0"/>
        <v>246294770</v>
      </c>
      <c r="X21" s="35">
        <f t="shared" si="0"/>
        <v>282083519</v>
      </c>
      <c r="Y21" s="35">
        <f t="shared" si="0"/>
        <v>-35788749</v>
      </c>
      <c r="Z21" s="36">
        <f>+IF(X21&lt;&gt;0,+(Y21/X21)*100,0)</f>
        <v>-12.687288192827742</v>
      </c>
      <c r="AA21" s="33">
        <f>SUM(AA5:AA20)</f>
        <v>282083519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19692718</v>
      </c>
      <c r="D24" s="6"/>
      <c r="E24" s="7">
        <v>23408418</v>
      </c>
      <c r="F24" s="8">
        <v>23925999</v>
      </c>
      <c r="G24" s="8">
        <v>1498783</v>
      </c>
      <c r="H24" s="8">
        <v>2142391</v>
      </c>
      <c r="I24" s="8">
        <v>1850308</v>
      </c>
      <c r="J24" s="8">
        <v>5491482</v>
      </c>
      <c r="K24" s="8">
        <v>1806237</v>
      </c>
      <c r="L24" s="8">
        <v>1985189</v>
      </c>
      <c r="M24" s="8">
        <v>2103963</v>
      </c>
      <c r="N24" s="8">
        <v>5895389</v>
      </c>
      <c r="O24" s="8">
        <v>1458365</v>
      </c>
      <c r="P24" s="8">
        <v>2272800</v>
      </c>
      <c r="Q24" s="8">
        <v>1810926</v>
      </c>
      <c r="R24" s="8">
        <v>5542091</v>
      </c>
      <c r="S24" s="8">
        <v>1764923</v>
      </c>
      <c r="T24" s="8">
        <v>1820398</v>
      </c>
      <c r="U24" s="8">
        <v>1996232</v>
      </c>
      <c r="V24" s="8">
        <v>5581553</v>
      </c>
      <c r="W24" s="8">
        <v>22510515</v>
      </c>
      <c r="X24" s="8">
        <v>23925999</v>
      </c>
      <c r="Y24" s="8">
        <v>-1415484</v>
      </c>
      <c r="Z24" s="2">
        <v>-5.9160915287173594</v>
      </c>
      <c r="AA24" s="6">
        <v>23925999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45834944</v>
      </c>
      <c r="D26" s="6"/>
      <c r="E26" s="7">
        <v>21294209</v>
      </c>
      <c r="F26" s="8">
        <v>20294209</v>
      </c>
      <c r="G26" s="8">
        <v>73090</v>
      </c>
      <c r="H26" s="8">
        <v>157154</v>
      </c>
      <c r="I26" s="8">
        <v>162305</v>
      </c>
      <c r="J26" s="8">
        <v>392549</v>
      </c>
      <c r="K26" s="8">
        <v>365082</v>
      </c>
      <c r="L26" s="8"/>
      <c r="M26" s="8">
        <v>137625</v>
      </c>
      <c r="N26" s="8">
        <v>502707</v>
      </c>
      <c r="O26" s="8">
        <v>316940</v>
      </c>
      <c r="P26" s="8"/>
      <c r="Q26" s="8">
        <v>953530</v>
      </c>
      <c r="R26" s="8">
        <v>1270470</v>
      </c>
      <c r="S26" s="8">
        <v>91251</v>
      </c>
      <c r="T26" s="8">
        <v>6748828</v>
      </c>
      <c r="U26" s="8">
        <v>14500721</v>
      </c>
      <c r="V26" s="8">
        <v>21340800</v>
      </c>
      <c r="W26" s="8">
        <v>23506526</v>
      </c>
      <c r="X26" s="8">
        <v>20294209</v>
      </c>
      <c r="Y26" s="8">
        <v>3212317</v>
      </c>
      <c r="Z26" s="2">
        <v>15.828737153539713</v>
      </c>
      <c r="AA26" s="6">
        <v>20294209</v>
      </c>
    </row>
    <row r="27" spans="1:27" ht="13.5" x14ac:dyDescent="0.25">
      <c r="A27" s="25" t="s">
        <v>53</v>
      </c>
      <c r="B27" s="24" t="s">
        <v>32</v>
      </c>
      <c r="C27" s="6">
        <v>9991970</v>
      </c>
      <c r="D27" s="6"/>
      <c r="E27" s="7">
        <v>9426091</v>
      </c>
      <c r="F27" s="8">
        <v>10944310</v>
      </c>
      <c r="G27" s="8"/>
      <c r="H27" s="8">
        <v>1571015</v>
      </c>
      <c r="I27" s="8">
        <v>785508</v>
      </c>
      <c r="J27" s="8">
        <v>2356523</v>
      </c>
      <c r="K27" s="8">
        <v>1243309</v>
      </c>
      <c r="L27" s="8">
        <v>899970</v>
      </c>
      <c r="M27" s="8">
        <v>938966</v>
      </c>
      <c r="N27" s="8">
        <v>3082245</v>
      </c>
      <c r="O27" s="8">
        <v>911338</v>
      </c>
      <c r="P27" s="8">
        <v>911313</v>
      </c>
      <c r="Q27" s="8">
        <v>911306</v>
      </c>
      <c r="R27" s="8">
        <v>2733957</v>
      </c>
      <c r="S27" s="8">
        <v>911311</v>
      </c>
      <c r="T27" s="8">
        <v>911213</v>
      </c>
      <c r="U27" s="8">
        <v>785508</v>
      </c>
      <c r="V27" s="8">
        <v>2608032</v>
      </c>
      <c r="W27" s="8">
        <v>10780757</v>
      </c>
      <c r="X27" s="8">
        <v>10944310</v>
      </c>
      <c r="Y27" s="8">
        <v>-163553</v>
      </c>
      <c r="Z27" s="2">
        <v>-1.4944112511432881</v>
      </c>
      <c r="AA27" s="6">
        <v>10944310</v>
      </c>
    </row>
    <row r="28" spans="1:27" ht="13.5" x14ac:dyDescent="0.25">
      <c r="A28" s="25" t="s">
        <v>54</v>
      </c>
      <c r="B28" s="24" t="s">
        <v>32</v>
      </c>
      <c r="C28" s="6">
        <v>1122359</v>
      </c>
      <c r="D28" s="6"/>
      <c r="E28" s="7">
        <v>3927000</v>
      </c>
      <c r="F28" s="8">
        <v>3927000</v>
      </c>
      <c r="G28" s="8"/>
      <c r="H28" s="8"/>
      <c r="I28" s="8"/>
      <c r="J28" s="8"/>
      <c r="K28" s="8">
        <v>31191</v>
      </c>
      <c r="L28" s="8"/>
      <c r="M28" s="8">
        <v>1927950</v>
      </c>
      <c r="N28" s="8">
        <v>1959141</v>
      </c>
      <c r="O28" s="8"/>
      <c r="P28" s="8">
        <v>34410</v>
      </c>
      <c r="Q28" s="8"/>
      <c r="R28" s="8">
        <v>34410</v>
      </c>
      <c r="S28" s="8">
        <v>77161</v>
      </c>
      <c r="T28" s="8">
        <v>29102</v>
      </c>
      <c r="U28" s="8">
        <v>1827187</v>
      </c>
      <c r="V28" s="8">
        <v>1933450</v>
      </c>
      <c r="W28" s="8">
        <v>3927001</v>
      </c>
      <c r="X28" s="8">
        <v>3927000</v>
      </c>
      <c r="Y28" s="8">
        <v>1</v>
      </c>
      <c r="Z28" s="2"/>
      <c r="AA28" s="6">
        <v>3927000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129644870</v>
      </c>
      <c r="D30" s="6"/>
      <c r="E30" s="7">
        <v>107896969</v>
      </c>
      <c r="F30" s="8">
        <v>107861742</v>
      </c>
      <c r="G30" s="8">
        <v>527702</v>
      </c>
      <c r="H30" s="8">
        <v>10228546</v>
      </c>
      <c r="I30" s="8">
        <v>9977338</v>
      </c>
      <c r="J30" s="8">
        <v>20733586</v>
      </c>
      <c r="K30" s="8">
        <v>22360255</v>
      </c>
      <c r="L30" s="8">
        <v>13285250</v>
      </c>
      <c r="M30" s="8">
        <v>10646093</v>
      </c>
      <c r="N30" s="8">
        <v>46291598</v>
      </c>
      <c r="O30" s="8">
        <v>12256457</v>
      </c>
      <c r="P30" s="8">
        <v>11845410</v>
      </c>
      <c r="Q30" s="8">
        <v>10571321</v>
      </c>
      <c r="R30" s="8">
        <v>34673188</v>
      </c>
      <c r="S30" s="8">
        <v>12895962</v>
      </c>
      <c r="T30" s="8">
        <v>-6804442</v>
      </c>
      <c r="U30" s="8">
        <v>1109562</v>
      </c>
      <c r="V30" s="8">
        <v>7201082</v>
      </c>
      <c r="W30" s="8">
        <v>108899454</v>
      </c>
      <c r="X30" s="8">
        <v>107861742</v>
      </c>
      <c r="Y30" s="8">
        <v>1037712</v>
      </c>
      <c r="Z30" s="2">
        <v>0.96207606215000674</v>
      </c>
      <c r="AA30" s="6">
        <v>107861742</v>
      </c>
    </row>
    <row r="31" spans="1:27" ht="13.5" x14ac:dyDescent="0.25">
      <c r="A31" s="25" t="s">
        <v>57</v>
      </c>
      <c r="B31" s="24" t="s">
        <v>32</v>
      </c>
      <c r="C31" s="6">
        <v>16781968</v>
      </c>
      <c r="D31" s="6"/>
      <c r="E31" s="7">
        <v>17071675</v>
      </c>
      <c r="F31" s="8">
        <v>17779562</v>
      </c>
      <c r="G31" s="8">
        <v>72797</v>
      </c>
      <c r="H31" s="8">
        <v>191963</v>
      </c>
      <c r="I31" s="8">
        <v>2032550</v>
      </c>
      <c r="J31" s="8">
        <v>2297310</v>
      </c>
      <c r="K31" s="8">
        <v>1234066</v>
      </c>
      <c r="L31" s="8">
        <v>963208</v>
      </c>
      <c r="M31" s="8">
        <v>1126642</v>
      </c>
      <c r="N31" s="8">
        <v>3323916</v>
      </c>
      <c r="O31" s="8">
        <v>-567476</v>
      </c>
      <c r="P31" s="8">
        <v>1301451</v>
      </c>
      <c r="Q31" s="8">
        <v>599969</v>
      </c>
      <c r="R31" s="8">
        <v>1333944</v>
      </c>
      <c r="S31" s="8">
        <v>3145875</v>
      </c>
      <c r="T31" s="8">
        <v>1297348</v>
      </c>
      <c r="U31" s="8">
        <v>3549286</v>
      </c>
      <c r="V31" s="8">
        <v>7992509</v>
      </c>
      <c r="W31" s="8">
        <v>14947679</v>
      </c>
      <c r="X31" s="8">
        <v>17779562</v>
      </c>
      <c r="Y31" s="8">
        <v>-2831883</v>
      </c>
      <c r="Z31" s="2">
        <v>-15.927743326860359</v>
      </c>
      <c r="AA31" s="6">
        <v>17779562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727077</v>
      </c>
      <c r="D33" s="6"/>
      <c r="E33" s="7">
        <v>1058025</v>
      </c>
      <c r="F33" s="8">
        <v>1459045</v>
      </c>
      <c r="G33" s="8">
        <v>12225</v>
      </c>
      <c r="H33" s="8">
        <v>56750</v>
      </c>
      <c r="I33" s="8">
        <v>25029</v>
      </c>
      <c r="J33" s="8">
        <v>94004</v>
      </c>
      <c r="K33" s="8">
        <v>262987</v>
      </c>
      <c r="L33" s="8">
        <v>95539</v>
      </c>
      <c r="M33" s="8">
        <v>409639</v>
      </c>
      <c r="N33" s="8">
        <v>768165</v>
      </c>
      <c r="O33" s="8">
        <v>14445</v>
      </c>
      <c r="P33" s="8">
        <v>69907</v>
      </c>
      <c r="Q33" s="8">
        <v>16656</v>
      </c>
      <c r="R33" s="8">
        <v>101008</v>
      </c>
      <c r="S33" s="8">
        <v>109874</v>
      </c>
      <c r="T33" s="8">
        <v>100269</v>
      </c>
      <c r="U33" s="8">
        <v>92357</v>
      </c>
      <c r="V33" s="8">
        <v>302500</v>
      </c>
      <c r="W33" s="8">
        <v>1265677</v>
      </c>
      <c r="X33" s="8">
        <v>1459045</v>
      </c>
      <c r="Y33" s="8">
        <v>-193368</v>
      </c>
      <c r="Z33" s="2">
        <v>-13.253052510374937</v>
      </c>
      <c r="AA33" s="6">
        <v>1459045</v>
      </c>
    </row>
    <row r="34" spans="1:27" ht="13.5" x14ac:dyDescent="0.25">
      <c r="A34" s="23" t="s">
        <v>59</v>
      </c>
      <c r="B34" s="29" t="s">
        <v>32</v>
      </c>
      <c r="C34" s="6">
        <v>347451</v>
      </c>
      <c r="D34" s="6"/>
      <c r="E34" s="7">
        <v>45118901</v>
      </c>
      <c r="F34" s="8">
        <v>40118901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>
        <v>17685358</v>
      </c>
      <c r="V34" s="8">
        <v>17685358</v>
      </c>
      <c r="W34" s="8">
        <v>17685358</v>
      </c>
      <c r="X34" s="8">
        <v>40118901</v>
      </c>
      <c r="Y34" s="8">
        <v>-22433543</v>
      </c>
      <c r="Z34" s="2">
        <v>-55.917640914440803</v>
      </c>
      <c r="AA34" s="6">
        <v>40118901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224143357</v>
      </c>
      <c r="D35" s="33">
        <f>SUM(D24:D34)</f>
        <v>0</v>
      </c>
      <c r="E35" s="34">
        <f t="shared" si="1"/>
        <v>229201288</v>
      </c>
      <c r="F35" s="35">
        <f t="shared" si="1"/>
        <v>226310768</v>
      </c>
      <c r="G35" s="35">
        <f t="shared" si="1"/>
        <v>2184597</v>
      </c>
      <c r="H35" s="35">
        <f t="shared" si="1"/>
        <v>14347819</v>
      </c>
      <c r="I35" s="35">
        <f t="shared" si="1"/>
        <v>14833038</v>
      </c>
      <c r="J35" s="35">
        <f t="shared" si="1"/>
        <v>31365454</v>
      </c>
      <c r="K35" s="35">
        <f t="shared" si="1"/>
        <v>27303127</v>
      </c>
      <c r="L35" s="35">
        <f t="shared" si="1"/>
        <v>17229156</v>
      </c>
      <c r="M35" s="35">
        <f t="shared" si="1"/>
        <v>17290878</v>
      </c>
      <c r="N35" s="35">
        <f t="shared" si="1"/>
        <v>61823161</v>
      </c>
      <c r="O35" s="35">
        <f t="shared" si="1"/>
        <v>14390069</v>
      </c>
      <c r="P35" s="35">
        <f t="shared" si="1"/>
        <v>16435291</v>
      </c>
      <c r="Q35" s="35">
        <f t="shared" si="1"/>
        <v>14863708</v>
      </c>
      <c r="R35" s="35">
        <f t="shared" si="1"/>
        <v>45689068</v>
      </c>
      <c r="S35" s="35">
        <f t="shared" si="1"/>
        <v>18996357</v>
      </c>
      <c r="T35" s="35">
        <f t="shared" si="1"/>
        <v>4102716</v>
      </c>
      <c r="U35" s="35">
        <f t="shared" si="1"/>
        <v>41546211</v>
      </c>
      <c r="V35" s="35">
        <f t="shared" si="1"/>
        <v>64645284</v>
      </c>
      <c r="W35" s="35">
        <f t="shared" si="1"/>
        <v>203522967</v>
      </c>
      <c r="X35" s="35">
        <f t="shared" si="1"/>
        <v>226310768</v>
      </c>
      <c r="Y35" s="35">
        <f t="shared" si="1"/>
        <v>-22787801</v>
      </c>
      <c r="Z35" s="36">
        <f>+IF(X35&lt;&gt;0,+(Y35/X35)*100,0)</f>
        <v>-10.069251764458684</v>
      </c>
      <c r="AA35" s="33">
        <f>SUM(AA24:AA34)</f>
        <v>226310768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62683724</v>
      </c>
      <c r="D37" s="46">
        <f>+D21-D35</f>
        <v>0</v>
      </c>
      <c r="E37" s="47">
        <f t="shared" si="2"/>
        <v>61803721</v>
      </c>
      <c r="F37" s="48">
        <f t="shared" si="2"/>
        <v>55772751</v>
      </c>
      <c r="G37" s="48">
        <f t="shared" si="2"/>
        <v>28828261</v>
      </c>
      <c r="H37" s="48">
        <f t="shared" si="2"/>
        <v>2877749</v>
      </c>
      <c r="I37" s="48">
        <f t="shared" si="2"/>
        <v>3673656</v>
      </c>
      <c r="J37" s="48">
        <f t="shared" si="2"/>
        <v>35379666</v>
      </c>
      <c r="K37" s="48">
        <f t="shared" si="2"/>
        <v>-6710889</v>
      </c>
      <c r="L37" s="48">
        <f t="shared" si="2"/>
        <v>1421837</v>
      </c>
      <c r="M37" s="48">
        <f t="shared" si="2"/>
        <v>11694280</v>
      </c>
      <c r="N37" s="48">
        <f t="shared" si="2"/>
        <v>6405228</v>
      </c>
      <c r="O37" s="48">
        <f t="shared" si="2"/>
        <v>2159919</v>
      </c>
      <c r="P37" s="48">
        <f t="shared" si="2"/>
        <v>1550397</v>
      </c>
      <c r="Q37" s="48">
        <f t="shared" si="2"/>
        <v>7844787</v>
      </c>
      <c r="R37" s="48">
        <f t="shared" si="2"/>
        <v>11555103</v>
      </c>
      <c r="S37" s="48">
        <f t="shared" si="2"/>
        <v>1259300</v>
      </c>
      <c r="T37" s="48">
        <f t="shared" si="2"/>
        <v>11914551</v>
      </c>
      <c r="U37" s="48">
        <f t="shared" si="2"/>
        <v>-23742045</v>
      </c>
      <c r="V37" s="48">
        <f t="shared" si="2"/>
        <v>-10568194</v>
      </c>
      <c r="W37" s="48">
        <f t="shared" si="2"/>
        <v>42771803</v>
      </c>
      <c r="X37" s="48">
        <f>IF(F21=F35,0,X21-X35)</f>
        <v>55772751</v>
      </c>
      <c r="Y37" s="48">
        <f t="shared" si="2"/>
        <v>-13000948</v>
      </c>
      <c r="Z37" s="49">
        <f>+IF(X37&lt;&gt;0,+(Y37/X37)*100,0)</f>
        <v>-23.310573294116331</v>
      </c>
      <c r="AA37" s="46">
        <f>+AA21-AA35</f>
        <v>55772751</v>
      </c>
    </row>
    <row r="38" spans="1:27" ht="23.1" customHeight="1" x14ac:dyDescent="0.25">
      <c r="A38" s="50" t="s">
        <v>62</v>
      </c>
      <c r="B38" s="29" t="s">
        <v>32</v>
      </c>
      <c r="C38" s="6">
        <v>42257620</v>
      </c>
      <c r="D38" s="6"/>
      <c r="E38" s="7">
        <v>22429342</v>
      </c>
      <c r="F38" s="8">
        <v>22429342</v>
      </c>
      <c r="G38" s="8"/>
      <c r="H38" s="8"/>
      <c r="I38" s="8"/>
      <c r="J38" s="8"/>
      <c r="K38" s="8"/>
      <c r="L38" s="8"/>
      <c r="M38" s="8">
        <v>10057318</v>
      </c>
      <c r="N38" s="8">
        <v>10057318</v>
      </c>
      <c r="O38" s="8">
        <v>7195630</v>
      </c>
      <c r="P38" s="8">
        <v>1286813</v>
      </c>
      <c r="Q38" s="8"/>
      <c r="R38" s="8">
        <v>8482443</v>
      </c>
      <c r="S38" s="8">
        <v>2598535</v>
      </c>
      <c r="T38" s="8">
        <v>957647</v>
      </c>
      <c r="U38" s="8"/>
      <c r="V38" s="8">
        <v>3556182</v>
      </c>
      <c r="W38" s="8">
        <v>22095943</v>
      </c>
      <c r="X38" s="8">
        <v>22429342</v>
      </c>
      <c r="Y38" s="8">
        <v>-333399</v>
      </c>
      <c r="Z38" s="2">
        <v>-1.4864412874885051</v>
      </c>
      <c r="AA38" s="6">
        <v>22429342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104941344</v>
      </c>
      <c r="D41" s="56">
        <f>SUM(D37:D40)</f>
        <v>0</v>
      </c>
      <c r="E41" s="57">
        <f t="shared" si="3"/>
        <v>84233063</v>
      </c>
      <c r="F41" s="58">
        <f t="shared" si="3"/>
        <v>78202093</v>
      </c>
      <c r="G41" s="58">
        <f t="shared" si="3"/>
        <v>28828261</v>
      </c>
      <c r="H41" s="58">
        <f t="shared" si="3"/>
        <v>2877749</v>
      </c>
      <c r="I41" s="58">
        <f t="shared" si="3"/>
        <v>3673656</v>
      </c>
      <c r="J41" s="58">
        <f t="shared" si="3"/>
        <v>35379666</v>
      </c>
      <c r="K41" s="58">
        <f t="shared" si="3"/>
        <v>-6710889</v>
      </c>
      <c r="L41" s="58">
        <f t="shared" si="3"/>
        <v>1421837</v>
      </c>
      <c r="M41" s="58">
        <f t="shared" si="3"/>
        <v>21751598</v>
      </c>
      <c r="N41" s="58">
        <f t="shared" si="3"/>
        <v>16462546</v>
      </c>
      <c r="O41" s="58">
        <f t="shared" si="3"/>
        <v>9355549</v>
      </c>
      <c r="P41" s="58">
        <f t="shared" si="3"/>
        <v>2837210</v>
      </c>
      <c r="Q41" s="58">
        <f t="shared" si="3"/>
        <v>7844787</v>
      </c>
      <c r="R41" s="58">
        <f t="shared" si="3"/>
        <v>20037546</v>
      </c>
      <c r="S41" s="58">
        <f t="shared" si="3"/>
        <v>3857835</v>
      </c>
      <c r="T41" s="58">
        <f t="shared" si="3"/>
        <v>12872198</v>
      </c>
      <c r="U41" s="58">
        <f t="shared" si="3"/>
        <v>-23742045</v>
      </c>
      <c r="V41" s="58">
        <f t="shared" si="3"/>
        <v>-7012012</v>
      </c>
      <c r="W41" s="58">
        <f t="shared" si="3"/>
        <v>64867746</v>
      </c>
      <c r="X41" s="58">
        <f t="shared" si="3"/>
        <v>78202093</v>
      </c>
      <c r="Y41" s="58">
        <f t="shared" si="3"/>
        <v>-13334347</v>
      </c>
      <c r="Z41" s="59">
        <f>+IF(X41&lt;&gt;0,+(Y41/X41)*100,0)</f>
        <v>-17.05113826045551</v>
      </c>
      <c r="AA41" s="56">
        <f>SUM(AA37:AA40)</f>
        <v>78202093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104941344</v>
      </c>
      <c r="D43" s="64">
        <f>+D41-D42</f>
        <v>0</v>
      </c>
      <c r="E43" s="65">
        <f t="shared" si="4"/>
        <v>84233063</v>
      </c>
      <c r="F43" s="66">
        <f t="shared" si="4"/>
        <v>78202093</v>
      </c>
      <c r="G43" s="66">
        <f t="shared" si="4"/>
        <v>28828261</v>
      </c>
      <c r="H43" s="66">
        <f t="shared" si="4"/>
        <v>2877749</v>
      </c>
      <c r="I43" s="66">
        <f t="shared" si="4"/>
        <v>3673656</v>
      </c>
      <c r="J43" s="66">
        <f t="shared" si="4"/>
        <v>35379666</v>
      </c>
      <c r="K43" s="66">
        <f t="shared" si="4"/>
        <v>-6710889</v>
      </c>
      <c r="L43" s="66">
        <f t="shared" si="4"/>
        <v>1421837</v>
      </c>
      <c r="M43" s="66">
        <f t="shared" si="4"/>
        <v>21751598</v>
      </c>
      <c r="N43" s="66">
        <f t="shared" si="4"/>
        <v>16462546</v>
      </c>
      <c r="O43" s="66">
        <f t="shared" si="4"/>
        <v>9355549</v>
      </c>
      <c r="P43" s="66">
        <f t="shared" si="4"/>
        <v>2837210</v>
      </c>
      <c r="Q43" s="66">
        <f t="shared" si="4"/>
        <v>7844787</v>
      </c>
      <c r="R43" s="66">
        <f t="shared" si="4"/>
        <v>20037546</v>
      </c>
      <c r="S43" s="66">
        <f t="shared" si="4"/>
        <v>3857835</v>
      </c>
      <c r="T43" s="66">
        <f t="shared" si="4"/>
        <v>12872198</v>
      </c>
      <c r="U43" s="66">
        <f t="shared" si="4"/>
        <v>-23742045</v>
      </c>
      <c r="V43" s="66">
        <f t="shared" si="4"/>
        <v>-7012012</v>
      </c>
      <c r="W43" s="66">
        <f t="shared" si="4"/>
        <v>64867746</v>
      </c>
      <c r="X43" s="66">
        <f t="shared" si="4"/>
        <v>78202093</v>
      </c>
      <c r="Y43" s="66">
        <f t="shared" si="4"/>
        <v>-13334347</v>
      </c>
      <c r="Z43" s="67">
        <f>+IF(X43&lt;&gt;0,+(Y43/X43)*100,0)</f>
        <v>-17.05113826045551</v>
      </c>
      <c r="AA43" s="64">
        <f>+AA41-AA42</f>
        <v>78202093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104941344</v>
      </c>
      <c r="D45" s="56">
        <f>SUM(D43:D44)</f>
        <v>0</v>
      </c>
      <c r="E45" s="57">
        <f t="shared" si="5"/>
        <v>84233063</v>
      </c>
      <c r="F45" s="58">
        <f t="shared" si="5"/>
        <v>78202093</v>
      </c>
      <c r="G45" s="58">
        <f t="shared" si="5"/>
        <v>28828261</v>
      </c>
      <c r="H45" s="58">
        <f t="shared" si="5"/>
        <v>2877749</v>
      </c>
      <c r="I45" s="58">
        <f t="shared" si="5"/>
        <v>3673656</v>
      </c>
      <c r="J45" s="58">
        <f t="shared" si="5"/>
        <v>35379666</v>
      </c>
      <c r="K45" s="58">
        <f t="shared" si="5"/>
        <v>-6710889</v>
      </c>
      <c r="L45" s="58">
        <f t="shared" si="5"/>
        <v>1421837</v>
      </c>
      <c r="M45" s="58">
        <f t="shared" si="5"/>
        <v>21751598</v>
      </c>
      <c r="N45" s="58">
        <f t="shared" si="5"/>
        <v>16462546</v>
      </c>
      <c r="O45" s="58">
        <f t="shared" si="5"/>
        <v>9355549</v>
      </c>
      <c r="P45" s="58">
        <f t="shared" si="5"/>
        <v>2837210</v>
      </c>
      <c r="Q45" s="58">
        <f t="shared" si="5"/>
        <v>7844787</v>
      </c>
      <c r="R45" s="58">
        <f t="shared" si="5"/>
        <v>20037546</v>
      </c>
      <c r="S45" s="58">
        <f t="shared" si="5"/>
        <v>3857835</v>
      </c>
      <c r="T45" s="58">
        <f t="shared" si="5"/>
        <v>12872198</v>
      </c>
      <c r="U45" s="58">
        <f t="shared" si="5"/>
        <v>-23742045</v>
      </c>
      <c r="V45" s="58">
        <f t="shared" si="5"/>
        <v>-7012012</v>
      </c>
      <c r="W45" s="58">
        <f t="shared" si="5"/>
        <v>64867746</v>
      </c>
      <c r="X45" s="58">
        <f t="shared" si="5"/>
        <v>78202093</v>
      </c>
      <c r="Y45" s="58">
        <f t="shared" si="5"/>
        <v>-13334347</v>
      </c>
      <c r="Z45" s="59">
        <f>+IF(X45&lt;&gt;0,+(Y45/X45)*100,0)</f>
        <v>-17.05113826045551</v>
      </c>
      <c r="AA45" s="56">
        <f>SUM(AA43:AA44)</f>
        <v>78202093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104941344</v>
      </c>
      <c r="D47" s="71">
        <f>SUM(D45:D46)</f>
        <v>0</v>
      </c>
      <c r="E47" s="72">
        <f t="shared" si="6"/>
        <v>84233063</v>
      </c>
      <c r="F47" s="73">
        <f t="shared" si="6"/>
        <v>78202093</v>
      </c>
      <c r="G47" s="73">
        <f t="shared" si="6"/>
        <v>28828261</v>
      </c>
      <c r="H47" s="74">
        <f t="shared" si="6"/>
        <v>2877749</v>
      </c>
      <c r="I47" s="74">
        <f t="shared" si="6"/>
        <v>3673656</v>
      </c>
      <c r="J47" s="74">
        <f t="shared" si="6"/>
        <v>35379666</v>
      </c>
      <c r="K47" s="74">
        <f t="shared" si="6"/>
        <v>-6710889</v>
      </c>
      <c r="L47" s="74">
        <f t="shared" si="6"/>
        <v>1421837</v>
      </c>
      <c r="M47" s="73">
        <f t="shared" si="6"/>
        <v>21751598</v>
      </c>
      <c r="N47" s="73">
        <f t="shared" si="6"/>
        <v>16462546</v>
      </c>
      <c r="O47" s="74">
        <f t="shared" si="6"/>
        <v>9355549</v>
      </c>
      <c r="P47" s="74">
        <f t="shared" si="6"/>
        <v>2837210</v>
      </c>
      <c r="Q47" s="74">
        <f t="shared" si="6"/>
        <v>7844787</v>
      </c>
      <c r="R47" s="74">
        <f t="shared" si="6"/>
        <v>20037546</v>
      </c>
      <c r="S47" s="74">
        <f t="shared" si="6"/>
        <v>3857835</v>
      </c>
      <c r="T47" s="73">
        <f t="shared" si="6"/>
        <v>12872198</v>
      </c>
      <c r="U47" s="73">
        <f t="shared" si="6"/>
        <v>-23742045</v>
      </c>
      <c r="V47" s="74">
        <f t="shared" si="6"/>
        <v>-7012012</v>
      </c>
      <c r="W47" s="74">
        <f t="shared" si="6"/>
        <v>64867746</v>
      </c>
      <c r="X47" s="74">
        <f t="shared" si="6"/>
        <v>78202093</v>
      </c>
      <c r="Y47" s="74">
        <f t="shared" si="6"/>
        <v>-13334347</v>
      </c>
      <c r="Z47" s="75">
        <f>+IF(X47&lt;&gt;0,+(Y47/X47)*100,0)</f>
        <v>-17.05113826045551</v>
      </c>
      <c r="AA47" s="76">
        <f>SUM(AA45:AA46)</f>
        <v>78202093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138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290966</v>
      </c>
      <c r="D6" s="6"/>
      <c r="E6" s="7"/>
      <c r="F6" s="8">
        <v>265622</v>
      </c>
      <c r="G6" s="8">
        <v>13131</v>
      </c>
      <c r="H6" s="8">
        <v>16722</v>
      </c>
      <c r="I6" s="8">
        <v>29728</v>
      </c>
      <c r="J6" s="8">
        <v>59581</v>
      </c>
      <c r="K6" s="8">
        <v>24154</v>
      </c>
      <c r="L6" s="8">
        <v>26941</v>
      </c>
      <c r="M6" s="8">
        <v>14864</v>
      </c>
      <c r="N6" s="8">
        <v>65959</v>
      </c>
      <c r="O6" s="8">
        <v>20720</v>
      </c>
      <c r="P6" s="8">
        <v>17651</v>
      </c>
      <c r="Q6" s="8">
        <v>28799</v>
      </c>
      <c r="R6" s="8">
        <v>67170</v>
      </c>
      <c r="S6" s="8">
        <v>25193</v>
      </c>
      <c r="T6" s="8">
        <v>228662</v>
      </c>
      <c r="U6" s="8">
        <v>4097</v>
      </c>
      <c r="V6" s="8">
        <v>257952</v>
      </c>
      <c r="W6" s="8">
        <v>450662</v>
      </c>
      <c r="X6" s="8">
        <v>265622</v>
      </c>
      <c r="Y6" s="8">
        <v>185040</v>
      </c>
      <c r="Z6" s="2">
        <v>69.662904428097079</v>
      </c>
      <c r="AA6" s="6">
        <v>265622</v>
      </c>
    </row>
    <row r="7" spans="1:27" ht="13.5" x14ac:dyDescent="0.25">
      <c r="A7" s="25" t="s">
        <v>35</v>
      </c>
      <c r="B7" s="24" t="s">
        <v>32</v>
      </c>
      <c r="C7" s="6">
        <v>141731129</v>
      </c>
      <c r="D7" s="6"/>
      <c r="E7" s="7">
        <v>165120060</v>
      </c>
      <c r="F7" s="8">
        <v>153811898</v>
      </c>
      <c r="G7" s="8">
        <v>11133461</v>
      </c>
      <c r="H7" s="8">
        <v>11207304</v>
      </c>
      <c r="I7" s="8">
        <v>15080103</v>
      </c>
      <c r="J7" s="8">
        <v>37420868</v>
      </c>
      <c r="K7" s="8">
        <v>13682343</v>
      </c>
      <c r="L7" s="8">
        <v>12985081</v>
      </c>
      <c r="M7" s="8">
        <v>12377547</v>
      </c>
      <c r="N7" s="8">
        <v>39044971</v>
      </c>
      <c r="O7" s="8">
        <v>13394689</v>
      </c>
      <c r="P7" s="8">
        <v>14514470</v>
      </c>
      <c r="Q7" s="8">
        <v>12612400</v>
      </c>
      <c r="R7" s="8">
        <v>40521559</v>
      </c>
      <c r="S7" s="8">
        <v>12195794</v>
      </c>
      <c r="T7" s="8">
        <v>11933187</v>
      </c>
      <c r="U7" s="8">
        <v>17916251</v>
      </c>
      <c r="V7" s="8">
        <v>42045232</v>
      </c>
      <c r="W7" s="8">
        <v>159032630</v>
      </c>
      <c r="X7" s="8">
        <v>153811898</v>
      </c>
      <c r="Y7" s="8">
        <v>5220732</v>
      </c>
      <c r="Z7" s="2">
        <v>3.3942315697840231</v>
      </c>
      <c r="AA7" s="6">
        <v>153811898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6977203</v>
      </c>
      <c r="D13" s="6"/>
      <c r="E13" s="7">
        <v>5652000</v>
      </c>
      <c r="F13" s="8">
        <v>8934094</v>
      </c>
      <c r="G13" s="8">
        <v>714930</v>
      </c>
      <c r="H13" s="8">
        <v>733445</v>
      </c>
      <c r="I13" s="8">
        <v>745707</v>
      </c>
      <c r="J13" s="8">
        <v>2194082</v>
      </c>
      <c r="K13" s="8">
        <v>754172</v>
      </c>
      <c r="L13" s="8">
        <v>774285</v>
      </c>
      <c r="M13" s="8">
        <v>790042</v>
      </c>
      <c r="N13" s="8">
        <v>2318499</v>
      </c>
      <c r="O13" s="8">
        <v>806768</v>
      </c>
      <c r="P13" s="8">
        <v>820710</v>
      </c>
      <c r="Q13" s="8">
        <v>841018</v>
      </c>
      <c r="R13" s="8">
        <v>2468496</v>
      </c>
      <c r="S13" s="8">
        <v>861512</v>
      </c>
      <c r="T13" s="8">
        <v>882244</v>
      </c>
      <c r="U13" s="8">
        <v>893360</v>
      </c>
      <c r="V13" s="8">
        <v>2637116</v>
      </c>
      <c r="W13" s="8">
        <v>9618193</v>
      </c>
      <c r="X13" s="8">
        <v>8934094</v>
      </c>
      <c r="Y13" s="8">
        <v>684099</v>
      </c>
      <c r="Z13" s="2">
        <v>7.6571726243310181</v>
      </c>
      <c r="AA13" s="6">
        <v>8934094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1367000</v>
      </c>
      <c r="D18" s="6"/>
      <c r="E18" s="7">
        <v>1100000</v>
      </c>
      <c r="F18" s="8">
        <v>1100000</v>
      </c>
      <c r="G18" s="8"/>
      <c r="H18" s="8"/>
      <c r="I18" s="8"/>
      <c r="J18" s="8"/>
      <c r="K18" s="8"/>
      <c r="L18" s="8">
        <v>467990</v>
      </c>
      <c r="M18" s="8"/>
      <c r="N18" s="8">
        <v>467990</v>
      </c>
      <c r="O18" s="8"/>
      <c r="P18" s="8">
        <v>302010</v>
      </c>
      <c r="Q18" s="8"/>
      <c r="R18" s="8">
        <v>302010</v>
      </c>
      <c r="S18" s="8"/>
      <c r="T18" s="8">
        <v>118649</v>
      </c>
      <c r="U18" s="8">
        <v>211351</v>
      </c>
      <c r="V18" s="8">
        <v>330000</v>
      </c>
      <c r="W18" s="8">
        <v>1100000</v>
      </c>
      <c r="X18" s="8">
        <v>1100000</v>
      </c>
      <c r="Y18" s="8"/>
      <c r="Z18" s="2"/>
      <c r="AA18" s="6">
        <v>1100000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>
        <v>12</v>
      </c>
      <c r="U19" s="26"/>
      <c r="V19" s="26">
        <v>12</v>
      </c>
      <c r="W19" s="26">
        <v>12</v>
      </c>
      <c r="X19" s="26"/>
      <c r="Y19" s="26">
        <v>12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150366298</v>
      </c>
      <c r="D21" s="33">
        <f t="shared" si="0"/>
        <v>0</v>
      </c>
      <c r="E21" s="34">
        <f t="shared" si="0"/>
        <v>171872060</v>
      </c>
      <c r="F21" s="35">
        <f t="shared" si="0"/>
        <v>164111614</v>
      </c>
      <c r="G21" s="35">
        <f t="shared" si="0"/>
        <v>11861522</v>
      </c>
      <c r="H21" s="35">
        <f t="shared" si="0"/>
        <v>11957471</v>
      </c>
      <c r="I21" s="35">
        <f t="shared" si="0"/>
        <v>15855538</v>
      </c>
      <c r="J21" s="35">
        <f t="shared" si="0"/>
        <v>39674531</v>
      </c>
      <c r="K21" s="35">
        <f t="shared" si="0"/>
        <v>14460669</v>
      </c>
      <c r="L21" s="35">
        <f t="shared" si="0"/>
        <v>14254297</v>
      </c>
      <c r="M21" s="35">
        <f t="shared" si="0"/>
        <v>13182453</v>
      </c>
      <c r="N21" s="35">
        <f t="shared" si="0"/>
        <v>41897419</v>
      </c>
      <c r="O21" s="35">
        <f t="shared" si="0"/>
        <v>14222177</v>
      </c>
      <c r="P21" s="35">
        <f t="shared" si="0"/>
        <v>15654841</v>
      </c>
      <c r="Q21" s="35">
        <f t="shared" si="0"/>
        <v>13482217</v>
      </c>
      <c r="R21" s="35">
        <f t="shared" si="0"/>
        <v>43359235</v>
      </c>
      <c r="S21" s="35">
        <f t="shared" si="0"/>
        <v>13082499</v>
      </c>
      <c r="T21" s="35">
        <f t="shared" si="0"/>
        <v>13162754</v>
      </c>
      <c r="U21" s="35">
        <f t="shared" si="0"/>
        <v>19025059</v>
      </c>
      <c r="V21" s="35">
        <f t="shared" si="0"/>
        <v>45270312</v>
      </c>
      <c r="W21" s="35">
        <f t="shared" si="0"/>
        <v>170201497</v>
      </c>
      <c r="X21" s="35">
        <f t="shared" si="0"/>
        <v>164111614</v>
      </c>
      <c r="Y21" s="35">
        <f t="shared" si="0"/>
        <v>6089883</v>
      </c>
      <c r="Z21" s="36">
        <f>+IF(X21&lt;&gt;0,+(Y21/X21)*100,0)</f>
        <v>3.7108178096402122</v>
      </c>
      <c r="AA21" s="33">
        <f>SUM(AA5:AA20)</f>
        <v>164111614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14969283</v>
      </c>
      <c r="D24" s="6"/>
      <c r="E24" s="7">
        <v>14026818</v>
      </c>
      <c r="F24" s="8">
        <v>16085173</v>
      </c>
      <c r="G24" s="8">
        <v>1208205</v>
      </c>
      <c r="H24" s="8">
        <v>1306768</v>
      </c>
      <c r="I24" s="8">
        <v>1347773</v>
      </c>
      <c r="J24" s="8">
        <v>3862746</v>
      </c>
      <c r="K24" s="8">
        <v>1481286</v>
      </c>
      <c r="L24" s="8">
        <v>1385211</v>
      </c>
      <c r="M24" s="8">
        <v>1473743</v>
      </c>
      <c r="N24" s="8">
        <v>4340240</v>
      </c>
      <c r="O24" s="8">
        <v>1484547</v>
      </c>
      <c r="P24" s="8">
        <v>1467675</v>
      </c>
      <c r="Q24" s="8">
        <v>2172336</v>
      </c>
      <c r="R24" s="8">
        <v>5124558</v>
      </c>
      <c r="S24" s="8">
        <v>1461213</v>
      </c>
      <c r="T24" s="8">
        <v>1529296</v>
      </c>
      <c r="U24" s="8">
        <v>1634958</v>
      </c>
      <c r="V24" s="8">
        <v>4625467</v>
      </c>
      <c r="W24" s="8">
        <v>17953011</v>
      </c>
      <c r="X24" s="8">
        <v>16085173</v>
      </c>
      <c r="Y24" s="8">
        <v>1867838</v>
      </c>
      <c r="Z24" s="2">
        <v>11.61217227815952</v>
      </c>
      <c r="AA24" s="6">
        <v>16085173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74168451</v>
      </c>
      <c r="D26" s="6"/>
      <c r="E26" s="7">
        <v>35745490</v>
      </c>
      <c r="F26" s="8">
        <v>33691308</v>
      </c>
      <c r="G26" s="8"/>
      <c r="H26" s="8"/>
      <c r="I26" s="8">
        <v>497746</v>
      </c>
      <c r="J26" s="8">
        <v>497746</v>
      </c>
      <c r="K26" s="8">
        <v>70080</v>
      </c>
      <c r="L26" s="8"/>
      <c r="M26" s="8"/>
      <c r="N26" s="8">
        <v>70080</v>
      </c>
      <c r="O26" s="8"/>
      <c r="P26" s="8">
        <v>1246602</v>
      </c>
      <c r="Q26" s="8"/>
      <c r="R26" s="8">
        <v>1246602</v>
      </c>
      <c r="S26" s="8"/>
      <c r="T26" s="8">
        <v>701312</v>
      </c>
      <c r="U26" s="8">
        <v>2127125</v>
      </c>
      <c r="V26" s="8">
        <v>2828437</v>
      </c>
      <c r="W26" s="8">
        <v>4642865</v>
      </c>
      <c r="X26" s="8">
        <v>33691308</v>
      </c>
      <c r="Y26" s="8">
        <v>-29048443</v>
      </c>
      <c r="Z26" s="2">
        <v>-86.219398190180087</v>
      </c>
      <c r="AA26" s="6">
        <v>33691308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2710960</v>
      </c>
      <c r="F27" s="8">
        <v>2710960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2710960</v>
      </c>
      <c r="Y27" s="8">
        <v>-2710960</v>
      </c>
      <c r="Z27" s="2">
        <v>-100</v>
      </c>
      <c r="AA27" s="6">
        <v>2710960</v>
      </c>
    </row>
    <row r="28" spans="1:27" ht="13.5" x14ac:dyDescent="0.25">
      <c r="A28" s="25" t="s">
        <v>54</v>
      </c>
      <c r="B28" s="24" t="s">
        <v>32</v>
      </c>
      <c r="C28" s="6">
        <v>3320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87001988</v>
      </c>
      <c r="D30" s="6"/>
      <c r="E30" s="7">
        <v>87528800</v>
      </c>
      <c r="F30" s="8">
        <v>95253278</v>
      </c>
      <c r="G30" s="8">
        <v>14101</v>
      </c>
      <c r="H30" s="8">
        <v>7677797</v>
      </c>
      <c r="I30" s="8">
        <v>7176851</v>
      </c>
      <c r="J30" s="8">
        <v>14868749</v>
      </c>
      <c r="K30" s="8">
        <v>8064587</v>
      </c>
      <c r="L30" s="8">
        <v>9132838</v>
      </c>
      <c r="M30" s="8">
        <v>7384035</v>
      </c>
      <c r="N30" s="8">
        <v>24581460</v>
      </c>
      <c r="O30" s="8">
        <v>8366134</v>
      </c>
      <c r="P30" s="8">
        <v>8032625</v>
      </c>
      <c r="Q30" s="8">
        <v>6829775</v>
      </c>
      <c r="R30" s="8">
        <v>23228534</v>
      </c>
      <c r="S30" s="8">
        <v>8140884</v>
      </c>
      <c r="T30" s="8">
        <v>15817789</v>
      </c>
      <c r="U30" s="8">
        <v>601161</v>
      </c>
      <c r="V30" s="8">
        <v>24559834</v>
      </c>
      <c r="W30" s="8">
        <v>87238577</v>
      </c>
      <c r="X30" s="8">
        <v>95253278</v>
      </c>
      <c r="Y30" s="8">
        <v>-8014701</v>
      </c>
      <c r="Z30" s="2">
        <v>-8.4140946834396608</v>
      </c>
      <c r="AA30" s="6">
        <v>95253278</v>
      </c>
    </row>
    <row r="31" spans="1:27" ht="13.5" x14ac:dyDescent="0.25">
      <c r="A31" s="25" t="s">
        <v>57</v>
      </c>
      <c r="B31" s="24" t="s">
        <v>32</v>
      </c>
      <c r="C31" s="6">
        <v>764509</v>
      </c>
      <c r="D31" s="6"/>
      <c r="E31" s="7">
        <v>1950000</v>
      </c>
      <c r="F31" s="8">
        <v>3753769</v>
      </c>
      <c r="G31" s="8">
        <v>2200</v>
      </c>
      <c r="H31" s="8">
        <v>38489</v>
      </c>
      <c r="I31" s="8">
        <v>67530</v>
      </c>
      <c r="J31" s="8">
        <v>108219</v>
      </c>
      <c r="K31" s="8">
        <v>98134</v>
      </c>
      <c r="L31" s="8">
        <v>309476</v>
      </c>
      <c r="M31" s="8">
        <v>27621</v>
      </c>
      <c r="N31" s="8">
        <v>435231</v>
      </c>
      <c r="O31" s="8">
        <v>137455</v>
      </c>
      <c r="P31" s="8">
        <v>62837</v>
      </c>
      <c r="Q31" s="8">
        <v>336316</v>
      </c>
      <c r="R31" s="8">
        <v>536608</v>
      </c>
      <c r="S31" s="8">
        <v>168324</v>
      </c>
      <c r="T31" s="8">
        <v>344940</v>
      </c>
      <c r="U31" s="8">
        <v>268436</v>
      </c>
      <c r="V31" s="8">
        <v>781700</v>
      </c>
      <c r="W31" s="8">
        <v>1861758</v>
      </c>
      <c r="X31" s="8">
        <v>3753769</v>
      </c>
      <c r="Y31" s="8">
        <v>-1892011</v>
      </c>
      <c r="Z31" s="2">
        <v>-50.402968323303853</v>
      </c>
      <c r="AA31" s="6">
        <v>3753769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555893</v>
      </c>
      <c r="D33" s="6"/>
      <c r="E33" s="7">
        <v>639840</v>
      </c>
      <c r="F33" s="8">
        <v>659388</v>
      </c>
      <c r="G33" s="8">
        <v>13229</v>
      </c>
      <c r="H33" s="8">
        <v>19016</v>
      </c>
      <c r="I33" s="8">
        <v>35858</v>
      </c>
      <c r="J33" s="8">
        <v>68103</v>
      </c>
      <c r="K33" s="8">
        <v>12163</v>
      </c>
      <c r="L33" s="8">
        <v>27866</v>
      </c>
      <c r="M33" s="8">
        <v>19054</v>
      </c>
      <c r="N33" s="8">
        <v>59083</v>
      </c>
      <c r="O33" s="8">
        <v>12571</v>
      </c>
      <c r="P33" s="8">
        <v>16276</v>
      </c>
      <c r="Q33" s="8">
        <v>18710</v>
      </c>
      <c r="R33" s="8">
        <v>47557</v>
      </c>
      <c r="S33" s="8">
        <v>10635</v>
      </c>
      <c r="T33" s="8">
        <v>57608</v>
      </c>
      <c r="U33" s="8">
        <v>62490</v>
      </c>
      <c r="V33" s="8">
        <v>130733</v>
      </c>
      <c r="W33" s="8">
        <v>305476</v>
      </c>
      <c r="X33" s="8">
        <v>659388</v>
      </c>
      <c r="Y33" s="8">
        <v>-353912</v>
      </c>
      <c r="Z33" s="2">
        <v>-53.67279962632017</v>
      </c>
      <c r="AA33" s="6">
        <v>659388</v>
      </c>
    </row>
    <row r="34" spans="1:27" ht="13.5" x14ac:dyDescent="0.25">
      <c r="A34" s="23" t="s">
        <v>59</v>
      </c>
      <c r="B34" s="29" t="s">
        <v>32</v>
      </c>
      <c r="C34" s="6">
        <v>181979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177645423</v>
      </c>
      <c r="D35" s="33">
        <f>SUM(D24:D34)</f>
        <v>0</v>
      </c>
      <c r="E35" s="34">
        <f t="shared" si="1"/>
        <v>142601908</v>
      </c>
      <c r="F35" s="35">
        <f t="shared" si="1"/>
        <v>152153876</v>
      </c>
      <c r="G35" s="35">
        <f t="shared" si="1"/>
        <v>1237735</v>
      </c>
      <c r="H35" s="35">
        <f t="shared" si="1"/>
        <v>9042070</v>
      </c>
      <c r="I35" s="35">
        <f t="shared" si="1"/>
        <v>9125758</v>
      </c>
      <c r="J35" s="35">
        <f t="shared" si="1"/>
        <v>19405563</v>
      </c>
      <c r="K35" s="35">
        <f t="shared" si="1"/>
        <v>9726250</v>
      </c>
      <c r="L35" s="35">
        <f t="shared" si="1"/>
        <v>10855391</v>
      </c>
      <c r="M35" s="35">
        <f t="shared" si="1"/>
        <v>8904453</v>
      </c>
      <c r="N35" s="35">
        <f t="shared" si="1"/>
        <v>29486094</v>
      </c>
      <c r="O35" s="35">
        <f t="shared" si="1"/>
        <v>10000707</v>
      </c>
      <c r="P35" s="35">
        <f t="shared" si="1"/>
        <v>10826015</v>
      </c>
      <c r="Q35" s="35">
        <f t="shared" si="1"/>
        <v>9357137</v>
      </c>
      <c r="R35" s="35">
        <f t="shared" si="1"/>
        <v>30183859</v>
      </c>
      <c r="S35" s="35">
        <f t="shared" si="1"/>
        <v>9781056</v>
      </c>
      <c r="T35" s="35">
        <f t="shared" si="1"/>
        <v>18450945</v>
      </c>
      <c r="U35" s="35">
        <f t="shared" si="1"/>
        <v>4694170</v>
      </c>
      <c r="V35" s="35">
        <f t="shared" si="1"/>
        <v>32926171</v>
      </c>
      <c r="W35" s="35">
        <f t="shared" si="1"/>
        <v>112001687</v>
      </c>
      <c r="X35" s="35">
        <f t="shared" si="1"/>
        <v>152153876</v>
      </c>
      <c r="Y35" s="35">
        <f t="shared" si="1"/>
        <v>-40152189</v>
      </c>
      <c r="Z35" s="36">
        <f>+IF(X35&lt;&gt;0,+(Y35/X35)*100,0)</f>
        <v>-26.389198918600009</v>
      </c>
      <c r="AA35" s="33">
        <f>SUM(AA24:AA34)</f>
        <v>152153876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-27279125</v>
      </c>
      <c r="D37" s="46">
        <f>+D21-D35</f>
        <v>0</v>
      </c>
      <c r="E37" s="47">
        <f t="shared" si="2"/>
        <v>29270152</v>
      </c>
      <c r="F37" s="48">
        <f t="shared" si="2"/>
        <v>11957738</v>
      </c>
      <c r="G37" s="48">
        <f t="shared" si="2"/>
        <v>10623787</v>
      </c>
      <c r="H37" s="48">
        <f t="shared" si="2"/>
        <v>2915401</v>
      </c>
      <c r="I37" s="48">
        <f t="shared" si="2"/>
        <v>6729780</v>
      </c>
      <c r="J37" s="48">
        <f t="shared" si="2"/>
        <v>20268968</v>
      </c>
      <c r="K37" s="48">
        <f t="shared" si="2"/>
        <v>4734419</v>
      </c>
      <c r="L37" s="48">
        <f t="shared" si="2"/>
        <v>3398906</v>
      </c>
      <c r="M37" s="48">
        <f t="shared" si="2"/>
        <v>4278000</v>
      </c>
      <c r="N37" s="48">
        <f t="shared" si="2"/>
        <v>12411325</v>
      </c>
      <c r="O37" s="48">
        <f t="shared" si="2"/>
        <v>4221470</v>
      </c>
      <c r="P37" s="48">
        <f t="shared" si="2"/>
        <v>4828826</v>
      </c>
      <c r="Q37" s="48">
        <f t="shared" si="2"/>
        <v>4125080</v>
      </c>
      <c r="R37" s="48">
        <f t="shared" si="2"/>
        <v>13175376</v>
      </c>
      <c r="S37" s="48">
        <f t="shared" si="2"/>
        <v>3301443</v>
      </c>
      <c r="T37" s="48">
        <f t="shared" si="2"/>
        <v>-5288191</v>
      </c>
      <c r="U37" s="48">
        <f t="shared" si="2"/>
        <v>14330889</v>
      </c>
      <c r="V37" s="48">
        <f t="shared" si="2"/>
        <v>12344141</v>
      </c>
      <c r="W37" s="48">
        <f t="shared" si="2"/>
        <v>58199810</v>
      </c>
      <c r="X37" s="48">
        <f>IF(F21=F35,0,X21-X35)</f>
        <v>11957738</v>
      </c>
      <c r="Y37" s="48">
        <f t="shared" si="2"/>
        <v>46242072</v>
      </c>
      <c r="Z37" s="49">
        <f>+IF(X37&lt;&gt;0,+(Y37/X37)*100,0)</f>
        <v>386.71253710358934</v>
      </c>
      <c r="AA37" s="46">
        <f>+AA21-AA35</f>
        <v>11957738</v>
      </c>
    </row>
    <row r="38" spans="1:27" ht="23.1" customHeight="1" x14ac:dyDescent="0.25">
      <c r="A38" s="50" t="s">
        <v>62</v>
      </c>
      <c r="B38" s="29" t="s">
        <v>32</v>
      </c>
      <c r="C38" s="6">
        <v>12575034</v>
      </c>
      <c r="D38" s="6"/>
      <c r="E38" s="7">
        <v>19000000</v>
      </c>
      <c r="F38" s="8">
        <v>27000000</v>
      </c>
      <c r="G38" s="8"/>
      <c r="H38" s="8"/>
      <c r="I38" s="8">
        <v>953747</v>
      </c>
      <c r="J38" s="8">
        <v>953747</v>
      </c>
      <c r="K38" s="8">
        <v>953747</v>
      </c>
      <c r="L38" s="8">
        <v>3286713</v>
      </c>
      <c r="M38" s="8">
        <v>2041827</v>
      </c>
      <c r="N38" s="8">
        <v>6282287</v>
      </c>
      <c r="O38" s="8">
        <v>1277858</v>
      </c>
      <c r="P38" s="8">
        <v>796167</v>
      </c>
      <c r="Q38" s="8">
        <v>2068317</v>
      </c>
      <c r="R38" s="8">
        <v>4142342</v>
      </c>
      <c r="S38" s="8">
        <v>1358025</v>
      </c>
      <c r="T38" s="8">
        <v>2472630</v>
      </c>
      <c r="U38" s="8">
        <v>1684598</v>
      </c>
      <c r="V38" s="8">
        <v>5515253</v>
      </c>
      <c r="W38" s="8">
        <v>16893629</v>
      </c>
      <c r="X38" s="8">
        <v>27000000</v>
      </c>
      <c r="Y38" s="8">
        <v>-10106371</v>
      </c>
      <c r="Z38" s="2">
        <v>-37.431003703703702</v>
      </c>
      <c r="AA38" s="6">
        <v>27000000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>
        <v>25326913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10622822</v>
      </c>
      <c r="D41" s="56">
        <f>SUM(D37:D40)</f>
        <v>0</v>
      </c>
      <c r="E41" s="57">
        <f t="shared" si="3"/>
        <v>48270152</v>
      </c>
      <c r="F41" s="58">
        <f t="shared" si="3"/>
        <v>38957738</v>
      </c>
      <c r="G41" s="58">
        <f t="shared" si="3"/>
        <v>10623787</v>
      </c>
      <c r="H41" s="58">
        <f t="shared" si="3"/>
        <v>2915401</v>
      </c>
      <c r="I41" s="58">
        <f t="shared" si="3"/>
        <v>7683527</v>
      </c>
      <c r="J41" s="58">
        <f t="shared" si="3"/>
        <v>21222715</v>
      </c>
      <c r="K41" s="58">
        <f t="shared" si="3"/>
        <v>5688166</v>
      </c>
      <c r="L41" s="58">
        <f t="shared" si="3"/>
        <v>6685619</v>
      </c>
      <c r="M41" s="58">
        <f t="shared" si="3"/>
        <v>6319827</v>
      </c>
      <c r="N41" s="58">
        <f t="shared" si="3"/>
        <v>18693612</v>
      </c>
      <c r="O41" s="58">
        <f t="shared" si="3"/>
        <v>5499328</v>
      </c>
      <c r="P41" s="58">
        <f t="shared" si="3"/>
        <v>5624993</v>
      </c>
      <c r="Q41" s="58">
        <f t="shared" si="3"/>
        <v>6193397</v>
      </c>
      <c r="R41" s="58">
        <f t="shared" si="3"/>
        <v>17317718</v>
      </c>
      <c r="S41" s="58">
        <f t="shared" si="3"/>
        <v>4659468</v>
      </c>
      <c r="T41" s="58">
        <f t="shared" si="3"/>
        <v>-2815561</v>
      </c>
      <c r="U41" s="58">
        <f t="shared" si="3"/>
        <v>16015487</v>
      </c>
      <c r="V41" s="58">
        <f t="shared" si="3"/>
        <v>17859394</v>
      </c>
      <c r="W41" s="58">
        <f t="shared" si="3"/>
        <v>75093439</v>
      </c>
      <c r="X41" s="58">
        <f t="shared" si="3"/>
        <v>38957738</v>
      </c>
      <c r="Y41" s="58">
        <f t="shared" si="3"/>
        <v>36135701</v>
      </c>
      <c r="Z41" s="59">
        <f>+IF(X41&lt;&gt;0,+(Y41/X41)*100,0)</f>
        <v>92.756157967898446</v>
      </c>
      <c r="AA41" s="56">
        <f>SUM(AA37:AA40)</f>
        <v>38957738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10622822</v>
      </c>
      <c r="D43" s="64">
        <f>+D41-D42</f>
        <v>0</v>
      </c>
      <c r="E43" s="65">
        <f t="shared" si="4"/>
        <v>48270152</v>
      </c>
      <c r="F43" s="66">
        <f t="shared" si="4"/>
        <v>38957738</v>
      </c>
      <c r="G43" s="66">
        <f t="shared" si="4"/>
        <v>10623787</v>
      </c>
      <c r="H43" s="66">
        <f t="shared" si="4"/>
        <v>2915401</v>
      </c>
      <c r="I43" s="66">
        <f t="shared" si="4"/>
        <v>7683527</v>
      </c>
      <c r="J43" s="66">
        <f t="shared" si="4"/>
        <v>21222715</v>
      </c>
      <c r="K43" s="66">
        <f t="shared" si="4"/>
        <v>5688166</v>
      </c>
      <c r="L43" s="66">
        <f t="shared" si="4"/>
        <v>6685619</v>
      </c>
      <c r="M43" s="66">
        <f t="shared" si="4"/>
        <v>6319827</v>
      </c>
      <c r="N43" s="66">
        <f t="shared" si="4"/>
        <v>18693612</v>
      </c>
      <c r="O43" s="66">
        <f t="shared" si="4"/>
        <v>5499328</v>
      </c>
      <c r="P43" s="66">
        <f t="shared" si="4"/>
        <v>5624993</v>
      </c>
      <c r="Q43" s="66">
        <f t="shared" si="4"/>
        <v>6193397</v>
      </c>
      <c r="R43" s="66">
        <f t="shared" si="4"/>
        <v>17317718</v>
      </c>
      <c r="S43" s="66">
        <f t="shared" si="4"/>
        <v>4659468</v>
      </c>
      <c r="T43" s="66">
        <f t="shared" si="4"/>
        <v>-2815561</v>
      </c>
      <c r="U43" s="66">
        <f t="shared" si="4"/>
        <v>16015487</v>
      </c>
      <c r="V43" s="66">
        <f t="shared" si="4"/>
        <v>17859394</v>
      </c>
      <c r="W43" s="66">
        <f t="shared" si="4"/>
        <v>75093439</v>
      </c>
      <c r="X43" s="66">
        <f t="shared" si="4"/>
        <v>38957738</v>
      </c>
      <c r="Y43" s="66">
        <f t="shared" si="4"/>
        <v>36135701</v>
      </c>
      <c r="Z43" s="67">
        <f>+IF(X43&lt;&gt;0,+(Y43/X43)*100,0)</f>
        <v>92.756157967898446</v>
      </c>
      <c r="AA43" s="64">
        <f>+AA41-AA42</f>
        <v>38957738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10622822</v>
      </c>
      <c r="D45" s="56">
        <f>SUM(D43:D44)</f>
        <v>0</v>
      </c>
      <c r="E45" s="57">
        <f t="shared" si="5"/>
        <v>48270152</v>
      </c>
      <c r="F45" s="58">
        <f t="shared" si="5"/>
        <v>38957738</v>
      </c>
      <c r="G45" s="58">
        <f t="shared" si="5"/>
        <v>10623787</v>
      </c>
      <c r="H45" s="58">
        <f t="shared" si="5"/>
        <v>2915401</v>
      </c>
      <c r="I45" s="58">
        <f t="shared" si="5"/>
        <v>7683527</v>
      </c>
      <c r="J45" s="58">
        <f t="shared" si="5"/>
        <v>21222715</v>
      </c>
      <c r="K45" s="58">
        <f t="shared" si="5"/>
        <v>5688166</v>
      </c>
      <c r="L45" s="58">
        <f t="shared" si="5"/>
        <v>6685619</v>
      </c>
      <c r="M45" s="58">
        <f t="shared" si="5"/>
        <v>6319827</v>
      </c>
      <c r="N45" s="58">
        <f t="shared" si="5"/>
        <v>18693612</v>
      </c>
      <c r="O45" s="58">
        <f t="shared" si="5"/>
        <v>5499328</v>
      </c>
      <c r="P45" s="58">
        <f t="shared" si="5"/>
        <v>5624993</v>
      </c>
      <c r="Q45" s="58">
        <f t="shared" si="5"/>
        <v>6193397</v>
      </c>
      <c r="R45" s="58">
        <f t="shared" si="5"/>
        <v>17317718</v>
      </c>
      <c r="S45" s="58">
        <f t="shared" si="5"/>
        <v>4659468</v>
      </c>
      <c r="T45" s="58">
        <f t="shared" si="5"/>
        <v>-2815561</v>
      </c>
      <c r="U45" s="58">
        <f t="shared" si="5"/>
        <v>16015487</v>
      </c>
      <c r="V45" s="58">
        <f t="shared" si="5"/>
        <v>17859394</v>
      </c>
      <c r="W45" s="58">
        <f t="shared" si="5"/>
        <v>75093439</v>
      </c>
      <c r="X45" s="58">
        <f t="shared" si="5"/>
        <v>38957738</v>
      </c>
      <c r="Y45" s="58">
        <f t="shared" si="5"/>
        <v>36135701</v>
      </c>
      <c r="Z45" s="59">
        <f>+IF(X45&lt;&gt;0,+(Y45/X45)*100,0)</f>
        <v>92.756157967898446</v>
      </c>
      <c r="AA45" s="56">
        <f>SUM(AA43:AA44)</f>
        <v>38957738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10622822</v>
      </c>
      <c r="D47" s="71">
        <f>SUM(D45:D46)</f>
        <v>0</v>
      </c>
      <c r="E47" s="72">
        <f t="shared" si="6"/>
        <v>48270152</v>
      </c>
      <c r="F47" s="73">
        <f t="shared" si="6"/>
        <v>38957738</v>
      </c>
      <c r="G47" s="73">
        <f t="shared" si="6"/>
        <v>10623787</v>
      </c>
      <c r="H47" s="74">
        <f t="shared" si="6"/>
        <v>2915401</v>
      </c>
      <c r="I47" s="74">
        <f t="shared" si="6"/>
        <v>7683527</v>
      </c>
      <c r="J47" s="74">
        <f t="shared" si="6"/>
        <v>21222715</v>
      </c>
      <c r="K47" s="74">
        <f t="shared" si="6"/>
        <v>5688166</v>
      </c>
      <c r="L47" s="74">
        <f t="shared" si="6"/>
        <v>6685619</v>
      </c>
      <c r="M47" s="73">
        <f t="shared" si="6"/>
        <v>6319827</v>
      </c>
      <c r="N47" s="73">
        <f t="shared" si="6"/>
        <v>18693612</v>
      </c>
      <c r="O47" s="74">
        <f t="shared" si="6"/>
        <v>5499328</v>
      </c>
      <c r="P47" s="74">
        <f t="shared" si="6"/>
        <v>5624993</v>
      </c>
      <c r="Q47" s="74">
        <f t="shared" si="6"/>
        <v>6193397</v>
      </c>
      <c r="R47" s="74">
        <f t="shared" si="6"/>
        <v>17317718</v>
      </c>
      <c r="S47" s="74">
        <f t="shared" si="6"/>
        <v>4659468</v>
      </c>
      <c r="T47" s="73">
        <f t="shared" si="6"/>
        <v>-2815561</v>
      </c>
      <c r="U47" s="73">
        <f t="shared" si="6"/>
        <v>16015487</v>
      </c>
      <c r="V47" s="74">
        <f t="shared" si="6"/>
        <v>17859394</v>
      </c>
      <c r="W47" s="74">
        <f t="shared" si="6"/>
        <v>75093439</v>
      </c>
      <c r="X47" s="74">
        <f t="shared" si="6"/>
        <v>38957738</v>
      </c>
      <c r="Y47" s="74">
        <f t="shared" si="6"/>
        <v>36135701</v>
      </c>
      <c r="Z47" s="75">
        <f>+IF(X47&lt;&gt;0,+(Y47/X47)*100,0)</f>
        <v>92.756157967898446</v>
      </c>
      <c r="AA47" s="76">
        <f>SUM(AA45:AA46)</f>
        <v>38957738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139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140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-690767</v>
      </c>
      <c r="D6" s="6"/>
      <c r="E6" s="7">
        <v>-73922</v>
      </c>
      <c r="F6" s="8">
        <v>-73922</v>
      </c>
      <c r="G6" s="8">
        <v>-91286</v>
      </c>
      <c r="H6" s="8">
        <v>-89122</v>
      </c>
      <c r="I6" s="8">
        <v>-95965</v>
      </c>
      <c r="J6" s="8">
        <v>-276373</v>
      </c>
      <c r="K6" s="8">
        <v>-85697</v>
      </c>
      <c r="L6" s="8">
        <v>-93330</v>
      </c>
      <c r="M6" s="8">
        <v>-82871</v>
      </c>
      <c r="N6" s="8">
        <v>-261898</v>
      </c>
      <c r="O6" s="8">
        <v>-88202</v>
      </c>
      <c r="P6" s="8">
        <v>-89691</v>
      </c>
      <c r="Q6" s="8"/>
      <c r="R6" s="8">
        <v>-177893</v>
      </c>
      <c r="S6" s="8"/>
      <c r="T6" s="8">
        <v>-275975</v>
      </c>
      <c r="U6" s="8">
        <v>-88497</v>
      </c>
      <c r="V6" s="8">
        <v>-364472</v>
      </c>
      <c r="W6" s="8">
        <v>-1080636</v>
      </c>
      <c r="X6" s="8">
        <v>-73922</v>
      </c>
      <c r="Y6" s="8">
        <v>-1006714</v>
      </c>
      <c r="Z6" s="2">
        <v>1361.8597981656339</v>
      </c>
      <c r="AA6" s="6">
        <v>-73922</v>
      </c>
    </row>
    <row r="7" spans="1:27" ht="13.5" x14ac:dyDescent="0.25">
      <c r="A7" s="25" t="s">
        <v>35</v>
      </c>
      <c r="B7" s="24" t="s">
        <v>32</v>
      </c>
      <c r="C7" s="6">
        <v>410137203</v>
      </c>
      <c r="D7" s="6"/>
      <c r="E7" s="7">
        <v>399572686</v>
      </c>
      <c r="F7" s="8">
        <v>401611788</v>
      </c>
      <c r="G7" s="8">
        <v>26114725</v>
      </c>
      <c r="H7" s="8">
        <v>31809897</v>
      </c>
      <c r="I7" s="8">
        <v>40627224</v>
      </c>
      <c r="J7" s="8">
        <v>98551846</v>
      </c>
      <c r="K7" s="8">
        <v>36874068</v>
      </c>
      <c r="L7" s="8">
        <v>37645044</v>
      </c>
      <c r="M7" s="8">
        <v>27101882</v>
      </c>
      <c r="N7" s="8">
        <v>101620994</v>
      </c>
      <c r="O7" s="8">
        <v>34038280</v>
      </c>
      <c r="P7" s="8">
        <v>33610428</v>
      </c>
      <c r="Q7" s="8">
        <v>32343353</v>
      </c>
      <c r="R7" s="8">
        <v>99992061</v>
      </c>
      <c r="S7" s="8">
        <v>16625015</v>
      </c>
      <c r="T7" s="8">
        <v>58066371</v>
      </c>
      <c r="U7" s="8">
        <v>43478048</v>
      </c>
      <c r="V7" s="8">
        <v>118169434</v>
      </c>
      <c r="W7" s="8">
        <v>418334335</v>
      </c>
      <c r="X7" s="8">
        <v>401611788</v>
      </c>
      <c r="Y7" s="8">
        <v>16722547</v>
      </c>
      <c r="Z7" s="2">
        <v>4.163858606660221</v>
      </c>
      <c r="AA7" s="6">
        <v>401611788</v>
      </c>
    </row>
    <row r="8" spans="1:27" ht="13.5" x14ac:dyDescent="0.25">
      <c r="A8" s="25" t="s">
        <v>36</v>
      </c>
      <c r="B8" s="24" t="s">
        <v>32</v>
      </c>
      <c r="C8" s="6">
        <v>-380856</v>
      </c>
      <c r="D8" s="6"/>
      <c r="E8" s="7">
        <v>-9171</v>
      </c>
      <c r="F8" s="8">
        <v>-403944</v>
      </c>
      <c r="G8" s="8">
        <v>-33662</v>
      </c>
      <c r="H8" s="8">
        <v>-33662</v>
      </c>
      <c r="I8" s="8">
        <v>-33662</v>
      </c>
      <c r="J8" s="8">
        <v>-100986</v>
      </c>
      <c r="K8" s="8">
        <v>-33662</v>
      </c>
      <c r="L8" s="8">
        <v>-33662</v>
      </c>
      <c r="M8" s="8">
        <v>-33662</v>
      </c>
      <c r="N8" s="8">
        <v>-100986</v>
      </c>
      <c r="O8" s="8">
        <v>-33662</v>
      </c>
      <c r="P8" s="8">
        <v>-33662</v>
      </c>
      <c r="Q8" s="8"/>
      <c r="R8" s="8">
        <v>-67324</v>
      </c>
      <c r="S8" s="8"/>
      <c r="T8" s="8">
        <v>-100986</v>
      </c>
      <c r="U8" s="8">
        <v>-33662</v>
      </c>
      <c r="V8" s="8">
        <v>-134648</v>
      </c>
      <c r="W8" s="8">
        <v>-403944</v>
      </c>
      <c r="X8" s="8">
        <v>-403944</v>
      </c>
      <c r="Y8" s="8"/>
      <c r="Z8" s="2"/>
      <c r="AA8" s="6">
        <v>-403944</v>
      </c>
    </row>
    <row r="9" spans="1:27" ht="13.5" x14ac:dyDescent="0.25">
      <c r="A9" s="25" t="s">
        <v>37</v>
      </c>
      <c r="B9" s="24" t="s">
        <v>32</v>
      </c>
      <c r="C9" s="6">
        <v>-43572</v>
      </c>
      <c r="D9" s="6"/>
      <c r="E9" s="7"/>
      <c r="F9" s="8">
        <v>-45310</v>
      </c>
      <c r="G9" s="8">
        <v>-3784</v>
      </c>
      <c r="H9" s="8">
        <v>-3784</v>
      </c>
      <c r="I9" s="8">
        <v>-3784</v>
      </c>
      <c r="J9" s="8">
        <v>-11352</v>
      </c>
      <c r="K9" s="8">
        <v>-3784</v>
      </c>
      <c r="L9" s="8">
        <v>-3784</v>
      </c>
      <c r="M9" s="8">
        <v>-3727</v>
      </c>
      <c r="N9" s="8">
        <v>-11295</v>
      </c>
      <c r="O9" s="8">
        <v>-3784</v>
      </c>
      <c r="P9" s="8">
        <v>-3784</v>
      </c>
      <c r="Q9" s="8"/>
      <c r="R9" s="8">
        <v>-7568</v>
      </c>
      <c r="S9" s="8"/>
      <c r="T9" s="8">
        <v>-11296</v>
      </c>
      <c r="U9" s="8">
        <v>-3784</v>
      </c>
      <c r="V9" s="8">
        <v>-15080</v>
      </c>
      <c r="W9" s="8">
        <v>-45295</v>
      </c>
      <c r="X9" s="8">
        <v>-45310</v>
      </c>
      <c r="Y9" s="8">
        <v>15</v>
      </c>
      <c r="Z9" s="2">
        <v>-3.310527477378062E-2</v>
      </c>
      <c r="AA9" s="6">
        <v>-45310</v>
      </c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29716920</v>
      </c>
      <c r="D18" s="6"/>
      <c r="E18" s="7">
        <v>27405953</v>
      </c>
      <c r="F18" s="8">
        <v>27405953</v>
      </c>
      <c r="G18" s="8">
        <v>11421963</v>
      </c>
      <c r="H18" s="8"/>
      <c r="I18" s="8"/>
      <c r="J18" s="8">
        <v>11421963</v>
      </c>
      <c r="K18" s="8"/>
      <c r="L18" s="8"/>
      <c r="M18" s="8">
        <v>9016564</v>
      </c>
      <c r="N18" s="8">
        <v>9016564</v>
      </c>
      <c r="O18" s="8"/>
      <c r="P18" s="8"/>
      <c r="Q18" s="8">
        <v>6967426</v>
      </c>
      <c r="R18" s="8">
        <v>6967426</v>
      </c>
      <c r="S18" s="8"/>
      <c r="T18" s="8"/>
      <c r="U18" s="8"/>
      <c r="V18" s="8"/>
      <c r="W18" s="8">
        <v>27405953</v>
      </c>
      <c r="X18" s="8">
        <v>27405953</v>
      </c>
      <c r="Y18" s="8"/>
      <c r="Z18" s="2"/>
      <c r="AA18" s="6">
        <v>27405953</v>
      </c>
    </row>
    <row r="19" spans="1:27" ht="13.5" x14ac:dyDescent="0.25">
      <c r="A19" s="23" t="s">
        <v>46</v>
      </c>
      <c r="B19" s="29" t="s">
        <v>32</v>
      </c>
      <c r="C19" s="6">
        <v>2116561</v>
      </c>
      <c r="D19" s="6"/>
      <c r="E19" s="7">
        <v>4493529</v>
      </c>
      <c r="F19" s="26">
        <v>2367861</v>
      </c>
      <c r="G19" s="26">
        <v>31285</v>
      </c>
      <c r="H19" s="26">
        <v>231253</v>
      </c>
      <c r="I19" s="26">
        <v>155596</v>
      </c>
      <c r="J19" s="26">
        <v>418134</v>
      </c>
      <c r="K19" s="26">
        <v>185562</v>
      </c>
      <c r="L19" s="26">
        <v>69637</v>
      </c>
      <c r="M19" s="26">
        <v>197302</v>
      </c>
      <c r="N19" s="26">
        <v>452501</v>
      </c>
      <c r="O19" s="26">
        <v>510617</v>
      </c>
      <c r="P19" s="26">
        <v>167808</v>
      </c>
      <c r="Q19" s="26">
        <v>58077</v>
      </c>
      <c r="R19" s="26">
        <v>736502</v>
      </c>
      <c r="S19" s="26">
        <v>39979</v>
      </c>
      <c r="T19" s="26">
        <v>41819</v>
      </c>
      <c r="U19" s="26">
        <v>481351</v>
      </c>
      <c r="V19" s="26">
        <v>563149</v>
      </c>
      <c r="W19" s="26">
        <v>2170286</v>
      </c>
      <c r="X19" s="26">
        <v>2367861</v>
      </c>
      <c r="Y19" s="26">
        <v>-197575</v>
      </c>
      <c r="Z19" s="27">
        <v>-8.3440286401946739</v>
      </c>
      <c r="AA19" s="28">
        <v>2367861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440855489</v>
      </c>
      <c r="D21" s="33">
        <f t="shared" si="0"/>
        <v>0</v>
      </c>
      <c r="E21" s="34">
        <f t="shared" si="0"/>
        <v>431389075</v>
      </c>
      <c r="F21" s="35">
        <f t="shared" si="0"/>
        <v>430862426</v>
      </c>
      <c r="G21" s="35">
        <f t="shared" si="0"/>
        <v>37439241</v>
      </c>
      <c r="H21" s="35">
        <f t="shared" si="0"/>
        <v>31914582</v>
      </c>
      <c r="I21" s="35">
        <f t="shared" si="0"/>
        <v>40649409</v>
      </c>
      <c r="J21" s="35">
        <f t="shared" si="0"/>
        <v>110003232</v>
      </c>
      <c r="K21" s="35">
        <f t="shared" si="0"/>
        <v>36936487</v>
      </c>
      <c r="L21" s="35">
        <f t="shared" si="0"/>
        <v>37583905</v>
      </c>
      <c r="M21" s="35">
        <f t="shared" si="0"/>
        <v>36195488</v>
      </c>
      <c r="N21" s="35">
        <f t="shared" si="0"/>
        <v>110715880</v>
      </c>
      <c r="O21" s="35">
        <f t="shared" si="0"/>
        <v>34423249</v>
      </c>
      <c r="P21" s="35">
        <f t="shared" si="0"/>
        <v>33651099</v>
      </c>
      <c r="Q21" s="35">
        <f t="shared" si="0"/>
        <v>39368856</v>
      </c>
      <c r="R21" s="35">
        <f t="shared" si="0"/>
        <v>107443204</v>
      </c>
      <c r="S21" s="35">
        <f t="shared" si="0"/>
        <v>16664994</v>
      </c>
      <c r="T21" s="35">
        <f t="shared" si="0"/>
        <v>57719933</v>
      </c>
      <c r="U21" s="35">
        <f t="shared" si="0"/>
        <v>43833456</v>
      </c>
      <c r="V21" s="35">
        <f t="shared" si="0"/>
        <v>118218383</v>
      </c>
      <c r="W21" s="35">
        <f t="shared" si="0"/>
        <v>446380699</v>
      </c>
      <c r="X21" s="35">
        <f t="shared" si="0"/>
        <v>430862426</v>
      </c>
      <c r="Y21" s="35">
        <f t="shared" si="0"/>
        <v>15518273</v>
      </c>
      <c r="Z21" s="36">
        <f>+IF(X21&lt;&gt;0,+(Y21/X21)*100,0)</f>
        <v>3.6016770234682749</v>
      </c>
      <c r="AA21" s="33">
        <f>SUM(AA5:AA20)</f>
        <v>430862426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33233949</v>
      </c>
      <c r="D24" s="6"/>
      <c r="E24" s="7">
        <v>35737725</v>
      </c>
      <c r="F24" s="8">
        <v>35838502</v>
      </c>
      <c r="G24" s="8">
        <v>3010765</v>
      </c>
      <c r="H24" s="8">
        <v>2886830</v>
      </c>
      <c r="I24" s="8">
        <v>3177033</v>
      </c>
      <c r="J24" s="8">
        <v>9074628</v>
      </c>
      <c r="K24" s="8">
        <v>3133505</v>
      </c>
      <c r="L24" s="8">
        <v>3346930</v>
      </c>
      <c r="M24" s="8">
        <v>3075921</v>
      </c>
      <c r="N24" s="8">
        <v>9556356</v>
      </c>
      <c r="O24" s="8">
        <v>2877536</v>
      </c>
      <c r="P24" s="8">
        <v>2832815</v>
      </c>
      <c r="Q24" s="8">
        <v>2893686</v>
      </c>
      <c r="R24" s="8">
        <v>8604037</v>
      </c>
      <c r="S24" s="8">
        <v>2998781</v>
      </c>
      <c r="T24" s="8">
        <v>3076339</v>
      </c>
      <c r="U24" s="8">
        <v>2965656</v>
      </c>
      <c r="V24" s="8">
        <v>9040776</v>
      </c>
      <c r="W24" s="8">
        <v>36275797</v>
      </c>
      <c r="X24" s="8">
        <v>35838502</v>
      </c>
      <c r="Y24" s="8">
        <v>437295</v>
      </c>
      <c r="Z24" s="2">
        <v>1.2201821381931643</v>
      </c>
      <c r="AA24" s="6">
        <v>35838502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32823748</v>
      </c>
      <c r="D26" s="6"/>
      <c r="E26" s="7">
        <v>40011932</v>
      </c>
      <c r="F26" s="8">
        <v>40092437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40092437</v>
      </c>
      <c r="Y26" s="8">
        <v>-40092437</v>
      </c>
      <c r="Z26" s="2">
        <v>-100</v>
      </c>
      <c r="AA26" s="6">
        <v>40092437</v>
      </c>
    </row>
    <row r="27" spans="1:27" ht="13.5" x14ac:dyDescent="0.25">
      <c r="A27" s="25" t="s">
        <v>53</v>
      </c>
      <c r="B27" s="24" t="s">
        <v>32</v>
      </c>
      <c r="C27" s="6">
        <v>59297343</v>
      </c>
      <c r="D27" s="6"/>
      <c r="E27" s="7">
        <v>25779666</v>
      </c>
      <c r="F27" s="8">
        <v>37092136</v>
      </c>
      <c r="G27" s="8"/>
      <c r="H27" s="8">
        <v>5698702</v>
      </c>
      <c r="I27" s="8">
        <v>5514872</v>
      </c>
      <c r="J27" s="8">
        <v>11213574</v>
      </c>
      <c r="K27" s="8">
        <v>5698702</v>
      </c>
      <c r="L27" s="8">
        <v>11427977</v>
      </c>
      <c r="M27" s="8">
        <v>6154367</v>
      </c>
      <c r="N27" s="8">
        <v>23281046</v>
      </c>
      <c r="O27" s="8"/>
      <c r="P27" s="8"/>
      <c r="Q27" s="8">
        <v>30151</v>
      </c>
      <c r="R27" s="8">
        <v>30151</v>
      </c>
      <c r="S27" s="8"/>
      <c r="T27" s="8"/>
      <c r="U27" s="8"/>
      <c r="V27" s="8"/>
      <c r="W27" s="8">
        <v>34524771</v>
      </c>
      <c r="X27" s="8">
        <v>37092136</v>
      </c>
      <c r="Y27" s="8">
        <v>-2567365</v>
      </c>
      <c r="Z27" s="2">
        <v>-6.9215884466723621</v>
      </c>
      <c r="AA27" s="6">
        <v>37092136</v>
      </c>
    </row>
    <row r="28" spans="1:27" ht="13.5" x14ac:dyDescent="0.25">
      <c r="A28" s="25" t="s">
        <v>54</v>
      </c>
      <c r="B28" s="24" t="s">
        <v>32</v>
      </c>
      <c r="C28" s="6">
        <v>418293</v>
      </c>
      <c r="D28" s="6"/>
      <c r="E28" s="7">
        <v>952404</v>
      </c>
      <c r="F28" s="8">
        <v>952404</v>
      </c>
      <c r="G28" s="8"/>
      <c r="H28" s="8"/>
      <c r="I28" s="8"/>
      <c r="J28" s="8"/>
      <c r="K28" s="8"/>
      <c r="L28" s="8"/>
      <c r="M28" s="8">
        <v>61485</v>
      </c>
      <c r="N28" s="8">
        <v>61485</v>
      </c>
      <c r="O28" s="8"/>
      <c r="P28" s="8"/>
      <c r="Q28" s="8">
        <v>2027</v>
      </c>
      <c r="R28" s="8">
        <v>2027</v>
      </c>
      <c r="S28" s="8"/>
      <c r="T28" s="8"/>
      <c r="U28" s="8"/>
      <c r="V28" s="8"/>
      <c r="W28" s="8">
        <v>63512</v>
      </c>
      <c r="X28" s="8">
        <v>952404</v>
      </c>
      <c r="Y28" s="8">
        <v>-888892</v>
      </c>
      <c r="Z28" s="2">
        <v>-93.331401380086604</v>
      </c>
      <c r="AA28" s="6">
        <v>952404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367002834</v>
      </c>
      <c r="D30" s="6"/>
      <c r="E30" s="7">
        <v>338146873</v>
      </c>
      <c r="F30" s="8">
        <v>351537304</v>
      </c>
      <c r="G30" s="8">
        <v>32258594</v>
      </c>
      <c r="H30" s="8">
        <v>32702834</v>
      </c>
      <c r="I30" s="8">
        <v>33155547</v>
      </c>
      <c r="J30" s="8">
        <v>98116975</v>
      </c>
      <c r="K30" s="8">
        <v>32406472</v>
      </c>
      <c r="L30" s="8">
        <v>26614973</v>
      </c>
      <c r="M30" s="8">
        <v>32844339</v>
      </c>
      <c r="N30" s="8">
        <v>91865784</v>
      </c>
      <c r="O30" s="8">
        <v>27540532</v>
      </c>
      <c r="P30" s="8">
        <v>32157312</v>
      </c>
      <c r="Q30" s="8">
        <v>34086076</v>
      </c>
      <c r="R30" s="8">
        <v>93783920</v>
      </c>
      <c r="S30" s="8">
        <v>2149</v>
      </c>
      <c r="T30" s="8">
        <v>64825000</v>
      </c>
      <c r="U30" s="8">
        <v>33990539</v>
      </c>
      <c r="V30" s="8">
        <v>98817688</v>
      </c>
      <c r="W30" s="8">
        <v>382584367</v>
      </c>
      <c r="X30" s="8">
        <v>351537304</v>
      </c>
      <c r="Y30" s="8">
        <v>31047063</v>
      </c>
      <c r="Z30" s="2">
        <v>8.8317975494287797</v>
      </c>
      <c r="AA30" s="6">
        <v>351537304</v>
      </c>
    </row>
    <row r="31" spans="1:27" ht="13.5" x14ac:dyDescent="0.25">
      <c r="A31" s="25" t="s">
        <v>57</v>
      </c>
      <c r="B31" s="24" t="s">
        <v>32</v>
      </c>
      <c r="C31" s="6">
        <v>159762623</v>
      </c>
      <c r="D31" s="6"/>
      <c r="E31" s="7">
        <v>122242699</v>
      </c>
      <c r="F31" s="8">
        <v>109991429</v>
      </c>
      <c r="G31" s="8">
        <v>183104</v>
      </c>
      <c r="H31" s="8">
        <v>10019406</v>
      </c>
      <c r="I31" s="8">
        <v>15326653</v>
      </c>
      <c r="J31" s="8">
        <v>25529163</v>
      </c>
      <c r="K31" s="8">
        <v>16379105</v>
      </c>
      <c r="L31" s="8">
        <v>15523375</v>
      </c>
      <c r="M31" s="8">
        <v>18880258</v>
      </c>
      <c r="N31" s="8">
        <v>50782738</v>
      </c>
      <c r="O31" s="8">
        <v>17905738</v>
      </c>
      <c r="P31" s="8">
        <v>12063320</v>
      </c>
      <c r="Q31" s="8">
        <v>2657694</v>
      </c>
      <c r="R31" s="8">
        <v>32626752</v>
      </c>
      <c r="S31" s="8">
        <v>47153</v>
      </c>
      <c r="T31" s="8">
        <v>15790150</v>
      </c>
      <c r="U31" s="8">
        <v>8472357</v>
      </c>
      <c r="V31" s="8">
        <v>24309660</v>
      </c>
      <c r="W31" s="8">
        <v>133248313</v>
      </c>
      <c r="X31" s="8">
        <v>109991429</v>
      </c>
      <c r="Y31" s="8">
        <v>23256884</v>
      </c>
      <c r="Z31" s="2">
        <v>21.144269341204758</v>
      </c>
      <c r="AA31" s="6">
        <v>109991429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2757688</v>
      </c>
      <c r="D33" s="6"/>
      <c r="E33" s="7">
        <v>3134564</v>
      </c>
      <c r="F33" s="8">
        <v>2797709</v>
      </c>
      <c r="G33" s="8">
        <v>580464</v>
      </c>
      <c r="H33" s="8">
        <v>219161</v>
      </c>
      <c r="I33" s="8">
        <v>171637</v>
      </c>
      <c r="J33" s="8">
        <v>971262</v>
      </c>
      <c r="K33" s="8">
        <v>274559</v>
      </c>
      <c r="L33" s="8">
        <v>203895</v>
      </c>
      <c r="M33" s="8">
        <v>175930</v>
      </c>
      <c r="N33" s="8">
        <v>654384</v>
      </c>
      <c r="O33" s="8">
        <v>122109</v>
      </c>
      <c r="P33" s="8">
        <v>146328</v>
      </c>
      <c r="Q33" s="8">
        <v>98489</v>
      </c>
      <c r="R33" s="8">
        <v>366926</v>
      </c>
      <c r="S33" s="8">
        <v>45973</v>
      </c>
      <c r="T33" s="8">
        <v>403298</v>
      </c>
      <c r="U33" s="8">
        <v>519236</v>
      </c>
      <c r="V33" s="8">
        <v>968507</v>
      </c>
      <c r="W33" s="8">
        <v>2961079</v>
      </c>
      <c r="X33" s="8">
        <v>2797709</v>
      </c>
      <c r="Y33" s="8">
        <v>163370</v>
      </c>
      <c r="Z33" s="2">
        <v>5.8394207546245873</v>
      </c>
      <c r="AA33" s="6">
        <v>2797709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655296478</v>
      </c>
      <c r="D35" s="33">
        <f>SUM(D24:D34)</f>
        <v>0</v>
      </c>
      <c r="E35" s="34">
        <f t="shared" si="1"/>
        <v>566005863</v>
      </c>
      <c r="F35" s="35">
        <f t="shared" si="1"/>
        <v>578301921</v>
      </c>
      <c r="G35" s="35">
        <f t="shared" si="1"/>
        <v>36032927</v>
      </c>
      <c r="H35" s="35">
        <f t="shared" si="1"/>
        <v>51526933</v>
      </c>
      <c r="I35" s="35">
        <f t="shared" si="1"/>
        <v>57345742</v>
      </c>
      <c r="J35" s="35">
        <f t="shared" si="1"/>
        <v>144905602</v>
      </c>
      <c r="K35" s="35">
        <f t="shared" si="1"/>
        <v>57892343</v>
      </c>
      <c r="L35" s="35">
        <f t="shared" si="1"/>
        <v>57117150</v>
      </c>
      <c r="M35" s="35">
        <f t="shared" si="1"/>
        <v>61192300</v>
      </c>
      <c r="N35" s="35">
        <f t="shared" si="1"/>
        <v>176201793</v>
      </c>
      <c r="O35" s="35">
        <f t="shared" si="1"/>
        <v>48445915</v>
      </c>
      <c r="P35" s="35">
        <f t="shared" si="1"/>
        <v>47199775</v>
      </c>
      <c r="Q35" s="35">
        <f t="shared" si="1"/>
        <v>39768123</v>
      </c>
      <c r="R35" s="35">
        <f t="shared" si="1"/>
        <v>135413813</v>
      </c>
      <c r="S35" s="35">
        <f t="shared" si="1"/>
        <v>3094056</v>
      </c>
      <c r="T35" s="35">
        <f t="shared" si="1"/>
        <v>84094787</v>
      </c>
      <c r="U35" s="35">
        <f t="shared" si="1"/>
        <v>45947788</v>
      </c>
      <c r="V35" s="35">
        <f t="shared" si="1"/>
        <v>133136631</v>
      </c>
      <c r="W35" s="35">
        <f t="shared" si="1"/>
        <v>589657839</v>
      </c>
      <c r="X35" s="35">
        <f t="shared" si="1"/>
        <v>578301921</v>
      </c>
      <c r="Y35" s="35">
        <f t="shared" si="1"/>
        <v>11355918</v>
      </c>
      <c r="Z35" s="36">
        <f>+IF(X35&lt;&gt;0,+(Y35/X35)*100,0)</f>
        <v>1.9636659654118631</v>
      </c>
      <c r="AA35" s="33">
        <f>SUM(AA24:AA34)</f>
        <v>578301921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-214440989</v>
      </c>
      <c r="D37" s="46">
        <f>+D21-D35</f>
        <v>0</v>
      </c>
      <c r="E37" s="47">
        <f t="shared" si="2"/>
        <v>-134616788</v>
      </c>
      <c r="F37" s="48">
        <f t="shared" si="2"/>
        <v>-147439495</v>
      </c>
      <c r="G37" s="48">
        <f t="shared" si="2"/>
        <v>1406314</v>
      </c>
      <c r="H37" s="48">
        <f t="shared" si="2"/>
        <v>-19612351</v>
      </c>
      <c r="I37" s="48">
        <f t="shared" si="2"/>
        <v>-16696333</v>
      </c>
      <c r="J37" s="48">
        <f t="shared" si="2"/>
        <v>-34902370</v>
      </c>
      <c r="K37" s="48">
        <f t="shared" si="2"/>
        <v>-20955856</v>
      </c>
      <c r="L37" s="48">
        <f t="shared" si="2"/>
        <v>-19533245</v>
      </c>
      <c r="M37" s="48">
        <f t="shared" si="2"/>
        <v>-24996812</v>
      </c>
      <c r="N37" s="48">
        <f t="shared" si="2"/>
        <v>-65485913</v>
      </c>
      <c r="O37" s="48">
        <f t="shared" si="2"/>
        <v>-14022666</v>
      </c>
      <c r="P37" s="48">
        <f t="shared" si="2"/>
        <v>-13548676</v>
      </c>
      <c r="Q37" s="48">
        <f t="shared" si="2"/>
        <v>-399267</v>
      </c>
      <c r="R37" s="48">
        <f t="shared" si="2"/>
        <v>-27970609</v>
      </c>
      <c r="S37" s="48">
        <f t="shared" si="2"/>
        <v>13570938</v>
      </c>
      <c r="T37" s="48">
        <f t="shared" si="2"/>
        <v>-26374854</v>
      </c>
      <c r="U37" s="48">
        <f t="shared" si="2"/>
        <v>-2114332</v>
      </c>
      <c r="V37" s="48">
        <f t="shared" si="2"/>
        <v>-14918248</v>
      </c>
      <c r="W37" s="48">
        <f t="shared" si="2"/>
        <v>-143277140</v>
      </c>
      <c r="X37" s="48">
        <f>IF(F21=F35,0,X21-X35)</f>
        <v>-147439495</v>
      </c>
      <c r="Y37" s="48">
        <f t="shared" si="2"/>
        <v>4162355</v>
      </c>
      <c r="Z37" s="49">
        <f>+IF(X37&lt;&gt;0,+(Y37/X37)*100,0)</f>
        <v>-2.8230936357995531</v>
      </c>
      <c r="AA37" s="46">
        <f>+AA21-AA35</f>
        <v>-147439495</v>
      </c>
    </row>
    <row r="38" spans="1:27" ht="23.1" customHeight="1" x14ac:dyDescent="0.25">
      <c r="A38" s="50" t="s">
        <v>62</v>
      </c>
      <c r="B38" s="29" t="s">
        <v>32</v>
      </c>
      <c r="C38" s="6">
        <v>42200000</v>
      </c>
      <c r="D38" s="6"/>
      <c r="E38" s="7">
        <v>45000000</v>
      </c>
      <c r="F38" s="8">
        <v>55000000</v>
      </c>
      <c r="G38" s="8"/>
      <c r="H38" s="8"/>
      <c r="I38" s="8">
        <v>3358351</v>
      </c>
      <c r="J38" s="8">
        <v>3358351</v>
      </c>
      <c r="K38" s="8">
        <v>5972603</v>
      </c>
      <c r="L38" s="8">
        <v>5668905</v>
      </c>
      <c r="M38" s="8"/>
      <c r="N38" s="8">
        <v>11641508</v>
      </c>
      <c r="O38" s="8">
        <v>8142366</v>
      </c>
      <c r="P38" s="8">
        <v>3982564</v>
      </c>
      <c r="Q38" s="8">
        <v>-2279023</v>
      </c>
      <c r="R38" s="8">
        <v>9845907</v>
      </c>
      <c r="S38" s="8">
        <v>5469617</v>
      </c>
      <c r="T38" s="8">
        <v>4290216</v>
      </c>
      <c r="U38" s="8">
        <v>13531935</v>
      </c>
      <c r="V38" s="8">
        <v>23291768</v>
      </c>
      <c r="W38" s="8">
        <v>48137534</v>
      </c>
      <c r="X38" s="8">
        <v>55000000</v>
      </c>
      <c r="Y38" s="8">
        <v>-6862466</v>
      </c>
      <c r="Z38" s="2">
        <v>-12.477210909090909</v>
      </c>
      <c r="AA38" s="6">
        <v>55000000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-172240989</v>
      </c>
      <c r="D41" s="56">
        <f>SUM(D37:D40)</f>
        <v>0</v>
      </c>
      <c r="E41" s="57">
        <f t="shared" si="3"/>
        <v>-89616788</v>
      </c>
      <c r="F41" s="58">
        <f t="shared" si="3"/>
        <v>-92439495</v>
      </c>
      <c r="G41" s="58">
        <f t="shared" si="3"/>
        <v>1406314</v>
      </c>
      <c r="H41" s="58">
        <f t="shared" si="3"/>
        <v>-19612351</v>
      </c>
      <c r="I41" s="58">
        <f t="shared" si="3"/>
        <v>-13337982</v>
      </c>
      <c r="J41" s="58">
        <f t="shared" si="3"/>
        <v>-31544019</v>
      </c>
      <c r="K41" s="58">
        <f t="shared" si="3"/>
        <v>-14983253</v>
      </c>
      <c r="L41" s="58">
        <f t="shared" si="3"/>
        <v>-13864340</v>
      </c>
      <c r="M41" s="58">
        <f t="shared" si="3"/>
        <v>-24996812</v>
      </c>
      <c r="N41" s="58">
        <f t="shared" si="3"/>
        <v>-53844405</v>
      </c>
      <c r="O41" s="58">
        <f t="shared" si="3"/>
        <v>-5880300</v>
      </c>
      <c r="P41" s="58">
        <f t="shared" si="3"/>
        <v>-9566112</v>
      </c>
      <c r="Q41" s="58">
        <f t="shared" si="3"/>
        <v>-2678290</v>
      </c>
      <c r="R41" s="58">
        <f t="shared" si="3"/>
        <v>-18124702</v>
      </c>
      <c r="S41" s="58">
        <f t="shared" si="3"/>
        <v>19040555</v>
      </c>
      <c r="T41" s="58">
        <f t="shared" si="3"/>
        <v>-22084638</v>
      </c>
      <c r="U41" s="58">
        <f t="shared" si="3"/>
        <v>11417603</v>
      </c>
      <c r="V41" s="58">
        <f t="shared" si="3"/>
        <v>8373520</v>
      </c>
      <c r="W41" s="58">
        <f t="shared" si="3"/>
        <v>-95139606</v>
      </c>
      <c r="X41" s="58">
        <f t="shared" si="3"/>
        <v>-92439495</v>
      </c>
      <c r="Y41" s="58">
        <f t="shared" si="3"/>
        <v>-2700111</v>
      </c>
      <c r="Z41" s="59">
        <f>+IF(X41&lt;&gt;0,+(Y41/X41)*100,0)</f>
        <v>2.9209495356935906</v>
      </c>
      <c r="AA41" s="56">
        <f>SUM(AA37:AA40)</f>
        <v>-92439495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-172240989</v>
      </c>
      <c r="D43" s="64">
        <f>+D41-D42</f>
        <v>0</v>
      </c>
      <c r="E43" s="65">
        <f t="shared" si="4"/>
        <v>-89616788</v>
      </c>
      <c r="F43" s="66">
        <f t="shared" si="4"/>
        <v>-92439495</v>
      </c>
      <c r="G43" s="66">
        <f t="shared" si="4"/>
        <v>1406314</v>
      </c>
      <c r="H43" s="66">
        <f t="shared" si="4"/>
        <v>-19612351</v>
      </c>
      <c r="I43" s="66">
        <f t="shared" si="4"/>
        <v>-13337982</v>
      </c>
      <c r="J43" s="66">
        <f t="shared" si="4"/>
        <v>-31544019</v>
      </c>
      <c r="K43" s="66">
        <f t="shared" si="4"/>
        <v>-14983253</v>
      </c>
      <c r="L43" s="66">
        <f t="shared" si="4"/>
        <v>-13864340</v>
      </c>
      <c r="M43" s="66">
        <f t="shared" si="4"/>
        <v>-24996812</v>
      </c>
      <c r="N43" s="66">
        <f t="shared" si="4"/>
        <v>-53844405</v>
      </c>
      <c r="O43" s="66">
        <f t="shared" si="4"/>
        <v>-5880300</v>
      </c>
      <c r="P43" s="66">
        <f t="shared" si="4"/>
        <v>-9566112</v>
      </c>
      <c r="Q43" s="66">
        <f t="shared" si="4"/>
        <v>-2678290</v>
      </c>
      <c r="R43" s="66">
        <f t="shared" si="4"/>
        <v>-18124702</v>
      </c>
      <c r="S43" s="66">
        <f t="shared" si="4"/>
        <v>19040555</v>
      </c>
      <c r="T43" s="66">
        <f t="shared" si="4"/>
        <v>-22084638</v>
      </c>
      <c r="U43" s="66">
        <f t="shared" si="4"/>
        <v>11417603</v>
      </c>
      <c r="V43" s="66">
        <f t="shared" si="4"/>
        <v>8373520</v>
      </c>
      <c r="W43" s="66">
        <f t="shared" si="4"/>
        <v>-95139606</v>
      </c>
      <c r="X43" s="66">
        <f t="shared" si="4"/>
        <v>-92439495</v>
      </c>
      <c r="Y43" s="66">
        <f t="shared" si="4"/>
        <v>-2700111</v>
      </c>
      <c r="Z43" s="67">
        <f>+IF(X43&lt;&gt;0,+(Y43/X43)*100,0)</f>
        <v>2.9209495356935906</v>
      </c>
      <c r="AA43" s="64">
        <f>+AA41-AA42</f>
        <v>-92439495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-172240989</v>
      </c>
      <c r="D45" s="56">
        <f>SUM(D43:D44)</f>
        <v>0</v>
      </c>
      <c r="E45" s="57">
        <f t="shared" si="5"/>
        <v>-89616788</v>
      </c>
      <c r="F45" s="58">
        <f t="shared" si="5"/>
        <v>-92439495</v>
      </c>
      <c r="G45" s="58">
        <f t="shared" si="5"/>
        <v>1406314</v>
      </c>
      <c r="H45" s="58">
        <f t="shared" si="5"/>
        <v>-19612351</v>
      </c>
      <c r="I45" s="58">
        <f t="shared" si="5"/>
        <v>-13337982</v>
      </c>
      <c r="J45" s="58">
        <f t="shared" si="5"/>
        <v>-31544019</v>
      </c>
      <c r="K45" s="58">
        <f t="shared" si="5"/>
        <v>-14983253</v>
      </c>
      <c r="L45" s="58">
        <f t="shared" si="5"/>
        <v>-13864340</v>
      </c>
      <c r="M45" s="58">
        <f t="shared" si="5"/>
        <v>-24996812</v>
      </c>
      <c r="N45" s="58">
        <f t="shared" si="5"/>
        <v>-53844405</v>
      </c>
      <c r="O45" s="58">
        <f t="shared" si="5"/>
        <v>-5880300</v>
      </c>
      <c r="P45" s="58">
        <f t="shared" si="5"/>
        <v>-9566112</v>
      </c>
      <c r="Q45" s="58">
        <f t="shared" si="5"/>
        <v>-2678290</v>
      </c>
      <c r="R45" s="58">
        <f t="shared" si="5"/>
        <v>-18124702</v>
      </c>
      <c r="S45" s="58">
        <f t="shared" si="5"/>
        <v>19040555</v>
      </c>
      <c r="T45" s="58">
        <f t="shared" si="5"/>
        <v>-22084638</v>
      </c>
      <c r="U45" s="58">
        <f t="shared" si="5"/>
        <v>11417603</v>
      </c>
      <c r="V45" s="58">
        <f t="shared" si="5"/>
        <v>8373520</v>
      </c>
      <c r="W45" s="58">
        <f t="shared" si="5"/>
        <v>-95139606</v>
      </c>
      <c r="X45" s="58">
        <f t="shared" si="5"/>
        <v>-92439495</v>
      </c>
      <c r="Y45" s="58">
        <f t="shared" si="5"/>
        <v>-2700111</v>
      </c>
      <c r="Z45" s="59">
        <f>+IF(X45&lt;&gt;0,+(Y45/X45)*100,0)</f>
        <v>2.9209495356935906</v>
      </c>
      <c r="AA45" s="56">
        <f>SUM(AA43:AA44)</f>
        <v>-92439495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-172240989</v>
      </c>
      <c r="D47" s="71">
        <f>SUM(D45:D46)</f>
        <v>0</v>
      </c>
      <c r="E47" s="72">
        <f t="shared" si="6"/>
        <v>-89616788</v>
      </c>
      <c r="F47" s="73">
        <f t="shared" si="6"/>
        <v>-92439495</v>
      </c>
      <c r="G47" s="73">
        <f t="shared" si="6"/>
        <v>1406314</v>
      </c>
      <c r="H47" s="74">
        <f t="shared" si="6"/>
        <v>-19612351</v>
      </c>
      <c r="I47" s="74">
        <f t="shared" si="6"/>
        <v>-13337982</v>
      </c>
      <c r="J47" s="74">
        <f t="shared" si="6"/>
        <v>-31544019</v>
      </c>
      <c r="K47" s="74">
        <f t="shared" si="6"/>
        <v>-14983253</v>
      </c>
      <c r="L47" s="74">
        <f t="shared" si="6"/>
        <v>-13864340</v>
      </c>
      <c r="M47" s="73">
        <f t="shared" si="6"/>
        <v>-24996812</v>
      </c>
      <c r="N47" s="73">
        <f t="shared" si="6"/>
        <v>-53844405</v>
      </c>
      <c r="O47" s="74">
        <f t="shared" si="6"/>
        <v>-5880300</v>
      </c>
      <c r="P47" s="74">
        <f t="shared" si="6"/>
        <v>-9566112</v>
      </c>
      <c r="Q47" s="74">
        <f t="shared" si="6"/>
        <v>-2678290</v>
      </c>
      <c r="R47" s="74">
        <f t="shared" si="6"/>
        <v>-18124702</v>
      </c>
      <c r="S47" s="74">
        <f t="shared" si="6"/>
        <v>19040555</v>
      </c>
      <c r="T47" s="73">
        <f t="shared" si="6"/>
        <v>-22084638</v>
      </c>
      <c r="U47" s="73">
        <f t="shared" si="6"/>
        <v>11417603</v>
      </c>
      <c r="V47" s="74">
        <f t="shared" si="6"/>
        <v>8373520</v>
      </c>
      <c r="W47" s="74">
        <f t="shared" si="6"/>
        <v>-95139606</v>
      </c>
      <c r="X47" s="74">
        <f t="shared" si="6"/>
        <v>-92439495</v>
      </c>
      <c r="Y47" s="74">
        <f t="shared" si="6"/>
        <v>-2700111</v>
      </c>
      <c r="Z47" s="75">
        <f>+IF(X47&lt;&gt;0,+(Y47/X47)*100,0)</f>
        <v>2.9209495356935906</v>
      </c>
      <c r="AA47" s="76">
        <f>SUM(AA45:AA46)</f>
        <v>-92439495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141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349991812</v>
      </c>
      <c r="D7" s="6"/>
      <c r="E7" s="7">
        <v>390821006</v>
      </c>
      <c r="F7" s="8">
        <v>372120943</v>
      </c>
      <c r="G7" s="8">
        <v>31337657</v>
      </c>
      <c r="H7" s="8">
        <v>30815447</v>
      </c>
      <c r="I7" s="8">
        <v>31040722</v>
      </c>
      <c r="J7" s="8">
        <v>93193826</v>
      </c>
      <c r="K7" s="8">
        <v>30950097</v>
      </c>
      <c r="L7" s="8">
        <v>31385543</v>
      </c>
      <c r="M7" s="8">
        <v>30534076</v>
      </c>
      <c r="N7" s="8">
        <v>92869716</v>
      </c>
      <c r="O7" s="8">
        <v>33931969</v>
      </c>
      <c r="P7" s="8">
        <v>28814982</v>
      </c>
      <c r="Q7" s="8">
        <v>30471134</v>
      </c>
      <c r="R7" s="8">
        <v>93218085</v>
      </c>
      <c r="S7" s="8">
        <v>35182089</v>
      </c>
      <c r="T7" s="8">
        <v>33238535</v>
      </c>
      <c r="U7" s="8"/>
      <c r="V7" s="8">
        <v>68420624</v>
      </c>
      <c r="W7" s="8">
        <v>347702251</v>
      </c>
      <c r="X7" s="8">
        <v>372120943</v>
      </c>
      <c r="Y7" s="8">
        <v>-24418692</v>
      </c>
      <c r="Z7" s="2">
        <v>-6.5620310975079947</v>
      </c>
      <c r="AA7" s="6">
        <v>372120943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55164651</v>
      </c>
      <c r="D18" s="6"/>
      <c r="E18" s="7">
        <v>30205510</v>
      </c>
      <c r="F18" s="8"/>
      <c r="G18" s="8">
        <v>17239500</v>
      </c>
      <c r="H18" s="8"/>
      <c r="I18" s="8"/>
      <c r="J18" s="8">
        <v>17239500</v>
      </c>
      <c r="K18" s="8"/>
      <c r="L18" s="8"/>
      <c r="M18" s="8">
        <v>12108780</v>
      </c>
      <c r="N18" s="8">
        <v>12108780</v>
      </c>
      <c r="O18" s="8"/>
      <c r="P18" s="8"/>
      <c r="Q18" s="8">
        <v>10343520</v>
      </c>
      <c r="R18" s="8">
        <v>10343520</v>
      </c>
      <c r="S18" s="8"/>
      <c r="T18" s="8"/>
      <c r="U18" s="8"/>
      <c r="V18" s="8"/>
      <c r="W18" s="8">
        <v>39691800</v>
      </c>
      <c r="X18" s="8"/>
      <c r="Y18" s="8">
        <v>39691800</v>
      </c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25371</v>
      </c>
      <c r="D19" s="6"/>
      <c r="E19" s="7"/>
      <c r="F19" s="26"/>
      <c r="G19" s="26"/>
      <c r="H19" s="26"/>
      <c r="I19" s="26">
        <v>17105</v>
      </c>
      <c r="J19" s="26">
        <v>17105</v>
      </c>
      <c r="K19" s="26">
        <v>3596</v>
      </c>
      <c r="L19" s="26"/>
      <c r="M19" s="26">
        <v>4305</v>
      </c>
      <c r="N19" s="26">
        <v>7901</v>
      </c>
      <c r="O19" s="26"/>
      <c r="P19" s="26">
        <v>6375</v>
      </c>
      <c r="Q19" s="26">
        <v>2430</v>
      </c>
      <c r="R19" s="26">
        <v>8805</v>
      </c>
      <c r="S19" s="26"/>
      <c r="T19" s="26">
        <v>2450</v>
      </c>
      <c r="U19" s="26"/>
      <c r="V19" s="26">
        <v>2450</v>
      </c>
      <c r="W19" s="26">
        <v>36261</v>
      </c>
      <c r="X19" s="26"/>
      <c r="Y19" s="26">
        <v>36261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405181834</v>
      </c>
      <c r="D21" s="33">
        <f t="shared" si="0"/>
        <v>0</v>
      </c>
      <c r="E21" s="34">
        <f t="shared" si="0"/>
        <v>421026516</v>
      </c>
      <c r="F21" s="35">
        <f t="shared" si="0"/>
        <v>372120943</v>
      </c>
      <c r="G21" s="35">
        <f t="shared" si="0"/>
        <v>48577157</v>
      </c>
      <c r="H21" s="35">
        <f t="shared" si="0"/>
        <v>30815447</v>
      </c>
      <c r="I21" s="35">
        <f t="shared" si="0"/>
        <v>31057827</v>
      </c>
      <c r="J21" s="35">
        <f t="shared" si="0"/>
        <v>110450431</v>
      </c>
      <c r="K21" s="35">
        <f t="shared" si="0"/>
        <v>30953693</v>
      </c>
      <c r="L21" s="35">
        <f t="shared" si="0"/>
        <v>31385543</v>
      </c>
      <c r="M21" s="35">
        <f t="shared" si="0"/>
        <v>42647161</v>
      </c>
      <c r="N21" s="35">
        <f t="shared" si="0"/>
        <v>104986397</v>
      </c>
      <c r="O21" s="35">
        <f t="shared" si="0"/>
        <v>33931969</v>
      </c>
      <c r="P21" s="35">
        <f t="shared" si="0"/>
        <v>28821357</v>
      </c>
      <c r="Q21" s="35">
        <f t="shared" si="0"/>
        <v>40817084</v>
      </c>
      <c r="R21" s="35">
        <f t="shared" si="0"/>
        <v>103570410</v>
      </c>
      <c r="S21" s="35">
        <f t="shared" si="0"/>
        <v>35182089</v>
      </c>
      <c r="T21" s="35">
        <f t="shared" si="0"/>
        <v>33240985</v>
      </c>
      <c r="U21" s="35">
        <f t="shared" si="0"/>
        <v>0</v>
      </c>
      <c r="V21" s="35">
        <f t="shared" si="0"/>
        <v>68423074</v>
      </c>
      <c r="W21" s="35">
        <f t="shared" si="0"/>
        <v>387430312</v>
      </c>
      <c r="X21" s="35">
        <f t="shared" si="0"/>
        <v>372120943</v>
      </c>
      <c r="Y21" s="35">
        <f t="shared" si="0"/>
        <v>15309369</v>
      </c>
      <c r="Z21" s="36">
        <f>+IF(X21&lt;&gt;0,+(Y21/X21)*100,0)</f>
        <v>4.1140842212688895</v>
      </c>
      <c r="AA21" s="33">
        <f>SUM(AA5:AA20)</f>
        <v>372120943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34781320</v>
      </c>
      <c r="D24" s="6"/>
      <c r="E24" s="7">
        <v>40052639</v>
      </c>
      <c r="F24" s="8">
        <v>34106065</v>
      </c>
      <c r="G24" s="8">
        <v>2644649</v>
      </c>
      <c r="H24" s="8">
        <v>2758400</v>
      </c>
      <c r="I24" s="8">
        <v>3026802</v>
      </c>
      <c r="J24" s="8">
        <v>8429851</v>
      </c>
      <c r="K24" s="8">
        <v>3384480</v>
      </c>
      <c r="L24" s="8">
        <v>3073788</v>
      </c>
      <c r="M24" s="8">
        <v>3691892</v>
      </c>
      <c r="N24" s="8">
        <v>10150160</v>
      </c>
      <c r="O24" s="8">
        <v>3025887</v>
      </c>
      <c r="P24" s="8">
        <v>2933575</v>
      </c>
      <c r="Q24" s="8">
        <v>2888484</v>
      </c>
      <c r="R24" s="8">
        <v>8847946</v>
      </c>
      <c r="S24" s="8">
        <v>3288013</v>
      </c>
      <c r="T24" s="8">
        <v>3148798</v>
      </c>
      <c r="U24" s="8"/>
      <c r="V24" s="8">
        <v>6436811</v>
      </c>
      <c r="W24" s="8">
        <v>33864768</v>
      </c>
      <c r="X24" s="8">
        <v>34106065</v>
      </c>
      <c r="Y24" s="8">
        <v>-241297</v>
      </c>
      <c r="Z24" s="2">
        <v>-0.70749000214477975</v>
      </c>
      <c r="AA24" s="6">
        <v>34106065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127177194</v>
      </c>
      <c r="D26" s="6"/>
      <c r="E26" s="7">
        <v>136753552</v>
      </c>
      <c r="F26" s="8">
        <v>163454616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163454616</v>
      </c>
      <c r="Y26" s="8">
        <v>-163454616</v>
      </c>
      <c r="Z26" s="2">
        <v>-100</v>
      </c>
      <c r="AA26" s="6">
        <v>163454616</v>
      </c>
    </row>
    <row r="27" spans="1:27" ht="13.5" x14ac:dyDescent="0.25">
      <c r="A27" s="25" t="s">
        <v>53</v>
      </c>
      <c r="B27" s="24" t="s">
        <v>32</v>
      </c>
      <c r="C27" s="6">
        <v>10999160</v>
      </c>
      <c r="D27" s="6"/>
      <c r="E27" s="7">
        <v>8070000</v>
      </c>
      <c r="F27" s="8">
        <v>8070000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>
        <v>26070</v>
      </c>
      <c r="U27" s="8"/>
      <c r="V27" s="8">
        <v>26070</v>
      </c>
      <c r="W27" s="8">
        <v>26070</v>
      </c>
      <c r="X27" s="8">
        <v>8070000</v>
      </c>
      <c r="Y27" s="8">
        <v>-8043930</v>
      </c>
      <c r="Z27" s="2">
        <v>-99.676951672862458</v>
      </c>
      <c r="AA27" s="6">
        <v>8070000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178063436</v>
      </c>
      <c r="D30" s="6"/>
      <c r="E30" s="7">
        <v>4590</v>
      </c>
      <c r="F30" s="8">
        <v>197775445</v>
      </c>
      <c r="G30" s="8">
        <v>15518138</v>
      </c>
      <c r="H30" s="8"/>
      <c r="I30" s="8"/>
      <c r="J30" s="8">
        <v>15518138</v>
      </c>
      <c r="K30" s="8">
        <v>2920</v>
      </c>
      <c r="L30" s="8"/>
      <c r="M30" s="8"/>
      <c r="N30" s="8">
        <v>2920</v>
      </c>
      <c r="O30" s="8">
        <v>83475575</v>
      </c>
      <c r="P30" s="8">
        <v>32257600</v>
      </c>
      <c r="Q30" s="8">
        <v>15449794</v>
      </c>
      <c r="R30" s="8">
        <v>131182969</v>
      </c>
      <c r="S30" s="8">
        <v>17224117</v>
      </c>
      <c r="T30" s="8">
        <v>16579838</v>
      </c>
      <c r="U30" s="8"/>
      <c r="V30" s="8">
        <v>33803955</v>
      </c>
      <c r="W30" s="8">
        <v>180507982</v>
      </c>
      <c r="X30" s="8">
        <v>197775445</v>
      </c>
      <c r="Y30" s="8">
        <v>-17267463</v>
      </c>
      <c r="Z30" s="2">
        <v>-8.7308426989002594</v>
      </c>
      <c r="AA30" s="6">
        <v>197775445</v>
      </c>
    </row>
    <row r="31" spans="1:27" ht="13.5" x14ac:dyDescent="0.25">
      <c r="A31" s="25" t="s">
        <v>57</v>
      </c>
      <c r="B31" s="24" t="s">
        <v>32</v>
      </c>
      <c r="C31" s="6">
        <v>4127765</v>
      </c>
      <c r="D31" s="6"/>
      <c r="E31" s="7">
        <v>7499921</v>
      </c>
      <c r="F31" s="8">
        <v>6625007</v>
      </c>
      <c r="G31" s="8">
        <v>25273</v>
      </c>
      <c r="H31" s="8"/>
      <c r="I31" s="8">
        <v>26508</v>
      </c>
      <c r="J31" s="8">
        <v>51781</v>
      </c>
      <c r="K31" s="8">
        <v>247354</v>
      </c>
      <c r="L31" s="8"/>
      <c r="M31" s="8">
        <v>407826</v>
      </c>
      <c r="N31" s="8">
        <v>655180</v>
      </c>
      <c r="O31" s="8"/>
      <c r="P31" s="8">
        <v>1667</v>
      </c>
      <c r="Q31" s="8">
        <v>416275</v>
      </c>
      <c r="R31" s="8">
        <v>417942</v>
      </c>
      <c r="S31" s="8">
        <v>101544</v>
      </c>
      <c r="T31" s="8">
        <v>25143</v>
      </c>
      <c r="U31" s="8"/>
      <c r="V31" s="8">
        <v>126687</v>
      </c>
      <c r="W31" s="8">
        <v>1251590</v>
      </c>
      <c r="X31" s="8">
        <v>6625007</v>
      </c>
      <c r="Y31" s="8">
        <v>-5373417</v>
      </c>
      <c r="Z31" s="2">
        <v>-81.108095432955778</v>
      </c>
      <c r="AA31" s="6">
        <v>6625007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1524207</v>
      </c>
      <c r="D33" s="6"/>
      <c r="E33" s="7">
        <v>201047887</v>
      </c>
      <c r="F33" s="8">
        <v>1908107</v>
      </c>
      <c r="G33" s="8">
        <v>129760</v>
      </c>
      <c r="H33" s="8">
        <v>123198</v>
      </c>
      <c r="I33" s="8">
        <v>134198</v>
      </c>
      <c r="J33" s="8">
        <v>387156</v>
      </c>
      <c r="K33" s="8">
        <v>128678</v>
      </c>
      <c r="L33" s="8">
        <v>121732</v>
      </c>
      <c r="M33" s="8">
        <v>138879</v>
      </c>
      <c r="N33" s="8">
        <v>389289</v>
      </c>
      <c r="O33" s="8">
        <v>133378</v>
      </c>
      <c r="P33" s="8">
        <v>118646</v>
      </c>
      <c r="Q33" s="8">
        <v>128658</v>
      </c>
      <c r="R33" s="8">
        <v>380682</v>
      </c>
      <c r="S33" s="8">
        <v>133085</v>
      </c>
      <c r="T33" s="8">
        <v>129161</v>
      </c>
      <c r="U33" s="8"/>
      <c r="V33" s="8">
        <v>262246</v>
      </c>
      <c r="W33" s="8">
        <v>1419373</v>
      </c>
      <c r="X33" s="8">
        <v>1908107</v>
      </c>
      <c r="Y33" s="8">
        <v>-488734</v>
      </c>
      <c r="Z33" s="2">
        <v>-25.613553118352378</v>
      </c>
      <c r="AA33" s="6">
        <v>1908107</v>
      </c>
    </row>
    <row r="34" spans="1:27" ht="13.5" x14ac:dyDescent="0.25">
      <c r="A34" s="23" t="s">
        <v>59</v>
      </c>
      <c r="B34" s="29" t="s">
        <v>32</v>
      </c>
      <c r="C34" s="6">
        <v>60320008</v>
      </c>
      <c r="D34" s="6"/>
      <c r="E34" s="7">
        <v>58360000</v>
      </c>
      <c r="F34" s="8">
        <v>68005262</v>
      </c>
      <c r="G34" s="8">
        <v>4814180</v>
      </c>
      <c r="H34" s="8">
        <v>599379</v>
      </c>
      <c r="I34" s="8">
        <v>9058234</v>
      </c>
      <c r="J34" s="8">
        <v>14471793</v>
      </c>
      <c r="K34" s="8">
        <v>8088246</v>
      </c>
      <c r="L34" s="8">
        <v>5215782</v>
      </c>
      <c r="M34" s="8">
        <v>11626809</v>
      </c>
      <c r="N34" s="8">
        <v>24930837</v>
      </c>
      <c r="O34" s="8">
        <v>443184</v>
      </c>
      <c r="P34" s="8">
        <v>-1421288</v>
      </c>
      <c r="Q34" s="8">
        <v>5116201</v>
      </c>
      <c r="R34" s="8">
        <v>4138097</v>
      </c>
      <c r="S34" s="8">
        <v>4482762</v>
      </c>
      <c r="T34" s="8">
        <v>3799957</v>
      </c>
      <c r="U34" s="8"/>
      <c r="V34" s="8">
        <v>8282719</v>
      </c>
      <c r="W34" s="8">
        <v>51823446</v>
      </c>
      <c r="X34" s="8">
        <v>68005262</v>
      </c>
      <c r="Y34" s="8">
        <v>-16181816</v>
      </c>
      <c r="Z34" s="2">
        <v>-23.79494692631285</v>
      </c>
      <c r="AA34" s="6">
        <v>68005262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416993090</v>
      </c>
      <c r="D35" s="33">
        <f>SUM(D24:D34)</f>
        <v>0</v>
      </c>
      <c r="E35" s="34">
        <f t="shared" si="1"/>
        <v>451788589</v>
      </c>
      <c r="F35" s="35">
        <f t="shared" si="1"/>
        <v>479944502</v>
      </c>
      <c r="G35" s="35">
        <f t="shared" si="1"/>
        <v>23132000</v>
      </c>
      <c r="H35" s="35">
        <f t="shared" si="1"/>
        <v>3480977</v>
      </c>
      <c r="I35" s="35">
        <f t="shared" si="1"/>
        <v>12245742</v>
      </c>
      <c r="J35" s="35">
        <f t="shared" si="1"/>
        <v>38858719</v>
      </c>
      <c r="K35" s="35">
        <f t="shared" si="1"/>
        <v>11851678</v>
      </c>
      <c r="L35" s="35">
        <f t="shared" si="1"/>
        <v>8411302</v>
      </c>
      <c r="M35" s="35">
        <f t="shared" si="1"/>
        <v>15865406</v>
      </c>
      <c r="N35" s="35">
        <f t="shared" si="1"/>
        <v>36128386</v>
      </c>
      <c r="O35" s="35">
        <f t="shared" si="1"/>
        <v>87078024</v>
      </c>
      <c r="P35" s="35">
        <f t="shared" si="1"/>
        <v>33890200</v>
      </c>
      <c r="Q35" s="35">
        <f t="shared" si="1"/>
        <v>23999412</v>
      </c>
      <c r="R35" s="35">
        <f t="shared" si="1"/>
        <v>144967636</v>
      </c>
      <c r="S35" s="35">
        <f t="shared" si="1"/>
        <v>25229521</v>
      </c>
      <c r="T35" s="35">
        <f t="shared" si="1"/>
        <v>23708967</v>
      </c>
      <c r="U35" s="35">
        <f t="shared" si="1"/>
        <v>0</v>
      </c>
      <c r="V35" s="35">
        <f t="shared" si="1"/>
        <v>48938488</v>
      </c>
      <c r="W35" s="35">
        <f t="shared" si="1"/>
        <v>268893229</v>
      </c>
      <c r="X35" s="35">
        <f t="shared" si="1"/>
        <v>479944502</v>
      </c>
      <c r="Y35" s="35">
        <f t="shared" si="1"/>
        <v>-211051273</v>
      </c>
      <c r="Z35" s="36">
        <f>+IF(X35&lt;&gt;0,+(Y35/X35)*100,0)</f>
        <v>-43.974099530366118</v>
      </c>
      <c r="AA35" s="33">
        <f>SUM(AA24:AA34)</f>
        <v>479944502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-11811256</v>
      </c>
      <c r="D37" s="46">
        <f>+D21-D35</f>
        <v>0</v>
      </c>
      <c r="E37" s="47">
        <f t="shared" si="2"/>
        <v>-30762073</v>
      </c>
      <c r="F37" s="48">
        <f t="shared" si="2"/>
        <v>-107823559</v>
      </c>
      <c r="G37" s="48">
        <f t="shared" si="2"/>
        <v>25445157</v>
      </c>
      <c r="H37" s="48">
        <f t="shared" si="2"/>
        <v>27334470</v>
      </c>
      <c r="I37" s="48">
        <f t="shared" si="2"/>
        <v>18812085</v>
      </c>
      <c r="J37" s="48">
        <f t="shared" si="2"/>
        <v>71591712</v>
      </c>
      <c r="K37" s="48">
        <f t="shared" si="2"/>
        <v>19102015</v>
      </c>
      <c r="L37" s="48">
        <f t="shared" si="2"/>
        <v>22974241</v>
      </c>
      <c r="M37" s="48">
        <f t="shared" si="2"/>
        <v>26781755</v>
      </c>
      <c r="N37" s="48">
        <f t="shared" si="2"/>
        <v>68858011</v>
      </c>
      <c r="O37" s="48">
        <f t="shared" si="2"/>
        <v>-53146055</v>
      </c>
      <c r="P37" s="48">
        <f t="shared" si="2"/>
        <v>-5068843</v>
      </c>
      <c r="Q37" s="48">
        <f t="shared" si="2"/>
        <v>16817672</v>
      </c>
      <c r="R37" s="48">
        <f t="shared" si="2"/>
        <v>-41397226</v>
      </c>
      <c r="S37" s="48">
        <f t="shared" si="2"/>
        <v>9952568</v>
      </c>
      <c r="T37" s="48">
        <f t="shared" si="2"/>
        <v>9532018</v>
      </c>
      <c r="U37" s="48">
        <f t="shared" si="2"/>
        <v>0</v>
      </c>
      <c r="V37" s="48">
        <f t="shared" si="2"/>
        <v>19484586</v>
      </c>
      <c r="W37" s="48">
        <f t="shared" si="2"/>
        <v>118537083</v>
      </c>
      <c r="X37" s="48">
        <f>IF(F21=F35,0,X21-X35)</f>
        <v>-107823559</v>
      </c>
      <c r="Y37" s="48">
        <f t="shared" si="2"/>
        <v>226360642</v>
      </c>
      <c r="Z37" s="49">
        <f>+IF(X37&lt;&gt;0,+(Y37/X37)*100,0)</f>
        <v>-209.93616246705415</v>
      </c>
      <c r="AA37" s="46">
        <f>+AA21-AA35</f>
        <v>-107823559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40000000</v>
      </c>
      <c r="F38" s="8">
        <v>55000000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55000000</v>
      </c>
      <c r="Y38" s="8">
        <v>-55000000</v>
      </c>
      <c r="Z38" s="2">
        <v>-100</v>
      </c>
      <c r="AA38" s="6">
        <v>55000000</v>
      </c>
    </row>
    <row r="39" spans="1:27" ht="57" customHeight="1" x14ac:dyDescent="0.25">
      <c r="A39" s="50" t="s">
        <v>63</v>
      </c>
      <c r="B39" s="29" t="s">
        <v>32</v>
      </c>
      <c r="C39" s="28">
        <v>55053</v>
      </c>
      <c r="D39" s="28"/>
      <c r="E39" s="7"/>
      <c r="F39" s="26"/>
      <c r="G39" s="26"/>
      <c r="H39" s="26"/>
      <c r="I39" s="26">
        <v>3360</v>
      </c>
      <c r="J39" s="26">
        <v>3360</v>
      </c>
      <c r="K39" s="26">
        <v>3479</v>
      </c>
      <c r="L39" s="26">
        <v>4932</v>
      </c>
      <c r="M39" s="26"/>
      <c r="N39" s="26">
        <v>8411</v>
      </c>
      <c r="O39" s="26">
        <v>1345</v>
      </c>
      <c r="P39" s="26">
        <v>1940</v>
      </c>
      <c r="Q39" s="26"/>
      <c r="R39" s="26">
        <v>3285</v>
      </c>
      <c r="S39" s="26"/>
      <c r="T39" s="26"/>
      <c r="U39" s="26"/>
      <c r="V39" s="26"/>
      <c r="W39" s="26">
        <v>15056</v>
      </c>
      <c r="X39" s="26"/>
      <c r="Y39" s="26">
        <v>15056</v>
      </c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-11756203</v>
      </c>
      <c r="D41" s="56">
        <f>SUM(D37:D40)</f>
        <v>0</v>
      </c>
      <c r="E41" s="57">
        <f t="shared" si="3"/>
        <v>9237927</v>
      </c>
      <c r="F41" s="58">
        <f t="shared" si="3"/>
        <v>-52823559</v>
      </c>
      <c r="G41" s="58">
        <f t="shared" si="3"/>
        <v>25445157</v>
      </c>
      <c r="H41" s="58">
        <f t="shared" si="3"/>
        <v>27334470</v>
      </c>
      <c r="I41" s="58">
        <f t="shared" si="3"/>
        <v>18815445</v>
      </c>
      <c r="J41" s="58">
        <f t="shared" si="3"/>
        <v>71595072</v>
      </c>
      <c r="K41" s="58">
        <f t="shared" si="3"/>
        <v>19105494</v>
      </c>
      <c r="L41" s="58">
        <f t="shared" si="3"/>
        <v>22979173</v>
      </c>
      <c r="M41" s="58">
        <f t="shared" si="3"/>
        <v>26781755</v>
      </c>
      <c r="N41" s="58">
        <f t="shared" si="3"/>
        <v>68866422</v>
      </c>
      <c r="O41" s="58">
        <f t="shared" si="3"/>
        <v>-53144710</v>
      </c>
      <c r="P41" s="58">
        <f t="shared" si="3"/>
        <v>-5066903</v>
      </c>
      <c r="Q41" s="58">
        <f t="shared" si="3"/>
        <v>16817672</v>
      </c>
      <c r="R41" s="58">
        <f t="shared" si="3"/>
        <v>-41393941</v>
      </c>
      <c r="S41" s="58">
        <f t="shared" si="3"/>
        <v>9952568</v>
      </c>
      <c r="T41" s="58">
        <f t="shared" si="3"/>
        <v>9532018</v>
      </c>
      <c r="U41" s="58">
        <f t="shared" si="3"/>
        <v>0</v>
      </c>
      <c r="V41" s="58">
        <f t="shared" si="3"/>
        <v>19484586</v>
      </c>
      <c r="W41" s="58">
        <f t="shared" si="3"/>
        <v>118552139</v>
      </c>
      <c r="X41" s="58">
        <f t="shared" si="3"/>
        <v>-52823559</v>
      </c>
      <c r="Y41" s="58">
        <f t="shared" si="3"/>
        <v>171375698</v>
      </c>
      <c r="Z41" s="59">
        <f>+IF(X41&lt;&gt;0,+(Y41/X41)*100,0)</f>
        <v>-324.43042696157602</v>
      </c>
      <c r="AA41" s="56">
        <f>SUM(AA37:AA40)</f>
        <v>-52823559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-11756203</v>
      </c>
      <c r="D43" s="64">
        <f>+D41-D42</f>
        <v>0</v>
      </c>
      <c r="E43" s="65">
        <f t="shared" si="4"/>
        <v>9237927</v>
      </c>
      <c r="F43" s="66">
        <f t="shared" si="4"/>
        <v>-52823559</v>
      </c>
      <c r="G43" s="66">
        <f t="shared" si="4"/>
        <v>25445157</v>
      </c>
      <c r="H43" s="66">
        <f t="shared" si="4"/>
        <v>27334470</v>
      </c>
      <c r="I43" s="66">
        <f t="shared" si="4"/>
        <v>18815445</v>
      </c>
      <c r="J43" s="66">
        <f t="shared" si="4"/>
        <v>71595072</v>
      </c>
      <c r="K43" s="66">
        <f t="shared" si="4"/>
        <v>19105494</v>
      </c>
      <c r="L43" s="66">
        <f t="shared" si="4"/>
        <v>22979173</v>
      </c>
      <c r="M43" s="66">
        <f t="shared" si="4"/>
        <v>26781755</v>
      </c>
      <c r="N43" s="66">
        <f t="shared" si="4"/>
        <v>68866422</v>
      </c>
      <c r="O43" s="66">
        <f t="shared" si="4"/>
        <v>-53144710</v>
      </c>
      <c r="P43" s="66">
        <f t="shared" si="4"/>
        <v>-5066903</v>
      </c>
      <c r="Q43" s="66">
        <f t="shared" si="4"/>
        <v>16817672</v>
      </c>
      <c r="R43" s="66">
        <f t="shared" si="4"/>
        <v>-41393941</v>
      </c>
      <c r="S43" s="66">
        <f t="shared" si="4"/>
        <v>9952568</v>
      </c>
      <c r="T43" s="66">
        <f t="shared" si="4"/>
        <v>9532018</v>
      </c>
      <c r="U43" s="66">
        <f t="shared" si="4"/>
        <v>0</v>
      </c>
      <c r="V43" s="66">
        <f t="shared" si="4"/>
        <v>19484586</v>
      </c>
      <c r="W43" s="66">
        <f t="shared" si="4"/>
        <v>118552139</v>
      </c>
      <c r="X43" s="66">
        <f t="shared" si="4"/>
        <v>-52823559</v>
      </c>
      <c r="Y43" s="66">
        <f t="shared" si="4"/>
        <v>171375698</v>
      </c>
      <c r="Z43" s="67">
        <f>+IF(X43&lt;&gt;0,+(Y43/X43)*100,0)</f>
        <v>-324.43042696157602</v>
      </c>
      <c r="AA43" s="64">
        <f>+AA41-AA42</f>
        <v>-52823559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-11756203</v>
      </c>
      <c r="D45" s="56">
        <f>SUM(D43:D44)</f>
        <v>0</v>
      </c>
      <c r="E45" s="57">
        <f t="shared" si="5"/>
        <v>9237927</v>
      </c>
      <c r="F45" s="58">
        <f t="shared" si="5"/>
        <v>-52823559</v>
      </c>
      <c r="G45" s="58">
        <f t="shared" si="5"/>
        <v>25445157</v>
      </c>
      <c r="H45" s="58">
        <f t="shared" si="5"/>
        <v>27334470</v>
      </c>
      <c r="I45" s="58">
        <f t="shared" si="5"/>
        <v>18815445</v>
      </c>
      <c r="J45" s="58">
        <f t="shared" si="5"/>
        <v>71595072</v>
      </c>
      <c r="K45" s="58">
        <f t="shared" si="5"/>
        <v>19105494</v>
      </c>
      <c r="L45" s="58">
        <f t="shared" si="5"/>
        <v>22979173</v>
      </c>
      <c r="M45" s="58">
        <f t="shared" si="5"/>
        <v>26781755</v>
      </c>
      <c r="N45" s="58">
        <f t="shared" si="5"/>
        <v>68866422</v>
      </c>
      <c r="O45" s="58">
        <f t="shared" si="5"/>
        <v>-53144710</v>
      </c>
      <c r="P45" s="58">
        <f t="shared" si="5"/>
        <v>-5066903</v>
      </c>
      <c r="Q45" s="58">
        <f t="shared" si="5"/>
        <v>16817672</v>
      </c>
      <c r="R45" s="58">
        <f t="shared" si="5"/>
        <v>-41393941</v>
      </c>
      <c r="S45" s="58">
        <f t="shared" si="5"/>
        <v>9952568</v>
      </c>
      <c r="T45" s="58">
        <f t="shared" si="5"/>
        <v>9532018</v>
      </c>
      <c r="U45" s="58">
        <f t="shared" si="5"/>
        <v>0</v>
      </c>
      <c r="V45" s="58">
        <f t="shared" si="5"/>
        <v>19484586</v>
      </c>
      <c r="W45" s="58">
        <f t="shared" si="5"/>
        <v>118552139</v>
      </c>
      <c r="X45" s="58">
        <f t="shared" si="5"/>
        <v>-52823559</v>
      </c>
      <c r="Y45" s="58">
        <f t="shared" si="5"/>
        <v>171375698</v>
      </c>
      <c r="Z45" s="59">
        <f>+IF(X45&lt;&gt;0,+(Y45/X45)*100,0)</f>
        <v>-324.43042696157602</v>
      </c>
      <c r="AA45" s="56">
        <f>SUM(AA43:AA44)</f>
        <v>-52823559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-11756203</v>
      </c>
      <c r="D47" s="71">
        <f>SUM(D45:D46)</f>
        <v>0</v>
      </c>
      <c r="E47" s="72">
        <f t="shared" si="6"/>
        <v>9237927</v>
      </c>
      <c r="F47" s="73">
        <f t="shared" si="6"/>
        <v>-52823559</v>
      </c>
      <c r="G47" s="73">
        <f t="shared" si="6"/>
        <v>25445157</v>
      </c>
      <c r="H47" s="74">
        <f t="shared" si="6"/>
        <v>27334470</v>
      </c>
      <c r="I47" s="74">
        <f t="shared" si="6"/>
        <v>18815445</v>
      </c>
      <c r="J47" s="74">
        <f t="shared" si="6"/>
        <v>71595072</v>
      </c>
      <c r="K47" s="74">
        <f t="shared" si="6"/>
        <v>19105494</v>
      </c>
      <c r="L47" s="74">
        <f t="shared" si="6"/>
        <v>22979173</v>
      </c>
      <c r="M47" s="73">
        <f t="shared" si="6"/>
        <v>26781755</v>
      </c>
      <c r="N47" s="73">
        <f t="shared" si="6"/>
        <v>68866422</v>
      </c>
      <c r="O47" s="74">
        <f t="shared" si="6"/>
        <v>-53144710</v>
      </c>
      <c r="P47" s="74">
        <f t="shared" si="6"/>
        <v>-5066903</v>
      </c>
      <c r="Q47" s="74">
        <f t="shared" si="6"/>
        <v>16817672</v>
      </c>
      <c r="R47" s="74">
        <f t="shared" si="6"/>
        <v>-41393941</v>
      </c>
      <c r="S47" s="74">
        <f t="shared" si="6"/>
        <v>9952568</v>
      </c>
      <c r="T47" s="73">
        <f t="shared" si="6"/>
        <v>9532018</v>
      </c>
      <c r="U47" s="73">
        <f t="shared" si="6"/>
        <v>0</v>
      </c>
      <c r="V47" s="74">
        <f t="shared" si="6"/>
        <v>19484586</v>
      </c>
      <c r="W47" s="74">
        <f t="shared" si="6"/>
        <v>118552139</v>
      </c>
      <c r="X47" s="74">
        <f t="shared" si="6"/>
        <v>-52823559</v>
      </c>
      <c r="Y47" s="74">
        <f t="shared" si="6"/>
        <v>171375698</v>
      </c>
      <c r="Z47" s="75">
        <f>+IF(X47&lt;&gt;0,+(Y47/X47)*100,0)</f>
        <v>-324.43042696157602</v>
      </c>
      <c r="AA47" s="76">
        <f>SUM(AA45:AA46)</f>
        <v>-52823559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142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316166962</v>
      </c>
      <c r="D7" s="6">
        <v>309460394</v>
      </c>
      <c r="E7" s="7">
        <v>359680993</v>
      </c>
      <c r="F7" s="8">
        <v>347680993</v>
      </c>
      <c r="G7" s="8">
        <v>26444000</v>
      </c>
      <c r="H7" s="8">
        <v>25040138</v>
      </c>
      <c r="I7" s="8">
        <v>25572506</v>
      </c>
      <c r="J7" s="8">
        <v>77056644</v>
      </c>
      <c r="K7" s="8">
        <v>26054407</v>
      </c>
      <c r="L7" s="8">
        <v>27999170</v>
      </c>
      <c r="M7" s="8">
        <v>25153503</v>
      </c>
      <c r="N7" s="8">
        <v>79207080</v>
      </c>
      <c r="O7" s="8">
        <v>26085781</v>
      </c>
      <c r="P7" s="8">
        <v>25338256</v>
      </c>
      <c r="Q7" s="8">
        <v>29563948</v>
      </c>
      <c r="R7" s="8">
        <v>80987985</v>
      </c>
      <c r="S7" s="8">
        <v>23581823</v>
      </c>
      <c r="T7" s="8">
        <v>21964284</v>
      </c>
      <c r="U7" s="8">
        <v>26662579</v>
      </c>
      <c r="V7" s="8">
        <v>72208686</v>
      </c>
      <c r="W7" s="8">
        <v>309460395</v>
      </c>
      <c r="X7" s="8">
        <v>347680993</v>
      </c>
      <c r="Y7" s="8">
        <v>-38220598</v>
      </c>
      <c r="Z7" s="2">
        <v>-10.993007604531318</v>
      </c>
      <c r="AA7" s="6">
        <v>347680993</v>
      </c>
    </row>
    <row r="8" spans="1:27" ht="13.5" x14ac:dyDescent="0.25">
      <c r="A8" s="25" t="s">
        <v>36</v>
      </c>
      <c r="B8" s="24" t="s">
        <v>32</v>
      </c>
      <c r="C8" s="6">
        <v>984103</v>
      </c>
      <c r="D8" s="6">
        <v>1457690</v>
      </c>
      <c r="E8" s="7"/>
      <c r="F8" s="8"/>
      <c r="G8" s="8">
        <v>163874</v>
      </c>
      <c r="H8" s="8"/>
      <c r="I8" s="8"/>
      <c r="J8" s="8">
        <v>163874</v>
      </c>
      <c r="K8" s="8"/>
      <c r="L8" s="8"/>
      <c r="M8" s="8"/>
      <c r="N8" s="8"/>
      <c r="O8" s="8"/>
      <c r="P8" s="8"/>
      <c r="Q8" s="8">
        <v>554493</v>
      </c>
      <c r="R8" s="8">
        <v>554493</v>
      </c>
      <c r="S8" s="8"/>
      <c r="T8" s="8"/>
      <c r="U8" s="8">
        <v>739323</v>
      </c>
      <c r="V8" s="8">
        <v>739323</v>
      </c>
      <c r="W8" s="8">
        <v>1457690</v>
      </c>
      <c r="X8" s="8"/>
      <c r="Y8" s="8">
        <v>1457690</v>
      </c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45331897</v>
      </c>
      <c r="D18" s="6">
        <v>11992867</v>
      </c>
      <c r="E18" s="7">
        <v>12118725</v>
      </c>
      <c r="F18" s="8">
        <v>12118725</v>
      </c>
      <c r="G18" s="8">
        <v>5049472</v>
      </c>
      <c r="H18" s="8"/>
      <c r="I18" s="8"/>
      <c r="J18" s="8">
        <v>5049472</v>
      </c>
      <c r="K18" s="8"/>
      <c r="L18" s="8"/>
      <c r="M18" s="8">
        <v>3913705</v>
      </c>
      <c r="N18" s="8">
        <v>3913705</v>
      </c>
      <c r="O18" s="8"/>
      <c r="P18" s="8"/>
      <c r="Q18" s="8">
        <v>3029690</v>
      </c>
      <c r="R18" s="8">
        <v>3029690</v>
      </c>
      <c r="S18" s="8"/>
      <c r="T18" s="8"/>
      <c r="U18" s="8"/>
      <c r="V18" s="8"/>
      <c r="W18" s="8">
        <v>11992867</v>
      </c>
      <c r="X18" s="8">
        <v>12118725</v>
      </c>
      <c r="Y18" s="8">
        <v>-125858</v>
      </c>
      <c r="Z18" s="2">
        <v>-1.0385415957536785</v>
      </c>
      <c r="AA18" s="6">
        <v>12118725</v>
      </c>
    </row>
    <row r="19" spans="1:27" ht="13.5" x14ac:dyDescent="0.25">
      <c r="A19" s="23" t="s">
        <v>46</v>
      </c>
      <c r="B19" s="29" t="s">
        <v>32</v>
      </c>
      <c r="C19" s="6"/>
      <c r="D19" s="6">
        <v>329113</v>
      </c>
      <c r="E19" s="7">
        <v>29028</v>
      </c>
      <c r="F19" s="26">
        <v>29028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>
        <v>329113</v>
      </c>
      <c r="V19" s="26">
        <v>329113</v>
      </c>
      <c r="W19" s="26">
        <v>329113</v>
      </c>
      <c r="X19" s="26">
        <v>29028</v>
      </c>
      <c r="Y19" s="26">
        <v>300085</v>
      </c>
      <c r="Z19" s="27">
        <v>1033.7777318451151</v>
      </c>
      <c r="AA19" s="28">
        <v>29028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362482962</v>
      </c>
      <c r="D21" s="33">
        <f t="shared" si="0"/>
        <v>323240064</v>
      </c>
      <c r="E21" s="34">
        <f t="shared" si="0"/>
        <v>371828746</v>
      </c>
      <c r="F21" s="35">
        <f t="shared" si="0"/>
        <v>359828746</v>
      </c>
      <c r="G21" s="35">
        <f t="shared" si="0"/>
        <v>31657346</v>
      </c>
      <c r="H21" s="35">
        <f t="shared" si="0"/>
        <v>25040138</v>
      </c>
      <c r="I21" s="35">
        <f t="shared" si="0"/>
        <v>25572506</v>
      </c>
      <c r="J21" s="35">
        <f t="shared" si="0"/>
        <v>82269990</v>
      </c>
      <c r="K21" s="35">
        <f t="shared" si="0"/>
        <v>26054407</v>
      </c>
      <c r="L21" s="35">
        <f t="shared" si="0"/>
        <v>27999170</v>
      </c>
      <c r="M21" s="35">
        <f t="shared" si="0"/>
        <v>29067208</v>
      </c>
      <c r="N21" s="35">
        <f t="shared" si="0"/>
        <v>83120785</v>
      </c>
      <c r="O21" s="35">
        <f t="shared" si="0"/>
        <v>26085781</v>
      </c>
      <c r="P21" s="35">
        <f t="shared" si="0"/>
        <v>25338256</v>
      </c>
      <c r="Q21" s="35">
        <f t="shared" si="0"/>
        <v>33148131</v>
      </c>
      <c r="R21" s="35">
        <f t="shared" si="0"/>
        <v>84572168</v>
      </c>
      <c r="S21" s="35">
        <f t="shared" si="0"/>
        <v>23581823</v>
      </c>
      <c r="T21" s="35">
        <f t="shared" si="0"/>
        <v>21964284</v>
      </c>
      <c r="U21" s="35">
        <f t="shared" si="0"/>
        <v>27731015</v>
      </c>
      <c r="V21" s="35">
        <f t="shared" si="0"/>
        <v>73277122</v>
      </c>
      <c r="W21" s="35">
        <f t="shared" si="0"/>
        <v>323240065</v>
      </c>
      <c r="X21" s="35">
        <f t="shared" si="0"/>
        <v>359828746</v>
      </c>
      <c r="Y21" s="35">
        <f t="shared" si="0"/>
        <v>-36588681</v>
      </c>
      <c r="Z21" s="36">
        <f>+IF(X21&lt;&gt;0,+(Y21/X21)*100,0)</f>
        <v>-10.168359645174096</v>
      </c>
      <c r="AA21" s="33">
        <f>SUM(AA5:AA20)</f>
        <v>359828746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21024980</v>
      </c>
      <c r="D24" s="6">
        <v>23708185</v>
      </c>
      <c r="E24" s="7">
        <v>22608768</v>
      </c>
      <c r="F24" s="8">
        <v>22608768</v>
      </c>
      <c r="G24" s="8">
        <v>-32615</v>
      </c>
      <c r="H24" s="8">
        <v>858</v>
      </c>
      <c r="I24" s="8">
        <v>658</v>
      </c>
      <c r="J24" s="8">
        <v>-31099</v>
      </c>
      <c r="K24" s="8"/>
      <c r="L24" s="8">
        <v>7566292</v>
      </c>
      <c r="M24" s="8">
        <v>2039107</v>
      </c>
      <c r="N24" s="8">
        <v>9605399</v>
      </c>
      <c r="O24" s="8">
        <v>4213891</v>
      </c>
      <c r="P24" s="8">
        <v>1803894</v>
      </c>
      <c r="Q24" s="8">
        <v>1859797</v>
      </c>
      <c r="R24" s="8">
        <v>7877582</v>
      </c>
      <c r="S24" s="8">
        <v>2029504</v>
      </c>
      <c r="T24" s="8">
        <v>1994650</v>
      </c>
      <c r="U24" s="8">
        <v>2232153</v>
      </c>
      <c r="V24" s="8">
        <v>6256307</v>
      </c>
      <c r="W24" s="8">
        <v>23708189</v>
      </c>
      <c r="X24" s="8">
        <v>22608768</v>
      </c>
      <c r="Y24" s="8">
        <v>1099421</v>
      </c>
      <c r="Z24" s="2">
        <v>4.8628080928602566</v>
      </c>
      <c r="AA24" s="6">
        <v>22608768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47674703</v>
      </c>
      <c r="F26" s="8">
        <v>47674703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47674703</v>
      </c>
      <c r="Y26" s="8">
        <v>-47674703</v>
      </c>
      <c r="Z26" s="2">
        <v>-100</v>
      </c>
      <c r="AA26" s="6">
        <v>47674703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28283167</v>
      </c>
      <c r="F27" s="8">
        <v>28283167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28283167</v>
      </c>
      <c r="Y27" s="8">
        <v>-28283167</v>
      </c>
      <c r="Z27" s="2">
        <v>-100</v>
      </c>
      <c r="AA27" s="6">
        <v>28283167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259572029</v>
      </c>
      <c r="D30" s="6">
        <v>260403635</v>
      </c>
      <c r="E30" s="7">
        <v>269888722</v>
      </c>
      <c r="F30" s="8">
        <v>269888722</v>
      </c>
      <c r="G30" s="8">
        <v>22507204</v>
      </c>
      <c r="H30" s="8">
        <v>21205831</v>
      </c>
      <c r="I30" s="8">
        <v>23589978</v>
      </c>
      <c r="J30" s="8">
        <v>67303013</v>
      </c>
      <c r="K30" s="8">
        <v>22609400</v>
      </c>
      <c r="L30" s="8">
        <v>20367117</v>
      </c>
      <c r="M30" s="8">
        <v>22323747</v>
      </c>
      <c r="N30" s="8">
        <v>65300264</v>
      </c>
      <c r="O30" s="8">
        <v>22443140</v>
      </c>
      <c r="P30" s="8">
        <v>20347840</v>
      </c>
      <c r="Q30" s="8">
        <v>22422489</v>
      </c>
      <c r="R30" s="8">
        <v>65213469</v>
      </c>
      <c r="S30" s="8">
        <v>20675435</v>
      </c>
      <c r="T30" s="8">
        <v>19793382</v>
      </c>
      <c r="U30" s="8">
        <v>22118071</v>
      </c>
      <c r="V30" s="8">
        <v>62586888</v>
      </c>
      <c r="W30" s="8">
        <v>260403634</v>
      </c>
      <c r="X30" s="8">
        <v>269888722</v>
      </c>
      <c r="Y30" s="8">
        <v>-9485088</v>
      </c>
      <c r="Z30" s="2">
        <v>-3.5144440011094646</v>
      </c>
      <c r="AA30" s="6">
        <v>269888722</v>
      </c>
    </row>
    <row r="31" spans="1:27" ht="13.5" x14ac:dyDescent="0.25">
      <c r="A31" s="25" t="s">
        <v>57</v>
      </c>
      <c r="B31" s="24" t="s">
        <v>32</v>
      </c>
      <c r="C31" s="6">
        <v>5115196</v>
      </c>
      <c r="D31" s="6">
        <v>8995107</v>
      </c>
      <c r="E31" s="7">
        <v>2437536</v>
      </c>
      <c r="F31" s="8">
        <v>2437536</v>
      </c>
      <c r="G31" s="8"/>
      <c r="H31" s="8"/>
      <c r="I31" s="8">
        <v>341516</v>
      </c>
      <c r="J31" s="8">
        <v>341516</v>
      </c>
      <c r="K31" s="8">
        <v>157018</v>
      </c>
      <c r="L31" s="8">
        <v>1084633</v>
      </c>
      <c r="M31" s="8">
        <v>248809</v>
      </c>
      <c r="N31" s="8">
        <v>1490460</v>
      </c>
      <c r="O31" s="8"/>
      <c r="P31" s="8">
        <v>582750</v>
      </c>
      <c r="Q31" s="8"/>
      <c r="R31" s="8">
        <v>582750</v>
      </c>
      <c r="S31" s="8">
        <v>6127600</v>
      </c>
      <c r="T31" s="8">
        <v>30000</v>
      </c>
      <c r="U31" s="8">
        <v>2228052</v>
      </c>
      <c r="V31" s="8">
        <v>8385652</v>
      </c>
      <c r="W31" s="8">
        <v>10800378</v>
      </c>
      <c r="X31" s="8">
        <v>2437536</v>
      </c>
      <c r="Y31" s="8">
        <v>8362842</v>
      </c>
      <c r="Z31" s="2">
        <v>343.08588673151905</v>
      </c>
      <c r="AA31" s="6">
        <v>2437536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15445505</v>
      </c>
      <c r="D33" s="6">
        <v>24935299</v>
      </c>
      <c r="E33" s="7">
        <v>16085962</v>
      </c>
      <c r="F33" s="8">
        <v>16085962</v>
      </c>
      <c r="G33" s="8">
        <v>889072</v>
      </c>
      <c r="H33" s="8">
        <v>775554</v>
      </c>
      <c r="I33" s="8">
        <v>1111162</v>
      </c>
      <c r="J33" s="8">
        <v>2775788</v>
      </c>
      <c r="K33" s="8">
        <v>1088253</v>
      </c>
      <c r="L33" s="8">
        <v>1023506</v>
      </c>
      <c r="M33" s="8">
        <v>1107076</v>
      </c>
      <c r="N33" s="8">
        <v>3218835</v>
      </c>
      <c r="O33" s="8">
        <v>1747711</v>
      </c>
      <c r="P33" s="8">
        <v>956431</v>
      </c>
      <c r="Q33" s="8">
        <v>5742744</v>
      </c>
      <c r="R33" s="8">
        <v>8446886</v>
      </c>
      <c r="S33" s="8">
        <v>4997633</v>
      </c>
      <c r="T33" s="8">
        <v>2972505</v>
      </c>
      <c r="U33" s="8">
        <v>2523654</v>
      </c>
      <c r="V33" s="8">
        <v>10493792</v>
      </c>
      <c r="W33" s="8">
        <v>24935301</v>
      </c>
      <c r="X33" s="8">
        <v>16085962</v>
      </c>
      <c r="Y33" s="8">
        <v>8849339</v>
      </c>
      <c r="Z33" s="2">
        <v>55.012805575445221</v>
      </c>
      <c r="AA33" s="6">
        <v>16085962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301157710</v>
      </c>
      <c r="D35" s="33">
        <f>SUM(D24:D34)</f>
        <v>318042226</v>
      </c>
      <c r="E35" s="34">
        <f t="shared" si="1"/>
        <v>386978858</v>
      </c>
      <c r="F35" s="35">
        <f t="shared" si="1"/>
        <v>386978858</v>
      </c>
      <c r="G35" s="35">
        <f t="shared" si="1"/>
        <v>23363661</v>
      </c>
      <c r="H35" s="35">
        <f t="shared" si="1"/>
        <v>21982243</v>
      </c>
      <c r="I35" s="35">
        <f t="shared" si="1"/>
        <v>25043314</v>
      </c>
      <c r="J35" s="35">
        <f t="shared" si="1"/>
        <v>70389218</v>
      </c>
      <c r="K35" s="35">
        <f t="shared" si="1"/>
        <v>23854671</v>
      </c>
      <c r="L35" s="35">
        <f t="shared" si="1"/>
        <v>30041548</v>
      </c>
      <c r="M35" s="35">
        <f t="shared" si="1"/>
        <v>25718739</v>
      </c>
      <c r="N35" s="35">
        <f t="shared" si="1"/>
        <v>79614958</v>
      </c>
      <c r="O35" s="35">
        <f t="shared" si="1"/>
        <v>28404742</v>
      </c>
      <c r="P35" s="35">
        <f t="shared" si="1"/>
        <v>23690915</v>
      </c>
      <c r="Q35" s="35">
        <f t="shared" si="1"/>
        <v>30025030</v>
      </c>
      <c r="R35" s="35">
        <f t="shared" si="1"/>
        <v>82120687</v>
      </c>
      <c r="S35" s="35">
        <f t="shared" si="1"/>
        <v>33830172</v>
      </c>
      <c r="T35" s="35">
        <f t="shared" si="1"/>
        <v>24790537</v>
      </c>
      <c r="U35" s="35">
        <f t="shared" si="1"/>
        <v>29101930</v>
      </c>
      <c r="V35" s="35">
        <f t="shared" si="1"/>
        <v>87722639</v>
      </c>
      <c r="W35" s="35">
        <f t="shared" si="1"/>
        <v>319847502</v>
      </c>
      <c r="X35" s="35">
        <f t="shared" si="1"/>
        <v>386978858</v>
      </c>
      <c r="Y35" s="35">
        <f t="shared" si="1"/>
        <v>-67131356</v>
      </c>
      <c r="Z35" s="36">
        <f>+IF(X35&lt;&gt;0,+(Y35/X35)*100,0)</f>
        <v>-17.34755132281671</v>
      </c>
      <c r="AA35" s="33">
        <f>SUM(AA24:AA34)</f>
        <v>386978858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61325252</v>
      </c>
      <c r="D37" s="46">
        <f>+D21-D35</f>
        <v>5197838</v>
      </c>
      <c r="E37" s="47">
        <f t="shared" si="2"/>
        <v>-15150112</v>
      </c>
      <c r="F37" s="48">
        <f t="shared" si="2"/>
        <v>-27150112</v>
      </c>
      <c r="G37" s="48">
        <f t="shared" si="2"/>
        <v>8293685</v>
      </c>
      <c r="H37" s="48">
        <f t="shared" si="2"/>
        <v>3057895</v>
      </c>
      <c r="I37" s="48">
        <f t="shared" si="2"/>
        <v>529192</v>
      </c>
      <c r="J37" s="48">
        <f t="shared" si="2"/>
        <v>11880772</v>
      </c>
      <c r="K37" s="48">
        <f t="shared" si="2"/>
        <v>2199736</v>
      </c>
      <c r="L37" s="48">
        <f t="shared" si="2"/>
        <v>-2042378</v>
      </c>
      <c r="M37" s="48">
        <f t="shared" si="2"/>
        <v>3348469</v>
      </c>
      <c r="N37" s="48">
        <f t="shared" si="2"/>
        <v>3505827</v>
      </c>
      <c r="O37" s="48">
        <f t="shared" si="2"/>
        <v>-2318961</v>
      </c>
      <c r="P37" s="48">
        <f t="shared" si="2"/>
        <v>1647341</v>
      </c>
      <c r="Q37" s="48">
        <f t="shared" si="2"/>
        <v>3123101</v>
      </c>
      <c r="R37" s="48">
        <f t="shared" si="2"/>
        <v>2451481</v>
      </c>
      <c r="S37" s="48">
        <f t="shared" si="2"/>
        <v>-10248349</v>
      </c>
      <c r="T37" s="48">
        <f t="shared" si="2"/>
        <v>-2826253</v>
      </c>
      <c r="U37" s="48">
        <f t="shared" si="2"/>
        <v>-1370915</v>
      </c>
      <c r="V37" s="48">
        <f t="shared" si="2"/>
        <v>-14445517</v>
      </c>
      <c r="W37" s="48">
        <f t="shared" si="2"/>
        <v>3392563</v>
      </c>
      <c r="X37" s="48">
        <f>IF(F21=F35,0,X21-X35)</f>
        <v>-27150112</v>
      </c>
      <c r="Y37" s="48">
        <f t="shared" si="2"/>
        <v>30542675</v>
      </c>
      <c r="Z37" s="49">
        <f>+IF(X37&lt;&gt;0,+(Y37/X37)*100,0)</f>
        <v>-112.49557644550417</v>
      </c>
      <c r="AA37" s="46">
        <f>+AA21-AA35</f>
        <v>-27150112</v>
      </c>
    </row>
    <row r="38" spans="1:27" ht="23.1" customHeight="1" x14ac:dyDescent="0.25">
      <c r="A38" s="50" t="s">
        <v>62</v>
      </c>
      <c r="B38" s="29" t="s">
        <v>32</v>
      </c>
      <c r="C38" s="6">
        <v>-17</v>
      </c>
      <c r="D38" s="6"/>
      <c r="E38" s="7">
        <v>50000000</v>
      </c>
      <c r="F38" s="8">
        <v>50000000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50000000</v>
      </c>
      <c r="Y38" s="8">
        <v>-50000000</v>
      </c>
      <c r="Z38" s="2">
        <v>-100</v>
      </c>
      <c r="AA38" s="6">
        <v>50000000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61325235</v>
      </c>
      <c r="D41" s="56">
        <f>SUM(D37:D40)</f>
        <v>5197838</v>
      </c>
      <c r="E41" s="57">
        <f t="shared" si="3"/>
        <v>34849888</v>
      </c>
      <c r="F41" s="58">
        <f t="shared" si="3"/>
        <v>22849888</v>
      </c>
      <c r="G41" s="58">
        <f t="shared" si="3"/>
        <v>8293685</v>
      </c>
      <c r="H41" s="58">
        <f t="shared" si="3"/>
        <v>3057895</v>
      </c>
      <c r="I41" s="58">
        <f t="shared" si="3"/>
        <v>529192</v>
      </c>
      <c r="J41" s="58">
        <f t="shared" si="3"/>
        <v>11880772</v>
      </c>
      <c r="K41" s="58">
        <f t="shared" si="3"/>
        <v>2199736</v>
      </c>
      <c r="L41" s="58">
        <f t="shared" si="3"/>
        <v>-2042378</v>
      </c>
      <c r="M41" s="58">
        <f t="shared" si="3"/>
        <v>3348469</v>
      </c>
      <c r="N41" s="58">
        <f t="shared" si="3"/>
        <v>3505827</v>
      </c>
      <c r="O41" s="58">
        <f t="shared" si="3"/>
        <v>-2318961</v>
      </c>
      <c r="P41" s="58">
        <f t="shared" si="3"/>
        <v>1647341</v>
      </c>
      <c r="Q41" s="58">
        <f t="shared" si="3"/>
        <v>3123101</v>
      </c>
      <c r="R41" s="58">
        <f t="shared" si="3"/>
        <v>2451481</v>
      </c>
      <c r="S41" s="58">
        <f t="shared" si="3"/>
        <v>-10248349</v>
      </c>
      <c r="T41" s="58">
        <f t="shared" si="3"/>
        <v>-2826253</v>
      </c>
      <c r="U41" s="58">
        <f t="shared" si="3"/>
        <v>-1370915</v>
      </c>
      <c r="V41" s="58">
        <f t="shared" si="3"/>
        <v>-14445517</v>
      </c>
      <c r="W41" s="58">
        <f t="shared" si="3"/>
        <v>3392563</v>
      </c>
      <c r="X41" s="58">
        <f t="shared" si="3"/>
        <v>22849888</v>
      </c>
      <c r="Y41" s="58">
        <f t="shared" si="3"/>
        <v>-19457325</v>
      </c>
      <c r="Z41" s="59">
        <f>+IF(X41&lt;&gt;0,+(Y41/X41)*100,0)</f>
        <v>-85.152824381458686</v>
      </c>
      <c r="AA41" s="56">
        <f>SUM(AA37:AA40)</f>
        <v>22849888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61325235</v>
      </c>
      <c r="D43" s="64">
        <f>+D41-D42</f>
        <v>5197838</v>
      </c>
      <c r="E43" s="65">
        <f t="shared" si="4"/>
        <v>34849888</v>
      </c>
      <c r="F43" s="66">
        <f t="shared" si="4"/>
        <v>22849888</v>
      </c>
      <c r="G43" s="66">
        <f t="shared" si="4"/>
        <v>8293685</v>
      </c>
      <c r="H43" s="66">
        <f t="shared" si="4"/>
        <v>3057895</v>
      </c>
      <c r="I43" s="66">
        <f t="shared" si="4"/>
        <v>529192</v>
      </c>
      <c r="J43" s="66">
        <f t="shared" si="4"/>
        <v>11880772</v>
      </c>
      <c r="K43" s="66">
        <f t="shared" si="4"/>
        <v>2199736</v>
      </c>
      <c r="L43" s="66">
        <f t="shared" si="4"/>
        <v>-2042378</v>
      </c>
      <c r="M43" s="66">
        <f t="shared" si="4"/>
        <v>3348469</v>
      </c>
      <c r="N43" s="66">
        <f t="shared" si="4"/>
        <v>3505827</v>
      </c>
      <c r="O43" s="66">
        <f t="shared" si="4"/>
        <v>-2318961</v>
      </c>
      <c r="P43" s="66">
        <f t="shared" si="4"/>
        <v>1647341</v>
      </c>
      <c r="Q43" s="66">
        <f t="shared" si="4"/>
        <v>3123101</v>
      </c>
      <c r="R43" s="66">
        <f t="shared" si="4"/>
        <v>2451481</v>
      </c>
      <c r="S43" s="66">
        <f t="shared" si="4"/>
        <v>-10248349</v>
      </c>
      <c r="T43" s="66">
        <f t="shared" si="4"/>
        <v>-2826253</v>
      </c>
      <c r="U43" s="66">
        <f t="shared" si="4"/>
        <v>-1370915</v>
      </c>
      <c r="V43" s="66">
        <f t="shared" si="4"/>
        <v>-14445517</v>
      </c>
      <c r="W43" s="66">
        <f t="shared" si="4"/>
        <v>3392563</v>
      </c>
      <c r="X43" s="66">
        <f t="shared" si="4"/>
        <v>22849888</v>
      </c>
      <c r="Y43" s="66">
        <f t="shared" si="4"/>
        <v>-19457325</v>
      </c>
      <c r="Z43" s="67">
        <f>+IF(X43&lt;&gt;0,+(Y43/X43)*100,0)</f>
        <v>-85.152824381458686</v>
      </c>
      <c r="AA43" s="64">
        <f>+AA41-AA42</f>
        <v>22849888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61325235</v>
      </c>
      <c r="D45" s="56">
        <f>SUM(D43:D44)</f>
        <v>5197838</v>
      </c>
      <c r="E45" s="57">
        <f t="shared" si="5"/>
        <v>34849888</v>
      </c>
      <c r="F45" s="58">
        <f t="shared" si="5"/>
        <v>22849888</v>
      </c>
      <c r="G45" s="58">
        <f t="shared" si="5"/>
        <v>8293685</v>
      </c>
      <c r="H45" s="58">
        <f t="shared" si="5"/>
        <v>3057895</v>
      </c>
      <c r="I45" s="58">
        <f t="shared" si="5"/>
        <v>529192</v>
      </c>
      <c r="J45" s="58">
        <f t="shared" si="5"/>
        <v>11880772</v>
      </c>
      <c r="K45" s="58">
        <f t="shared" si="5"/>
        <v>2199736</v>
      </c>
      <c r="L45" s="58">
        <f t="shared" si="5"/>
        <v>-2042378</v>
      </c>
      <c r="M45" s="58">
        <f t="shared" si="5"/>
        <v>3348469</v>
      </c>
      <c r="N45" s="58">
        <f t="shared" si="5"/>
        <v>3505827</v>
      </c>
      <c r="O45" s="58">
        <f t="shared" si="5"/>
        <v>-2318961</v>
      </c>
      <c r="P45" s="58">
        <f t="shared" si="5"/>
        <v>1647341</v>
      </c>
      <c r="Q45" s="58">
        <f t="shared" si="5"/>
        <v>3123101</v>
      </c>
      <c r="R45" s="58">
        <f t="shared" si="5"/>
        <v>2451481</v>
      </c>
      <c r="S45" s="58">
        <f t="shared" si="5"/>
        <v>-10248349</v>
      </c>
      <c r="T45" s="58">
        <f t="shared" si="5"/>
        <v>-2826253</v>
      </c>
      <c r="U45" s="58">
        <f t="shared" si="5"/>
        <v>-1370915</v>
      </c>
      <c r="V45" s="58">
        <f t="shared" si="5"/>
        <v>-14445517</v>
      </c>
      <c r="W45" s="58">
        <f t="shared" si="5"/>
        <v>3392563</v>
      </c>
      <c r="X45" s="58">
        <f t="shared" si="5"/>
        <v>22849888</v>
      </c>
      <c r="Y45" s="58">
        <f t="shared" si="5"/>
        <v>-19457325</v>
      </c>
      <c r="Z45" s="59">
        <f>+IF(X45&lt;&gt;0,+(Y45/X45)*100,0)</f>
        <v>-85.152824381458686</v>
      </c>
      <c r="AA45" s="56">
        <f>SUM(AA43:AA44)</f>
        <v>22849888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61325235</v>
      </c>
      <c r="D47" s="71">
        <f>SUM(D45:D46)</f>
        <v>5197838</v>
      </c>
      <c r="E47" s="72">
        <f t="shared" si="6"/>
        <v>34849888</v>
      </c>
      <c r="F47" s="73">
        <f t="shared" si="6"/>
        <v>22849888</v>
      </c>
      <c r="G47" s="73">
        <f t="shared" si="6"/>
        <v>8293685</v>
      </c>
      <c r="H47" s="74">
        <f t="shared" si="6"/>
        <v>3057895</v>
      </c>
      <c r="I47" s="74">
        <f t="shared" si="6"/>
        <v>529192</v>
      </c>
      <c r="J47" s="74">
        <f t="shared" si="6"/>
        <v>11880772</v>
      </c>
      <c r="K47" s="74">
        <f t="shared" si="6"/>
        <v>2199736</v>
      </c>
      <c r="L47" s="74">
        <f t="shared" si="6"/>
        <v>-2042378</v>
      </c>
      <c r="M47" s="73">
        <f t="shared" si="6"/>
        <v>3348469</v>
      </c>
      <c r="N47" s="73">
        <f t="shared" si="6"/>
        <v>3505827</v>
      </c>
      <c r="O47" s="74">
        <f t="shared" si="6"/>
        <v>-2318961</v>
      </c>
      <c r="P47" s="74">
        <f t="shared" si="6"/>
        <v>1647341</v>
      </c>
      <c r="Q47" s="74">
        <f t="shared" si="6"/>
        <v>3123101</v>
      </c>
      <c r="R47" s="74">
        <f t="shared" si="6"/>
        <v>2451481</v>
      </c>
      <c r="S47" s="74">
        <f t="shared" si="6"/>
        <v>-10248349</v>
      </c>
      <c r="T47" s="73">
        <f t="shared" si="6"/>
        <v>-2826253</v>
      </c>
      <c r="U47" s="73">
        <f t="shared" si="6"/>
        <v>-1370915</v>
      </c>
      <c r="V47" s="74">
        <f t="shared" si="6"/>
        <v>-14445517</v>
      </c>
      <c r="W47" s="74">
        <f t="shared" si="6"/>
        <v>3392563</v>
      </c>
      <c r="X47" s="74">
        <f t="shared" si="6"/>
        <v>22849888</v>
      </c>
      <c r="Y47" s="74">
        <f t="shared" si="6"/>
        <v>-19457325</v>
      </c>
      <c r="Z47" s="75">
        <f>+IF(X47&lt;&gt;0,+(Y47/X47)*100,0)</f>
        <v>-85.152824381458686</v>
      </c>
      <c r="AA47" s="76">
        <f>SUM(AA45:AA46)</f>
        <v>22849888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143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144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5506805494</v>
      </c>
      <c r="D7" s="6"/>
      <c r="E7" s="7">
        <v>5562561580</v>
      </c>
      <c r="F7" s="8">
        <v>5562561580</v>
      </c>
      <c r="G7" s="8">
        <v>390359362</v>
      </c>
      <c r="H7" s="8">
        <v>225524346</v>
      </c>
      <c r="I7" s="8">
        <v>359903195</v>
      </c>
      <c r="J7" s="8">
        <v>975786903</v>
      </c>
      <c r="K7" s="8">
        <v>583631818</v>
      </c>
      <c r="L7" s="8">
        <v>514277686</v>
      </c>
      <c r="M7" s="8">
        <v>424373574</v>
      </c>
      <c r="N7" s="8">
        <v>1522283078</v>
      </c>
      <c r="O7" s="8">
        <v>448394137</v>
      </c>
      <c r="P7" s="8">
        <v>520055276</v>
      </c>
      <c r="Q7" s="8">
        <v>497545642</v>
      </c>
      <c r="R7" s="8">
        <v>1465995055</v>
      </c>
      <c r="S7" s="8">
        <v>519579378</v>
      </c>
      <c r="T7" s="8">
        <v>366085572</v>
      </c>
      <c r="U7" s="8">
        <v>387034901</v>
      </c>
      <c r="V7" s="8">
        <v>1272699851</v>
      </c>
      <c r="W7" s="8">
        <v>5236764887</v>
      </c>
      <c r="X7" s="8">
        <v>5562561580</v>
      </c>
      <c r="Y7" s="8">
        <v>-325796693</v>
      </c>
      <c r="Z7" s="2">
        <v>-5.8569543602248082</v>
      </c>
      <c r="AA7" s="6">
        <v>5562561580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13244510</v>
      </c>
      <c r="D11" s="6"/>
      <c r="E11" s="7">
        <v>13915710</v>
      </c>
      <c r="F11" s="8">
        <v>13915710</v>
      </c>
      <c r="G11" s="8">
        <v>1027299</v>
      </c>
      <c r="H11" s="8">
        <v>1028545</v>
      </c>
      <c r="I11" s="8">
        <v>1032776</v>
      </c>
      <c r="J11" s="8">
        <v>3088620</v>
      </c>
      <c r="K11" s="8">
        <v>1038101</v>
      </c>
      <c r="L11" s="8">
        <v>1041508</v>
      </c>
      <c r="M11" s="8">
        <v>3383898</v>
      </c>
      <c r="N11" s="8">
        <v>5463507</v>
      </c>
      <c r="O11" s="8">
        <v>1041583</v>
      </c>
      <c r="P11" s="8">
        <v>1832155</v>
      </c>
      <c r="Q11" s="8">
        <v>1038202</v>
      </c>
      <c r="R11" s="8">
        <v>3911940</v>
      </c>
      <c r="S11" s="8">
        <v>1038603</v>
      </c>
      <c r="T11" s="8">
        <v>2399762</v>
      </c>
      <c r="U11" s="8">
        <v>1043304</v>
      </c>
      <c r="V11" s="8">
        <v>4481669</v>
      </c>
      <c r="W11" s="8">
        <v>16945736</v>
      </c>
      <c r="X11" s="8">
        <v>13915710</v>
      </c>
      <c r="Y11" s="8">
        <v>3030026</v>
      </c>
      <c r="Z11" s="2">
        <v>21.774138725224944</v>
      </c>
      <c r="AA11" s="6">
        <v>13915710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247</v>
      </c>
      <c r="D13" s="6"/>
      <c r="E13" s="7">
        <v>128833510</v>
      </c>
      <c r="F13" s="8">
        <v>128833510</v>
      </c>
      <c r="G13" s="8"/>
      <c r="H13" s="8">
        <v>-121060</v>
      </c>
      <c r="I13" s="8">
        <v>-398970</v>
      </c>
      <c r="J13" s="8">
        <v>-520030</v>
      </c>
      <c r="K13" s="8">
        <v>520030</v>
      </c>
      <c r="L13" s="8">
        <v>-593905</v>
      </c>
      <c r="M13" s="8">
        <v>35464</v>
      </c>
      <c r="N13" s="8">
        <v>-38411</v>
      </c>
      <c r="O13" s="8">
        <v>27944389</v>
      </c>
      <c r="P13" s="8">
        <v>29650564</v>
      </c>
      <c r="Q13" s="8">
        <v>30445294</v>
      </c>
      <c r="R13" s="8">
        <v>88040247</v>
      </c>
      <c r="S13" s="8">
        <v>31749984</v>
      </c>
      <c r="T13" s="8">
        <v>33997749</v>
      </c>
      <c r="U13" s="8">
        <v>33826305</v>
      </c>
      <c r="V13" s="8">
        <v>99574038</v>
      </c>
      <c r="W13" s="8">
        <v>187055844</v>
      </c>
      <c r="X13" s="8">
        <v>128833510</v>
      </c>
      <c r="Y13" s="8">
        <v>58222334</v>
      </c>
      <c r="Z13" s="2">
        <v>45.191917848081602</v>
      </c>
      <c r="AA13" s="6">
        <v>128833510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119420</v>
      </c>
      <c r="F15" s="8">
        <v>119420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119420</v>
      </c>
      <c r="Y15" s="8">
        <v>-119420</v>
      </c>
      <c r="Z15" s="2">
        <v>-100</v>
      </c>
      <c r="AA15" s="6">
        <v>119420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983396624</v>
      </c>
      <c r="D18" s="6"/>
      <c r="E18" s="7">
        <v>1069619030</v>
      </c>
      <c r="F18" s="8">
        <v>1070119030</v>
      </c>
      <c r="G18" s="8">
        <v>445674621</v>
      </c>
      <c r="H18" s="8"/>
      <c r="I18" s="8"/>
      <c r="J18" s="8">
        <v>445674621</v>
      </c>
      <c r="K18" s="8"/>
      <c r="L18" s="8"/>
      <c r="M18" s="8"/>
      <c r="N18" s="8"/>
      <c r="O18" s="8"/>
      <c r="P18" s="8">
        <v>453656844</v>
      </c>
      <c r="Q18" s="8"/>
      <c r="R18" s="8">
        <v>453656844</v>
      </c>
      <c r="S18" s="8"/>
      <c r="T18" s="8">
        <v>170287566</v>
      </c>
      <c r="U18" s="8"/>
      <c r="V18" s="8">
        <v>170287566</v>
      </c>
      <c r="W18" s="8">
        <v>1069619031</v>
      </c>
      <c r="X18" s="8">
        <v>1070119030</v>
      </c>
      <c r="Y18" s="8">
        <v>-499999</v>
      </c>
      <c r="Z18" s="2">
        <v>-4.6723680822683814E-2</v>
      </c>
      <c r="AA18" s="6">
        <v>1070119030</v>
      </c>
    </row>
    <row r="19" spans="1:27" ht="13.5" x14ac:dyDescent="0.25">
      <c r="A19" s="23" t="s">
        <v>46</v>
      </c>
      <c r="B19" s="29" t="s">
        <v>32</v>
      </c>
      <c r="C19" s="6">
        <v>22915183</v>
      </c>
      <c r="D19" s="6"/>
      <c r="E19" s="7">
        <v>22144390</v>
      </c>
      <c r="F19" s="26">
        <v>22144390</v>
      </c>
      <c r="G19" s="26">
        <v>326746</v>
      </c>
      <c r="H19" s="26">
        <v>1040372</v>
      </c>
      <c r="I19" s="26">
        <v>1442736</v>
      </c>
      <c r="J19" s="26">
        <v>2809854</v>
      </c>
      <c r="K19" s="26">
        <v>700769</v>
      </c>
      <c r="L19" s="26">
        <v>650532</v>
      </c>
      <c r="M19" s="26">
        <v>725983</v>
      </c>
      <c r="N19" s="26">
        <v>2077284</v>
      </c>
      <c r="O19" s="26">
        <v>591646</v>
      </c>
      <c r="P19" s="26">
        <v>2369736</v>
      </c>
      <c r="Q19" s="26">
        <v>577610</v>
      </c>
      <c r="R19" s="26">
        <v>3538992</v>
      </c>
      <c r="S19" s="26">
        <v>1219344</v>
      </c>
      <c r="T19" s="26">
        <v>476737</v>
      </c>
      <c r="U19" s="26">
        <v>1976895</v>
      </c>
      <c r="V19" s="26">
        <v>3672976</v>
      </c>
      <c r="W19" s="26">
        <v>12099106</v>
      </c>
      <c r="X19" s="26">
        <v>22144390</v>
      </c>
      <c r="Y19" s="26">
        <v>-10045284</v>
      </c>
      <c r="Z19" s="27">
        <v>-45.362658443063907</v>
      </c>
      <c r="AA19" s="28">
        <v>22144390</v>
      </c>
    </row>
    <row r="20" spans="1:27" ht="13.5" x14ac:dyDescent="0.25">
      <c r="A20" s="23" t="s">
        <v>47</v>
      </c>
      <c r="B20" s="29" t="s">
        <v>32</v>
      </c>
      <c r="C20" s="6">
        <v>2862508</v>
      </c>
      <c r="D20" s="6"/>
      <c r="E20" s="7">
        <v>-85590</v>
      </c>
      <c r="F20" s="8">
        <v>-85590</v>
      </c>
      <c r="G20" s="8"/>
      <c r="H20" s="8"/>
      <c r="I20" s="30">
        <v>3091786</v>
      </c>
      <c r="J20" s="8">
        <v>3091786</v>
      </c>
      <c r="K20" s="8"/>
      <c r="L20" s="8"/>
      <c r="M20" s="8"/>
      <c r="N20" s="8"/>
      <c r="O20" s="8"/>
      <c r="P20" s="30"/>
      <c r="Q20" s="8">
        <v>5175</v>
      </c>
      <c r="R20" s="8">
        <v>5175</v>
      </c>
      <c r="S20" s="8"/>
      <c r="T20" s="8">
        <v>798000</v>
      </c>
      <c r="U20" s="8">
        <v>16698</v>
      </c>
      <c r="V20" s="8">
        <v>814698</v>
      </c>
      <c r="W20" s="30">
        <v>3911659</v>
      </c>
      <c r="X20" s="8">
        <v>-85590</v>
      </c>
      <c r="Y20" s="8">
        <v>3997249</v>
      </c>
      <c r="Z20" s="2">
        <v>-4670.2289987148033</v>
      </c>
      <c r="AA20" s="6">
        <v>-85590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6529224566</v>
      </c>
      <c r="D21" s="33">
        <f t="shared" si="0"/>
        <v>0</v>
      </c>
      <c r="E21" s="34">
        <f t="shared" si="0"/>
        <v>6797108050</v>
      </c>
      <c r="F21" s="35">
        <f t="shared" si="0"/>
        <v>6797608050</v>
      </c>
      <c r="G21" s="35">
        <f t="shared" si="0"/>
        <v>837388028</v>
      </c>
      <c r="H21" s="35">
        <f t="shared" si="0"/>
        <v>227472203</v>
      </c>
      <c r="I21" s="35">
        <f t="shared" si="0"/>
        <v>365071523</v>
      </c>
      <c r="J21" s="35">
        <f t="shared" si="0"/>
        <v>1429931754</v>
      </c>
      <c r="K21" s="35">
        <f t="shared" si="0"/>
        <v>585890718</v>
      </c>
      <c r="L21" s="35">
        <f t="shared" si="0"/>
        <v>515375821</v>
      </c>
      <c r="M21" s="35">
        <f t="shared" si="0"/>
        <v>428518919</v>
      </c>
      <c r="N21" s="35">
        <f t="shared" si="0"/>
        <v>1529785458</v>
      </c>
      <c r="O21" s="35">
        <f t="shared" si="0"/>
        <v>477971755</v>
      </c>
      <c r="P21" s="35">
        <f t="shared" si="0"/>
        <v>1007564575</v>
      </c>
      <c r="Q21" s="35">
        <f t="shared" si="0"/>
        <v>529611923</v>
      </c>
      <c r="R21" s="35">
        <f t="shared" si="0"/>
        <v>2015148253</v>
      </c>
      <c r="S21" s="35">
        <f t="shared" si="0"/>
        <v>553587309</v>
      </c>
      <c r="T21" s="35">
        <f t="shared" si="0"/>
        <v>574045386</v>
      </c>
      <c r="U21" s="35">
        <f t="shared" si="0"/>
        <v>423898103</v>
      </c>
      <c r="V21" s="35">
        <f t="shared" si="0"/>
        <v>1551530798</v>
      </c>
      <c r="W21" s="35">
        <f t="shared" si="0"/>
        <v>6526396263</v>
      </c>
      <c r="X21" s="35">
        <f t="shared" si="0"/>
        <v>6797608050</v>
      </c>
      <c r="Y21" s="35">
        <f t="shared" si="0"/>
        <v>-271211787</v>
      </c>
      <c r="Z21" s="36">
        <f>+IF(X21&lt;&gt;0,+(Y21/X21)*100,0)</f>
        <v>-3.9898120780882627</v>
      </c>
      <c r="AA21" s="33">
        <f>SUM(AA5:AA20)</f>
        <v>6797608050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885911249</v>
      </c>
      <c r="D24" s="6"/>
      <c r="E24" s="7">
        <v>869065170</v>
      </c>
      <c r="F24" s="8">
        <v>887297835</v>
      </c>
      <c r="G24" s="8">
        <v>70514869</v>
      </c>
      <c r="H24" s="8">
        <v>70159570</v>
      </c>
      <c r="I24" s="8">
        <v>76184193</v>
      </c>
      <c r="J24" s="8">
        <v>216858632</v>
      </c>
      <c r="K24" s="8">
        <v>81105931</v>
      </c>
      <c r="L24" s="8">
        <v>116125270</v>
      </c>
      <c r="M24" s="8">
        <v>73832704</v>
      </c>
      <c r="N24" s="8">
        <v>271063905</v>
      </c>
      <c r="O24" s="8">
        <v>72191413</v>
      </c>
      <c r="P24" s="8">
        <v>68990702</v>
      </c>
      <c r="Q24" s="8">
        <v>69168042</v>
      </c>
      <c r="R24" s="8">
        <v>210350157</v>
      </c>
      <c r="S24" s="8">
        <v>75553738</v>
      </c>
      <c r="T24" s="8">
        <v>69936568</v>
      </c>
      <c r="U24" s="8">
        <v>65286091</v>
      </c>
      <c r="V24" s="8">
        <v>210776397</v>
      </c>
      <c r="W24" s="8">
        <v>909049091</v>
      </c>
      <c r="X24" s="8">
        <v>887297834</v>
      </c>
      <c r="Y24" s="8">
        <v>21751257</v>
      </c>
      <c r="Z24" s="2">
        <v>2.4514042710939381</v>
      </c>
      <c r="AA24" s="6">
        <v>887297835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1337601750</v>
      </c>
      <c r="D26" s="6"/>
      <c r="E26" s="7">
        <v>578681150</v>
      </c>
      <c r="F26" s="8">
        <v>578681150</v>
      </c>
      <c r="G26" s="8">
        <v>48223429</v>
      </c>
      <c r="H26" s="8">
        <v>48223429</v>
      </c>
      <c r="I26" s="8">
        <v>48223429</v>
      </c>
      <c r="J26" s="8">
        <v>144670287</v>
      </c>
      <c r="K26" s="8">
        <v>45453146</v>
      </c>
      <c r="L26" s="8">
        <v>50993712</v>
      </c>
      <c r="M26" s="8">
        <v>48223429</v>
      </c>
      <c r="N26" s="8">
        <v>144670287</v>
      </c>
      <c r="O26" s="8">
        <v>48223429</v>
      </c>
      <c r="P26" s="8">
        <v>48223429</v>
      </c>
      <c r="Q26" s="8">
        <v>48223429</v>
      </c>
      <c r="R26" s="8">
        <v>144670287</v>
      </c>
      <c r="S26" s="8">
        <v>-434010861</v>
      </c>
      <c r="T26" s="8"/>
      <c r="U26" s="8"/>
      <c r="V26" s="8">
        <v>-434010861</v>
      </c>
      <c r="W26" s="8"/>
      <c r="X26" s="8">
        <v>578681150</v>
      </c>
      <c r="Y26" s="8">
        <v>-578681150</v>
      </c>
      <c r="Z26" s="2">
        <v>-100</v>
      </c>
      <c r="AA26" s="6">
        <v>578681150</v>
      </c>
    </row>
    <row r="27" spans="1:27" ht="13.5" x14ac:dyDescent="0.25">
      <c r="A27" s="25" t="s">
        <v>53</v>
      </c>
      <c r="B27" s="24" t="s">
        <v>32</v>
      </c>
      <c r="C27" s="6">
        <v>279875854</v>
      </c>
      <c r="D27" s="6"/>
      <c r="E27" s="7">
        <v>294336200</v>
      </c>
      <c r="F27" s="8">
        <v>294336200</v>
      </c>
      <c r="G27" s="8">
        <v>25288006</v>
      </c>
      <c r="H27" s="8">
        <v>25288006</v>
      </c>
      <c r="I27" s="8">
        <v>18285645</v>
      </c>
      <c r="J27" s="8">
        <v>68861657</v>
      </c>
      <c r="K27" s="8">
        <v>23110816</v>
      </c>
      <c r="L27" s="8">
        <v>22944122</v>
      </c>
      <c r="M27" s="8">
        <v>22948134</v>
      </c>
      <c r="N27" s="8">
        <v>69003072</v>
      </c>
      <c r="O27" s="8">
        <v>22922632</v>
      </c>
      <c r="P27" s="8">
        <v>22504969</v>
      </c>
      <c r="Q27" s="8">
        <v>31214789</v>
      </c>
      <c r="R27" s="8">
        <v>76642390</v>
      </c>
      <c r="S27" s="8">
        <v>23427668</v>
      </c>
      <c r="T27" s="8">
        <v>17786757</v>
      </c>
      <c r="U27" s="8">
        <v>23877602</v>
      </c>
      <c r="V27" s="8">
        <v>65092027</v>
      </c>
      <c r="W27" s="8">
        <v>279599146</v>
      </c>
      <c r="X27" s="8">
        <v>294336200</v>
      </c>
      <c r="Y27" s="8">
        <v>-14737054</v>
      </c>
      <c r="Z27" s="2">
        <v>-5.006877849207811</v>
      </c>
      <c r="AA27" s="6">
        <v>294336200</v>
      </c>
    </row>
    <row r="28" spans="1:27" ht="13.5" x14ac:dyDescent="0.25">
      <c r="A28" s="25" t="s">
        <v>54</v>
      </c>
      <c r="B28" s="24" t="s">
        <v>32</v>
      </c>
      <c r="C28" s="6">
        <v>229897609</v>
      </c>
      <c r="D28" s="6"/>
      <c r="E28" s="7">
        <v>227858050</v>
      </c>
      <c r="F28" s="8">
        <v>227858050</v>
      </c>
      <c r="G28" s="8">
        <v>19458988</v>
      </c>
      <c r="H28" s="8">
        <v>22062697</v>
      </c>
      <c r="I28" s="8">
        <v>18811897</v>
      </c>
      <c r="J28" s="8">
        <v>60333582</v>
      </c>
      <c r="K28" s="8">
        <v>19438957</v>
      </c>
      <c r="L28" s="8">
        <v>18811897</v>
      </c>
      <c r="M28" s="8">
        <v>19264106</v>
      </c>
      <c r="N28" s="8">
        <v>57514960</v>
      </c>
      <c r="O28" s="8">
        <v>18414518</v>
      </c>
      <c r="P28" s="8">
        <v>16613547</v>
      </c>
      <c r="Q28" s="8">
        <v>18393560</v>
      </c>
      <c r="R28" s="8">
        <v>53421625</v>
      </c>
      <c r="S28" s="8">
        <v>18107914</v>
      </c>
      <c r="T28" s="8">
        <v>18085869</v>
      </c>
      <c r="U28" s="8">
        <v>20798619</v>
      </c>
      <c r="V28" s="8">
        <v>56992402</v>
      </c>
      <c r="W28" s="8">
        <v>228262569</v>
      </c>
      <c r="X28" s="8">
        <v>227858048</v>
      </c>
      <c r="Y28" s="8">
        <v>404521</v>
      </c>
      <c r="Z28" s="2">
        <v>0.17753202204207419</v>
      </c>
      <c r="AA28" s="6">
        <v>227858050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3751461238</v>
      </c>
      <c r="D30" s="6"/>
      <c r="E30" s="7">
        <v>2772849260</v>
      </c>
      <c r="F30" s="8">
        <v>2760850590</v>
      </c>
      <c r="G30" s="8">
        <v>541294611</v>
      </c>
      <c r="H30" s="8">
        <v>201612711</v>
      </c>
      <c r="I30" s="8">
        <v>277433362</v>
      </c>
      <c r="J30" s="8">
        <v>1020340684</v>
      </c>
      <c r="K30" s="8">
        <v>249424727</v>
      </c>
      <c r="L30" s="8">
        <v>219674433</v>
      </c>
      <c r="M30" s="8">
        <v>232064739</v>
      </c>
      <c r="N30" s="8">
        <v>701163899</v>
      </c>
      <c r="O30" s="8">
        <v>218430445</v>
      </c>
      <c r="P30" s="8">
        <v>-239700784</v>
      </c>
      <c r="Q30" s="8">
        <v>218310912</v>
      </c>
      <c r="R30" s="8">
        <v>197040573</v>
      </c>
      <c r="S30" s="8">
        <v>223793846</v>
      </c>
      <c r="T30" s="8">
        <v>242296267</v>
      </c>
      <c r="U30" s="8">
        <v>224032038</v>
      </c>
      <c r="V30" s="8">
        <v>690122151</v>
      </c>
      <c r="W30" s="8">
        <v>2608667307</v>
      </c>
      <c r="X30" s="8">
        <v>2760850590</v>
      </c>
      <c r="Y30" s="8">
        <v>-152183283</v>
      </c>
      <c r="Z30" s="2">
        <v>-5.5121882926667176</v>
      </c>
      <c r="AA30" s="6">
        <v>2760850590</v>
      </c>
    </row>
    <row r="31" spans="1:27" ht="13.5" x14ac:dyDescent="0.25">
      <c r="A31" s="25" t="s">
        <v>57</v>
      </c>
      <c r="B31" s="24" t="s">
        <v>32</v>
      </c>
      <c r="C31" s="6">
        <v>508608351</v>
      </c>
      <c r="D31" s="6"/>
      <c r="E31" s="7">
        <v>696088020</v>
      </c>
      <c r="F31" s="8">
        <v>674333640</v>
      </c>
      <c r="G31" s="8">
        <v>15112369</v>
      </c>
      <c r="H31" s="8">
        <v>64220681</v>
      </c>
      <c r="I31" s="8">
        <v>45348895</v>
      </c>
      <c r="J31" s="8">
        <v>124681945</v>
      </c>
      <c r="K31" s="8">
        <v>49697515</v>
      </c>
      <c r="L31" s="8">
        <v>59959758</v>
      </c>
      <c r="M31" s="8">
        <v>65559907</v>
      </c>
      <c r="N31" s="8">
        <v>175217180</v>
      </c>
      <c r="O31" s="8">
        <v>52195284</v>
      </c>
      <c r="P31" s="8">
        <v>52479254</v>
      </c>
      <c r="Q31" s="8">
        <v>58324681</v>
      </c>
      <c r="R31" s="8">
        <v>162999219</v>
      </c>
      <c r="S31" s="8">
        <v>26383762</v>
      </c>
      <c r="T31" s="8">
        <v>53627587</v>
      </c>
      <c r="U31" s="8">
        <v>84676768</v>
      </c>
      <c r="V31" s="8">
        <v>164688117</v>
      </c>
      <c r="W31" s="8">
        <v>627586461</v>
      </c>
      <c r="X31" s="8">
        <v>674333640</v>
      </c>
      <c r="Y31" s="8">
        <v>-46747179</v>
      </c>
      <c r="Z31" s="2">
        <v>-6.9323516175168134</v>
      </c>
      <c r="AA31" s="6">
        <v>674333640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181577772</v>
      </c>
      <c r="D33" s="6"/>
      <c r="E33" s="7">
        <v>166147570</v>
      </c>
      <c r="F33" s="8">
        <v>168161310</v>
      </c>
      <c r="G33" s="8">
        <v>3382245</v>
      </c>
      <c r="H33" s="8">
        <v>19597546</v>
      </c>
      <c r="I33" s="8">
        <v>25469984</v>
      </c>
      <c r="J33" s="8">
        <v>48449775</v>
      </c>
      <c r="K33" s="8">
        <v>9067184</v>
      </c>
      <c r="L33" s="8">
        <v>5426733</v>
      </c>
      <c r="M33" s="8">
        <v>19112511</v>
      </c>
      <c r="N33" s="8">
        <v>33606428</v>
      </c>
      <c r="O33" s="8">
        <v>13430838</v>
      </c>
      <c r="P33" s="8">
        <v>12167222</v>
      </c>
      <c r="Q33" s="8">
        <v>21262872</v>
      </c>
      <c r="R33" s="8">
        <v>46860932</v>
      </c>
      <c r="S33" s="8">
        <v>-13175295</v>
      </c>
      <c r="T33" s="8">
        <v>21426191</v>
      </c>
      <c r="U33" s="8">
        <v>14660185</v>
      </c>
      <c r="V33" s="8">
        <v>22911081</v>
      </c>
      <c r="W33" s="8">
        <v>151828216</v>
      </c>
      <c r="X33" s="8">
        <v>168161310</v>
      </c>
      <c r="Y33" s="8">
        <v>-16333094</v>
      </c>
      <c r="Z33" s="2">
        <v>-9.7127537838519444</v>
      </c>
      <c r="AA33" s="6">
        <v>168161310</v>
      </c>
    </row>
    <row r="34" spans="1:27" ht="13.5" x14ac:dyDescent="0.25">
      <c r="A34" s="23" t="s">
        <v>59</v>
      </c>
      <c r="B34" s="29" t="s">
        <v>32</v>
      </c>
      <c r="C34" s="6">
        <v>3075879</v>
      </c>
      <c r="D34" s="6"/>
      <c r="E34" s="7">
        <v>1107252610</v>
      </c>
      <c r="F34" s="8">
        <v>1107252610</v>
      </c>
      <c r="G34" s="8">
        <v>92895817</v>
      </c>
      <c r="H34" s="8">
        <v>92718895</v>
      </c>
      <c r="I34" s="8">
        <v>92598780</v>
      </c>
      <c r="J34" s="8">
        <v>278213492</v>
      </c>
      <c r="K34" s="8">
        <v>92259012</v>
      </c>
      <c r="L34" s="8">
        <v>94115435</v>
      </c>
      <c r="M34" s="8">
        <v>92307120</v>
      </c>
      <c r="N34" s="8">
        <v>278681567</v>
      </c>
      <c r="O34" s="8">
        <v>106802878</v>
      </c>
      <c r="P34" s="8">
        <v>652951154</v>
      </c>
      <c r="Q34" s="8">
        <v>109464862</v>
      </c>
      <c r="R34" s="8">
        <v>869218894</v>
      </c>
      <c r="S34" s="8">
        <v>91926175</v>
      </c>
      <c r="T34" s="8">
        <v>92178433</v>
      </c>
      <c r="U34" s="8">
        <v>92349476</v>
      </c>
      <c r="V34" s="8">
        <v>276454084</v>
      </c>
      <c r="W34" s="8">
        <v>1702568037</v>
      </c>
      <c r="X34" s="8">
        <v>1107252610</v>
      </c>
      <c r="Y34" s="8">
        <v>595315427</v>
      </c>
      <c r="Z34" s="2">
        <v>53.765095843847234</v>
      </c>
      <c r="AA34" s="6">
        <v>1107252610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7178009702</v>
      </c>
      <c r="D35" s="33">
        <f>SUM(D24:D34)</f>
        <v>0</v>
      </c>
      <c r="E35" s="34">
        <f t="shared" si="1"/>
        <v>6712278030</v>
      </c>
      <c r="F35" s="35">
        <f t="shared" si="1"/>
        <v>6698771385</v>
      </c>
      <c r="G35" s="35">
        <f t="shared" si="1"/>
        <v>816170334</v>
      </c>
      <c r="H35" s="35">
        <f t="shared" si="1"/>
        <v>543883535</v>
      </c>
      <c r="I35" s="35">
        <f t="shared" si="1"/>
        <v>602356185</v>
      </c>
      <c r="J35" s="35">
        <f t="shared" si="1"/>
        <v>1962410054</v>
      </c>
      <c r="K35" s="35">
        <f t="shared" si="1"/>
        <v>569557288</v>
      </c>
      <c r="L35" s="35">
        <f t="shared" si="1"/>
        <v>588051360</v>
      </c>
      <c r="M35" s="35">
        <f t="shared" si="1"/>
        <v>573312650</v>
      </c>
      <c r="N35" s="35">
        <f t="shared" si="1"/>
        <v>1730921298</v>
      </c>
      <c r="O35" s="35">
        <f t="shared" si="1"/>
        <v>552611437</v>
      </c>
      <c r="P35" s="35">
        <f t="shared" si="1"/>
        <v>634229493</v>
      </c>
      <c r="Q35" s="35">
        <f t="shared" si="1"/>
        <v>574363147</v>
      </c>
      <c r="R35" s="35">
        <f t="shared" si="1"/>
        <v>1761204077</v>
      </c>
      <c r="S35" s="35">
        <f t="shared" si="1"/>
        <v>12006947</v>
      </c>
      <c r="T35" s="35">
        <f t="shared" si="1"/>
        <v>515337672</v>
      </c>
      <c r="U35" s="35">
        <f t="shared" si="1"/>
        <v>525680779</v>
      </c>
      <c r="V35" s="35">
        <f t="shared" si="1"/>
        <v>1053025398</v>
      </c>
      <c r="W35" s="35">
        <f t="shared" si="1"/>
        <v>6507560827</v>
      </c>
      <c r="X35" s="35">
        <f t="shared" si="1"/>
        <v>6698771382</v>
      </c>
      <c r="Y35" s="35">
        <f t="shared" si="1"/>
        <v>-191210555</v>
      </c>
      <c r="Z35" s="36">
        <f>+IF(X35&lt;&gt;0,+(Y35/X35)*100,0)</f>
        <v>-2.8544123107976818</v>
      </c>
      <c r="AA35" s="33">
        <f>SUM(AA24:AA34)</f>
        <v>6698771385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-648785136</v>
      </c>
      <c r="D37" s="46">
        <f>+D21-D35</f>
        <v>0</v>
      </c>
      <c r="E37" s="47">
        <f t="shared" si="2"/>
        <v>84830020</v>
      </c>
      <c r="F37" s="48">
        <f t="shared" si="2"/>
        <v>98836665</v>
      </c>
      <c r="G37" s="48">
        <f t="shared" si="2"/>
        <v>21217694</v>
      </c>
      <c r="H37" s="48">
        <f t="shared" si="2"/>
        <v>-316411332</v>
      </c>
      <c r="I37" s="48">
        <f t="shared" si="2"/>
        <v>-237284662</v>
      </c>
      <c r="J37" s="48">
        <f t="shared" si="2"/>
        <v>-532478300</v>
      </c>
      <c r="K37" s="48">
        <f t="shared" si="2"/>
        <v>16333430</v>
      </c>
      <c r="L37" s="48">
        <f t="shared" si="2"/>
        <v>-72675539</v>
      </c>
      <c r="M37" s="48">
        <f t="shared" si="2"/>
        <v>-144793731</v>
      </c>
      <c r="N37" s="48">
        <f t="shared" si="2"/>
        <v>-201135840</v>
      </c>
      <c r="O37" s="48">
        <f t="shared" si="2"/>
        <v>-74639682</v>
      </c>
      <c r="P37" s="48">
        <f t="shared" si="2"/>
        <v>373335082</v>
      </c>
      <c r="Q37" s="48">
        <f t="shared" si="2"/>
        <v>-44751224</v>
      </c>
      <c r="R37" s="48">
        <f t="shared" si="2"/>
        <v>253944176</v>
      </c>
      <c r="S37" s="48">
        <f t="shared" si="2"/>
        <v>541580362</v>
      </c>
      <c r="T37" s="48">
        <f t="shared" si="2"/>
        <v>58707714</v>
      </c>
      <c r="U37" s="48">
        <f t="shared" si="2"/>
        <v>-101782676</v>
      </c>
      <c r="V37" s="48">
        <f t="shared" si="2"/>
        <v>498505400</v>
      </c>
      <c r="W37" s="48">
        <f t="shared" si="2"/>
        <v>18835436</v>
      </c>
      <c r="X37" s="48">
        <f>IF(F21=F35,0,X21-X35)</f>
        <v>98836668</v>
      </c>
      <c r="Y37" s="48">
        <f t="shared" si="2"/>
        <v>-80001232</v>
      </c>
      <c r="Z37" s="49">
        <f>+IF(X37&lt;&gt;0,+(Y37/X37)*100,0)</f>
        <v>-80.942866264977681</v>
      </c>
      <c r="AA37" s="46">
        <f>+AA21-AA35</f>
        <v>98836665</v>
      </c>
    </row>
    <row r="38" spans="1:27" ht="23.1" customHeight="1" x14ac:dyDescent="0.25">
      <c r="A38" s="50" t="s">
        <v>62</v>
      </c>
      <c r="B38" s="29" t="s">
        <v>32</v>
      </c>
      <c r="C38" s="6">
        <v>233125107</v>
      </c>
      <c r="D38" s="6"/>
      <c r="E38" s="7">
        <v>293630670</v>
      </c>
      <c r="F38" s="8">
        <v>397852193</v>
      </c>
      <c r="G38" s="8"/>
      <c r="H38" s="8">
        <v>5463000</v>
      </c>
      <c r="I38" s="8">
        <v>3614000</v>
      </c>
      <c r="J38" s="8">
        <v>9077000</v>
      </c>
      <c r="K38" s="8">
        <v>14525000</v>
      </c>
      <c r="L38" s="8">
        <v>18919000</v>
      </c>
      <c r="M38" s="8">
        <v>17186000</v>
      </c>
      <c r="N38" s="8">
        <v>50630000</v>
      </c>
      <c r="O38" s="8"/>
      <c r="P38" s="8">
        <v>36387000</v>
      </c>
      <c r="Q38" s="8"/>
      <c r="R38" s="8">
        <v>36387000</v>
      </c>
      <c r="S38" s="8">
        <v>27187000</v>
      </c>
      <c r="T38" s="8">
        <v>10891000</v>
      </c>
      <c r="U38" s="8">
        <v>41975000</v>
      </c>
      <c r="V38" s="8">
        <v>80053000</v>
      </c>
      <c r="W38" s="8">
        <v>176147000</v>
      </c>
      <c r="X38" s="8">
        <v>397852193</v>
      </c>
      <c r="Y38" s="8">
        <v>-221705193</v>
      </c>
      <c r="Z38" s="2">
        <v>-55.725517390826596</v>
      </c>
      <c r="AA38" s="6">
        <v>397852193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-415660029</v>
      </c>
      <c r="D41" s="56">
        <f>SUM(D37:D40)</f>
        <v>0</v>
      </c>
      <c r="E41" s="57">
        <f t="shared" si="3"/>
        <v>378460690</v>
      </c>
      <c r="F41" s="58">
        <f t="shared" si="3"/>
        <v>496688858</v>
      </c>
      <c r="G41" s="58">
        <f t="shared" si="3"/>
        <v>21217694</v>
      </c>
      <c r="H41" s="58">
        <f t="shared" si="3"/>
        <v>-310948332</v>
      </c>
      <c r="I41" s="58">
        <f t="shared" si="3"/>
        <v>-233670662</v>
      </c>
      <c r="J41" s="58">
        <f t="shared" si="3"/>
        <v>-523401300</v>
      </c>
      <c r="K41" s="58">
        <f t="shared" si="3"/>
        <v>30858430</v>
      </c>
      <c r="L41" s="58">
        <f t="shared" si="3"/>
        <v>-53756539</v>
      </c>
      <c r="M41" s="58">
        <f t="shared" si="3"/>
        <v>-127607731</v>
      </c>
      <c r="N41" s="58">
        <f t="shared" si="3"/>
        <v>-150505840</v>
      </c>
      <c r="O41" s="58">
        <f t="shared" si="3"/>
        <v>-74639682</v>
      </c>
      <c r="P41" s="58">
        <f t="shared" si="3"/>
        <v>409722082</v>
      </c>
      <c r="Q41" s="58">
        <f t="shared" si="3"/>
        <v>-44751224</v>
      </c>
      <c r="R41" s="58">
        <f t="shared" si="3"/>
        <v>290331176</v>
      </c>
      <c r="S41" s="58">
        <f t="shared" si="3"/>
        <v>568767362</v>
      </c>
      <c r="T41" s="58">
        <f t="shared" si="3"/>
        <v>69598714</v>
      </c>
      <c r="U41" s="58">
        <f t="shared" si="3"/>
        <v>-59807676</v>
      </c>
      <c r="V41" s="58">
        <f t="shared" si="3"/>
        <v>578558400</v>
      </c>
      <c r="W41" s="58">
        <f t="shared" si="3"/>
        <v>194982436</v>
      </c>
      <c r="X41" s="58">
        <f t="shared" si="3"/>
        <v>496688861</v>
      </c>
      <c r="Y41" s="58">
        <f t="shared" si="3"/>
        <v>-301706425</v>
      </c>
      <c r="Z41" s="59">
        <f>+IF(X41&lt;&gt;0,+(Y41/X41)*100,0)</f>
        <v>-60.743545645973327</v>
      </c>
      <c r="AA41" s="56">
        <f>SUM(AA37:AA40)</f>
        <v>496688858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-415660029</v>
      </c>
      <c r="D43" s="64">
        <f>+D41-D42</f>
        <v>0</v>
      </c>
      <c r="E43" s="65">
        <f t="shared" si="4"/>
        <v>378460690</v>
      </c>
      <c r="F43" s="66">
        <f t="shared" si="4"/>
        <v>496688858</v>
      </c>
      <c r="G43" s="66">
        <f t="shared" si="4"/>
        <v>21217694</v>
      </c>
      <c r="H43" s="66">
        <f t="shared" si="4"/>
        <v>-310948332</v>
      </c>
      <c r="I43" s="66">
        <f t="shared" si="4"/>
        <v>-233670662</v>
      </c>
      <c r="J43" s="66">
        <f t="shared" si="4"/>
        <v>-523401300</v>
      </c>
      <c r="K43" s="66">
        <f t="shared" si="4"/>
        <v>30858430</v>
      </c>
      <c r="L43" s="66">
        <f t="shared" si="4"/>
        <v>-53756539</v>
      </c>
      <c r="M43" s="66">
        <f t="shared" si="4"/>
        <v>-127607731</v>
      </c>
      <c r="N43" s="66">
        <f t="shared" si="4"/>
        <v>-150505840</v>
      </c>
      <c r="O43" s="66">
        <f t="shared" si="4"/>
        <v>-74639682</v>
      </c>
      <c r="P43" s="66">
        <f t="shared" si="4"/>
        <v>409722082</v>
      </c>
      <c r="Q43" s="66">
        <f t="shared" si="4"/>
        <v>-44751224</v>
      </c>
      <c r="R43" s="66">
        <f t="shared" si="4"/>
        <v>290331176</v>
      </c>
      <c r="S43" s="66">
        <f t="shared" si="4"/>
        <v>568767362</v>
      </c>
      <c r="T43" s="66">
        <f t="shared" si="4"/>
        <v>69598714</v>
      </c>
      <c r="U43" s="66">
        <f t="shared" si="4"/>
        <v>-59807676</v>
      </c>
      <c r="V43" s="66">
        <f t="shared" si="4"/>
        <v>578558400</v>
      </c>
      <c r="W43" s="66">
        <f t="shared" si="4"/>
        <v>194982436</v>
      </c>
      <c r="X43" s="66">
        <f t="shared" si="4"/>
        <v>496688861</v>
      </c>
      <c r="Y43" s="66">
        <f t="shared" si="4"/>
        <v>-301706425</v>
      </c>
      <c r="Z43" s="67">
        <f>+IF(X43&lt;&gt;0,+(Y43/X43)*100,0)</f>
        <v>-60.743545645973327</v>
      </c>
      <c r="AA43" s="64">
        <f>+AA41-AA42</f>
        <v>496688858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-415660029</v>
      </c>
      <c r="D45" s="56">
        <f>SUM(D43:D44)</f>
        <v>0</v>
      </c>
      <c r="E45" s="57">
        <f t="shared" si="5"/>
        <v>378460690</v>
      </c>
      <c r="F45" s="58">
        <f t="shared" si="5"/>
        <v>496688858</v>
      </c>
      <c r="G45" s="58">
        <f t="shared" si="5"/>
        <v>21217694</v>
      </c>
      <c r="H45" s="58">
        <f t="shared" si="5"/>
        <v>-310948332</v>
      </c>
      <c r="I45" s="58">
        <f t="shared" si="5"/>
        <v>-233670662</v>
      </c>
      <c r="J45" s="58">
        <f t="shared" si="5"/>
        <v>-523401300</v>
      </c>
      <c r="K45" s="58">
        <f t="shared" si="5"/>
        <v>30858430</v>
      </c>
      <c r="L45" s="58">
        <f t="shared" si="5"/>
        <v>-53756539</v>
      </c>
      <c r="M45" s="58">
        <f t="shared" si="5"/>
        <v>-127607731</v>
      </c>
      <c r="N45" s="58">
        <f t="shared" si="5"/>
        <v>-150505840</v>
      </c>
      <c r="O45" s="58">
        <f t="shared" si="5"/>
        <v>-74639682</v>
      </c>
      <c r="P45" s="58">
        <f t="shared" si="5"/>
        <v>409722082</v>
      </c>
      <c r="Q45" s="58">
        <f t="shared" si="5"/>
        <v>-44751224</v>
      </c>
      <c r="R45" s="58">
        <f t="shared" si="5"/>
        <v>290331176</v>
      </c>
      <c r="S45" s="58">
        <f t="shared" si="5"/>
        <v>568767362</v>
      </c>
      <c r="T45" s="58">
        <f t="shared" si="5"/>
        <v>69598714</v>
      </c>
      <c r="U45" s="58">
        <f t="shared" si="5"/>
        <v>-59807676</v>
      </c>
      <c r="V45" s="58">
        <f t="shared" si="5"/>
        <v>578558400</v>
      </c>
      <c r="W45" s="58">
        <f t="shared" si="5"/>
        <v>194982436</v>
      </c>
      <c r="X45" s="58">
        <f t="shared" si="5"/>
        <v>496688861</v>
      </c>
      <c r="Y45" s="58">
        <f t="shared" si="5"/>
        <v>-301706425</v>
      </c>
      <c r="Z45" s="59">
        <f>+IF(X45&lt;&gt;0,+(Y45/X45)*100,0)</f>
        <v>-60.743545645973327</v>
      </c>
      <c r="AA45" s="56">
        <f>SUM(AA43:AA44)</f>
        <v>496688858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-415660029</v>
      </c>
      <c r="D47" s="71">
        <f>SUM(D45:D46)</f>
        <v>0</v>
      </c>
      <c r="E47" s="72">
        <f t="shared" si="6"/>
        <v>378460690</v>
      </c>
      <c r="F47" s="73">
        <f t="shared" si="6"/>
        <v>496688858</v>
      </c>
      <c r="G47" s="73">
        <f t="shared" si="6"/>
        <v>21217694</v>
      </c>
      <c r="H47" s="74">
        <f t="shared" si="6"/>
        <v>-310948332</v>
      </c>
      <c r="I47" s="74">
        <f t="shared" si="6"/>
        <v>-233670662</v>
      </c>
      <c r="J47" s="74">
        <f t="shared" si="6"/>
        <v>-523401300</v>
      </c>
      <c r="K47" s="74">
        <f t="shared" si="6"/>
        <v>30858430</v>
      </c>
      <c r="L47" s="74">
        <f t="shared" si="6"/>
        <v>-53756539</v>
      </c>
      <c r="M47" s="73">
        <f t="shared" si="6"/>
        <v>-127607731</v>
      </c>
      <c r="N47" s="73">
        <f t="shared" si="6"/>
        <v>-150505840</v>
      </c>
      <c r="O47" s="74">
        <f t="shared" si="6"/>
        <v>-74639682</v>
      </c>
      <c r="P47" s="74">
        <f t="shared" si="6"/>
        <v>409722082</v>
      </c>
      <c r="Q47" s="74">
        <f t="shared" si="6"/>
        <v>-44751224</v>
      </c>
      <c r="R47" s="74">
        <f t="shared" si="6"/>
        <v>290331176</v>
      </c>
      <c r="S47" s="74">
        <f t="shared" si="6"/>
        <v>568767362</v>
      </c>
      <c r="T47" s="73">
        <f t="shared" si="6"/>
        <v>69598714</v>
      </c>
      <c r="U47" s="73">
        <f t="shared" si="6"/>
        <v>-59807676</v>
      </c>
      <c r="V47" s="74">
        <f t="shared" si="6"/>
        <v>578558400</v>
      </c>
      <c r="W47" s="74">
        <f t="shared" si="6"/>
        <v>194982436</v>
      </c>
      <c r="X47" s="74">
        <f t="shared" si="6"/>
        <v>496688861</v>
      </c>
      <c r="Y47" s="74">
        <f t="shared" si="6"/>
        <v>-301706425</v>
      </c>
      <c r="Z47" s="75">
        <f>+IF(X47&lt;&gt;0,+(Y47/X47)*100,0)</f>
        <v>-60.743545645973327</v>
      </c>
      <c r="AA47" s="76">
        <f>SUM(AA45:AA46)</f>
        <v>496688858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145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146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147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148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149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252606171</v>
      </c>
      <c r="D7" s="6"/>
      <c r="E7" s="7">
        <v>389517840</v>
      </c>
      <c r="F7" s="8">
        <v>290079862</v>
      </c>
      <c r="G7" s="8">
        <v>10917760</v>
      </c>
      <c r="H7" s="8">
        <v>19412550</v>
      </c>
      <c r="I7" s="8">
        <v>20217408</v>
      </c>
      <c r="J7" s="8">
        <v>50547718</v>
      </c>
      <c r="K7" s="8">
        <v>21675740</v>
      </c>
      <c r="L7" s="8">
        <v>19278301</v>
      </c>
      <c r="M7" s="8">
        <v>22644248</v>
      </c>
      <c r="N7" s="8">
        <v>63598289</v>
      </c>
      <c r="O7" s="8">
        <v>25384996</v>
      </c>
      <c r="P7" s="8">
        <v>19044366</v>
      </c>
      <c r="Q7" s="8">
        <v>22004757</v>
      </c>
      <c r="R7" s="8">
        <v>66434119</v>
      </c>
      <c r="S7" s="8">
        <v>25065570</v>
      </c>
      <c r="T7" s="8">
        <v>23914675</v>
      </c>
      <c r="U7" s="8">
        <v>15559011</v>
      </c>
      <c r="V7" s="8">
        <v>64539256</v>
      </c>
      <c r="W7" s="8">
        <v>245119382</v>
      </c>
      <c r="X7" s="8">
        <v>290079862</v>
      </c>
      <c r="Y7" s="8">
        <v>-44960480</v>
      </c>
      <c r="Z7" s="2">
        <v>-15.499345487140365</v>
      </c>
      <c r="AA7" s="6">
        <v>290079862</v>
      </c>
    </row>
    <row r="8" spans="1:27" ht="13.5" x14ac:dyDescent="0.25">
      <c r="A8" s="25" t="s">
        <v>36</v>
      </c>
      <c r="B8" s="24" t="s">
        <v>32</v>
      </c>
      <c r="C8" s="6"/>
      <c r="D8" s="6"/>
      <c r="E8" s="7">
        <v>1870294</v>
      </c>
      <c r="F8" s="8">
        <v>19000000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>
        <v>19000000</v>
      </c>
      <c r="Y8" s="8">
        <v>-19000000</v>
      </c>
      <c r="Z8" s="2">
        <v>-100</v>
      </c>
      <c r="AA8" s="6">
        <v>19000000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>
        <v>1635713</v>
      </c>
      <c r="G12" s="8">
        <v>110861</v>
      </c>
      <c r="H12" s="8">
        <v>187307</v>
      </c>
      <c r="I12" s="8">
        <v>387599</v>
      </c>
      <c r="J12" s="8">
        <v>685767</v>
      </c>
      <c r="K12" s="8">
        <v>127254</v>
      </c>
      <c r="L12" s="8">
        <v>141785</v>
      </c>
      <c r="M12" s="8">
        <v>65906</v>
      </c>
      <c r="N12" s="8">
        <v>334945</v>
      </c>
      <c r="O12" s="8">
        <v>163217</v>
      </c>
      <c r="P12" s="8">
        <v>181306</v>
      </c>
      <c r="Q12" s="8">
        <v>190430</v>
      </c>
      <c r="R12" s="8">
        <v>534953</v>
      </c>
      <c r="S12" s="8">
        <v>85886</v>
      </c>
      <c r="T12" s="8">
        <v>244038</v>
      </c>
      <c r="U12" s="8">
        <v>142085</v>
      </c>
      <c r="V12" s="8">
        <v>472009</v>
      </c>
      <c r="W12" s="8">
        <v>2027674</v>
      </c>
      <c r="X12" s="8">
        <v>1635713</v>
      </c>
      <c r="Y12" s="8">
        <v>391961</v>
      </c>
      <c r="Z12" s="2">
        <v>23.962700058017514</v>
      </c>
      <c r="AA12" s="6">
        <v>1635713</v>
      </c>
    </row>
    <row r="13" spans="1:27" ht="13.5" x14ac:dyDescent="0.25">
      <c r="A13" s="23" t="s">
        <v>40</v>
      </c>
      <c r="B13" s="29" t="s">
        <v>32</v>
      </c>
      <c r="C13" s="6">
        <v>1371678</v>
      </c>
      <c r="D13" s="6"/>
      <c r="E13" s="7"/>
      <c r="F13" s="8"/>
      <c r="G13" s="8"/>
      <c r="H13" s="8">
        <v>-370</v>
      </c>
      <c r="I13" s="8"/>
      <c r="J13" s="8">
        <v>-370</v>
      </c>
      <c r="K13" s="8">
        <v>-78429</v>
      </c>
      <c r="L13" s="8">
        <v>-70</v>
      </c>
      <c r="M13" s="8"/>
      <c r="N13" s="8">
        <v>-78499</v>
      </c>
      <c r="O13" s="8"/>
      <c r="P13" s="8">
        <v>-16158</v>
      </c>
      <c r="Q13" s="8"/>
      <c r="R13" s="8">
        <v>-16158</v>
      </c>
      <c r="S13" s="8">
        <v>-11057</v>
      </c>
      <c r="T13" s="8"/>
      <c r="U13" s="8"/>
      <c r="V13" s="8">
        <v>-11057</v>
      </c>
      <c r="W13" s="8">
        <v>-106084</v>
      </c>
      <c r="X13" s="8"/>
      <c r="Y13" s="8">
        <v>-106084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2700000</v>
      </c>
      <c r="D18" s="6"/>
      <c r="E18" s="7">
        <v>301703274</v>
      </c>
      <c r="F18" s="8">
        <v>29363512</v>
      </c>
      <c r="G18" s="8"/>
      <c r="H18" s="8"/>
      <c r="I18" s="8"/>
      <c r="J18" s="8"/>
      <c r="K18" s="8">
        <v>979441</v>
      </c>
      <c r="L18" s="8"/>
      <c r="M18" s="8"/>
      <c r="N18" s="8">
        <v>979441</v>
      </c>
      <c r="O18" s="8"/>
      <c r="P18" s="8">
        <v>360994</v>
      </c>
      <c r="Q18" s="8"/>
      <c r="R18" s="8">
        <v>360994</v>
      </c>
      <c r="S18" s="8"/>
      <c r="T18" s="8"/>
      <c r="U18" s="8">
        <v>856431</v>
      </c>
      <c r="V18" s="8">
        <v>856431</v>
      </c>
      <c r="W18" s="8">
        <v>2196866</v>
      </c>
      <c r="X18" s="8">
        <v>29363512</v>
      </c>
      <c r="Y18" s="8">
        <v>-27166646</v>
      </c>
      <c r="Z18" s="2">
        <v>-92.518381316240379</v>
      </c>
      <c r="AA18" s="6">
        <v>29363512</v>
      </c>
    </row>
    <row r="19" spans="1:27" ht="13.5" x14ac:dyDescent="0.25">
      <c r="A19" s="23" t="s">
        <v>46</v>
      </c>
      <c r="B19" s="29" t="s">
        <v>32</v>
      </c>
      <c r="C19" s="6">
        <v>1945200</v>
      </c>
      <c r="D19" s="6"/>
      <c r="E19" s="7">
        <v>76167</v>
      </c>
      <c r="F19" s="26">
        <v>35391</v>
      </c>
      <c r="G19" s="26">
        <v>217</v>
      </c>
      <c r="H19" s="26">
        <v>6913</v>
      </c>
      <c r="I19" s="26">
        <v>-16561</v>
      </c>
      <c r="J19" s="26">
        <v>-9431</v>
      </c>
      <c r="K19" s="26">
        <v>8739</v>
      </c>
      <c r="L19" s="26">
        <v>435</v>
      </c>
      <c r="M19" s="26">
        <v>217</v>
      </c>
      <c r="N19" s="26">
        <v>9391</v>
      </c>
      <c r="O19" s="26">
        <v>19565</v>
      </c>
      <c r="P19" s="26"/>
      <c r="Q19" s="26"/>
      <c r="R19" s="26">
        <v>19565</v>
      </c>
      <c r="S19" s="26"/>
      <c r="T19" s="26"/>
      <c r="U19" s="26"/>
      <c r="V19" s="26"/>
      <c r="W19" s="26">
        <v>19525</v>
      </c>
      <c r="X19" s="26">
        <v>35391</v>
      </c>
      <c r="Y19" s="26">
        <v>-15866</v>
      </c>
      <c r="Z19" s="27">
        <v>-44.830606651408551</v>
      </c>
      <c r="AA19" s="28">
        <v>35391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258623049</v>
      </c>
      <c r="D21" s="33">
        <f t="shared" si="0"/>
        <v>0</v>
      </c>
      <c r="E21" s="34">
        <f t="shared" si="0"/>
        <v>693167575</v>
      </c>
      <c r="F21" s="35">
        <f t="shared" si="0"/>
        <v>340114478</v>
      </c>
      <c r="G21" s="35">
        <f t="shared" si="0"/>
        <v>11028838</v>
      </c>
      <c r="H21" s="35">
        <f t="shared" si="0"/>
        <v>19606400</v>
      </c>
      <c r="I21" s="35">
        <f t="shared" si="0"/>
        <v>20588446</v>
      </c>
      <c r="J21" s="35">
        <f t="shared" si="0"/>
        <v>51223684</v>
      </c>
      <c r="K21" s="35">
        <f t="shared" si="0"/>
        <v>22712745</v>
      </c>
      <c r="L21" s="35">
        <f t="shared" si="0"/>
        <v>19420451</v>
      </c>
      <c r="M21" s="35">
        <f t="shared" si="0"/>
        <v>22710371</v>
      </c>
      <c r="N21" s="35">
        <f t="shared" si="0"/>
        <v>64843567</v>
      </c>
      <c r="O21" s="35">
        <f t="shared" si="0"/>
        <v>25567778</v>
      </c>
      <c r="P21" s="35">
        <f t="shared" si="0"/>
        <v>19570508</v>
      </c>
      <c r="Q21" s="35">
        <f t="shared" si="0"/>
        <v>22195187</v>
      </c>
      <c r="R21" s="35">
        <f t="shared" si="0"/>
        <v>67333473</v>
      </c>
      <c r="S21" s="35">
        <f t="shared" si="0"/>
        <v>25140399</v>
      </c>
      <c r="T21" s="35">
        <f t="shared" si="0"/>
        <v>24158713</v>
      </c>
      <c r="U21" s="35">
        <f t="shared" si="0"/>
        <v>16557527</v>
      </c>
      <c r="V21" s="35">
        <f t="shared" si="0"/>
        <v>65856639</v>
      </c>
      <c r="W21" s="35">
        <f t="shared" si="0"/>
        <v>249257363</v>
      </c>
      <c r="X21" s="35">
        <f t="shared" si="0"/>
        <v>340114478</v>
      </c>
      <c r="Y21" s="35">
        <f t="shared" si="0"/>
        <v>-90857115</v>
      </c>
      <c r="Z21" s="36">
        <f>+IF(X21&lt;&gt;0,+(Y21/X21)*100,0)</f>
        <v>-26.713686384147401</v>
      </c>
      <c r="AA21" s="33">
        <f>SUM(AA5:AA20)</f>
        <v>340114478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173497986</v>
      </c>
      <c r="D24" s="6"/>
      <c r="E24" s="7">
        <v>141804898</v>
      </c>
      <c r="F24" s="8">
        <v>159040595</v>
      </c>
      <c r="G24" s="8">
        <v>13767114</v>
      </c>
      <c r="H24" s="8">
        <v>20419750</v>
      </c>
      <c r="I24" s="8">
        <v>12759713</v>
      </c>
      <c r="J24" s="8">
        <v>46946577</v>
      </c>
      <c r="K24" s="8">
        <v>17434058</v>
      </c>
      <c r="L24" s="8">
        <v>14900617</v>
      </c>
      <c r="M24" s="8">
        <v>15150835</v>
      </c>
      <c r="N24" s="8">
        <v>47485510</v>
      </c>
      <c r="O24" s="8">
        <v>16750256</v>
      </c>
      <c r="P24" s="8">
        <v>16505179</v>
      </c>
      <c r="Q24" s="8">
        <v>10364312</v>
      </c>
      <c r="R24" s="8">
        <v>43619747</v>
      </c>
      <c r="S24" s="8">
        <v>13206035</v>
      </c>
      <c r="T24" s="8">
        <v>13164333</v>
      </c>
      <c r="U24" s="8">
        <v>14295456</v>
      </c>
      <c r="V24" s="8">
        <v>40665824</v>
      </c>
      <c r="W24" s="8">
        <v>178717658</v>
      </c>
      <c r="X24" s="8">
        <v>159040595</v>
      </c>
      <c r="Y24" s="8">
        <v>19677063</v>
      </c>
      <c r="Z24" s="2">
        <v>12.372352480195387</v>
      </c>
      <c r="AA24" s="6">
        <v>159040595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210155455</v>
      </c>
      <c r="D27" s="6"/>
      <c r="E27" s="7">
        <v>65767384</v>
      </c>
      <c r="F27" s="8">
        <v>70767384</v>
      </c>
      <c r="G27" s="8"/>
      <c r="H27" s="8"/>
      <c r="I27" s="8">
        <v>16150449</v>
      </c>
      <c r="J27" s="8">
        <v>16150449</v>
      </c>
      <c r="K27" s="8">
        <v>15831271</v>
      </c>
      <c r="L27" s="8"/>
      <c r="M27" s="8">
        <v>15176312</v>
      </c>
      <c r="N27" s="8">
        <v>31007583</v>
      </c>
      <c r="O27" s="8"/>
      <c r="P27" s="8">
        <v>77204435</v>
      </c>
      <c r="Q27" s="8">
        <v>127266114</v>
      </c>
      <c r="R27" s="8">
        <v>204470549</v>
      </c>
      <c r="S27" s="8">
        <v>13326414</v>
      </c>
      <c r="T27" s="8">
        <v>16211108</v>
      </c>
      <c r="U27" s="8">
        <v>16205107</v>
      </c>
      <c r="V27" s="8">
        <v>45742629</v>
      </c>
      <c r="W27" s="8">
        <v>297371210</v>
      </c>
      <c r="X27" s="8">
        <v>70767384</v>
      </c>
      <c r="Y27" s="8">
        <v>226603826</v>
      </c>
      <c r="Z27" s="2">
        <v>320.2094145517658</v>
      </c>
      <c r="AA27" s="6">
        <v>70767384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159573387</v>
      </c>
      <c r="D30" s="6"/>
      <c r="E30" s="7">
        <v>143372580</v>
      </c>
      <c r="F30" s="8">
        <v>148302580</v>
      </c>
      <c r="G30" s="8">
        <v>130850</v>
      </c>
      <c r="H30" s="8">
        <v>10795947</v>
      </c>
      <c r="I30" s="8">
        <v>12795655</v>
      </c>
      <c r="J30" s="8">
        <v>23722452</v>
      </c>
      <c r="K30" s="8">
        <v>13461173</v>
      </c>
      <c r="L30" s="8">
        <v>12341754</v>
      </c>
      <c r="M30" s="8">
        <v>12054442</v>
      </c>
      <c r="N30" s="8">
        <v>37857369</v>
      </c>
      <c r="O30" s="8">
        <v>15640401</v>
      </c>
      <c r="P30" s="8">
        <v>14344314</v>
      </c>
      <c r="Q30" s="8">
        <v>15282035</v>
      </c>
      <c r="R30" s="8">
        <v>45266750</v>
      </c>
      <c r="S30" s="8">
        <v>12034959</v>
      </c>
      <c r="T30" s="8">
        <v>12182606</v>
      </c>
      <c r="U30" s="8">
        <v>2020424</v>
      </c>
      <c r="V30" s="8">
        <v>26237989</v>
      </c>
      <c r="W30" s="8">
        <v>133084560</v>
      </c>
      <c r="X30" s="8">
        <v>148302580</v>
      </c>
      <c r="Y30" s="8">
        <v>-15218020</v>
      </c>
      <c r="Z30" s="2">
        <v>-10.261466793092879</v>
      </c>
      <c r="AA30" s="6">
        <v>148302580</v>
      </c>
    </row>
    <row r="31" spans="1:27" ht="13.5" x14ac:dyDescent="0.25">
      <c r="A31" s="25" t="s">
        <v>57</v>
      </c>
      <c r="B31" s="24" t="s">
        <v>32</v>
      </c>
      <c r="C31" s="6">
        <v>101621471</v>
      </c>
      <c r="D31" s="6"/>
      <c r="E31" s="7">
        <v>59516000</v>
      </c>
      <c r="F31" s="8">
        <v>54387150</v>
      </c>
      <c r="G31" s="8">
        <v>1529845</v>
      </c>
      <c r="H31" s="8">
        <v>1293630</v>
      </c>
      <c r="I31" s="8">
        <v>3062018</v>
      </c>
      <c r="J31" s="8">
        <v>5885493</v>
      </c>
      <c r="K31" s="8">
        <v>3278253</v>
      </c>
      <c r="L31" s="8">
        <v>2245860</v>
      </c>
      <c r="M31" s="8">
        <v>3048034</v>
      </c>
      <c r="N31" s="8">
        <v>8572147</v>
      </c>
      <c r="O31" s="8">
        <v>1052964</v>
      </c>
      <c r="P31" s="8">
        <v>11675214</v>
      </c>
      <c r="Q31" s="8">
        <v>4312918</v>
      </c>
      <c r="R31" s="8">
        <v>17041096</v>
      </c>
      <c r="S31" s="8">
        <v>3869825</v>
      </c>
      <c r="T31" s="8">
        <v>14713682</v>
      </c>
      <c r="U31" s="8">
        <v>8720566</v>
      </c>
      <c r="V31" s="8">
        <v>27304073</v>
      </c>
      <c r="W31" s="8">
        <v>58802809</v>
      </c>
      <c r="X31" s="8">
        <v>54387150</v>
      </c>
      <c r="Y31" s="8">
        <v>4415659</v>
      </c>
      <c r="Z31" s="2">
        <v>8.118938021205377</v>
      </c>
      <c r="AA31" s="6">
        <v>54387150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101149983</v>
      </c>
      <c r="D33" s="6"/>
      <c r="E33" s="7">
        <v>106437866</v>
      </c>
      <c r="F33" s="8">
        <v>78612436</v>
      </c>
      <c r="G33" s="8">
        <v>10175123</v>
      </c>
      <c r="H33" s="8">
        <v>10010303</v>
      </c>
      <c r="I33" s="8">
        <v>11383385</v>
      </c>
      <c r="J33" s="8">
        <v>31568811</v>
      </c>
      <c r="K33" s="8">
        <v>10191536</v>
      </c>
      <c r="L33" s="8">
        <v>8056089</v>
      </c>
      <c r="M33" s="8">
        <v>8792269</v>
      </c>
      <c r="N33" s="8">
        <v>27039894</v>
      </c>
      <c r="O33" s="8">
        <v>9356944</v>
      </c>
      <c r="P33" s="8">
        <v>8749813</v>
      </c>
      <c r="Q33" s="8">
        <v>8430019</v>
      </c>
      <c r="R33" s="8">
        <v>26536776</v>
      </c>
      <c r="S33" s="8">
        <v>2032518</v>
      </c>
      <c r="T33" s="8">
        <v>7473053</v>
      </c>
      <c r="U33" s="8">
        <v>13471133</v>
      </c>
      <c r="V33" s="8">
        <v>22976704</v>
      </c>
      <c r="W33" s="8">
        <v>108122185</v>
      </c>
      <c r="X33" s="8">
        <v>78612436</v>
      </c>
      <c r="Y33" s="8">
        <v>29509749</v>
      </c>
      <c r="Z33" s="2">
        <v>37.538270662417837</v>
      </c>
      <c r="AA33" s="6">
        <v>78612436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5200000</v>
      </c>
      <c r="F34" s="8">
        <v>2000000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2000000</v>
      </c>
      <c r="Y34" s="8">
        <v>-2000000</v>
      </c>
      <c r="Z34" s="2">
        <v>-100</v>
      </c>
      <c r="AA34" s="6">
        <v>2000000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745998282</v>
      </c>
      <c r="D35" s="33">
        <f>SUM(D24:D34)</f>
        <v>0</v>
      </c>
      <c r="E35" s="34">
        <f t="shared" si="1"/>
        <v>522098728</v>
      </c>
      <c r="F35" s="35">
        <f t="shared" si="1"/>
        <v>513110145</v>
      </c>
      <c r="G35" s="35">
        <f t="shared" si="1"/>
        <v>25602932</v>
      </c>
      <c r="H35" s="35">
        <f t="shared" si="1"/>
        <v>42519630</v>
      </c>
      <c r="I35" s="35">
        <f t="shared" si="1"/>
        <v>56151220</v>
      </c>
      <c r="J35" s="35">
        <f t="shared" si="1"/>
        <v>124273782</v>
      </c>
      <c r="K35" s="35">
        <f t="shared" si="1"/>
        <v>60196291</v>
      </c>
      <c r="L35" s="35">
        <f t="shared" si="1"/>
        <v>37544320</v>
      </c>
      <c r="M35" s="35">
        <f t="shared" si="1"/>
        <v>54221892</v>
      </c>
      <c r="N35" s="35">
        <f t="shared" si="1"/>
        <v>151962503</v>
      </c>
      <c r="O35" s="35">
        <f t="shared" si="1"/>
        <v>42800565</v>
      </c>
      <c r="P35" s="35">
        <f t="shared" si="1"/>
        <v>128478955</v>
      </c>
      <c r="Q35" s="35">
        <f t="shared" si="1"/>
        <v>165655398</v>
      </c>
      <c r="R35" s="35">
        <f t="shared" si="1"/>
        <v>336934918</v>
      </c>
      <c r="S35" s="35">
        <f t="shared" si="1"/>
        <v>44469751</v>
      </c>
      <c r="T35" s="35">
        <f t="shared" si="1"/>
        <v>63744782</v>
      </c>
      <c r="U35" s="35">
        <f t="shared" si="1"/>
        <v>54712686</v>
      </c>
      <c r="V35" s="35">
        <f t="shared" si="1"/>
        <v>162927219</v>
      </c>
      <c r="W35" s="35">
        <f t="shared" si="1"/>
        <v>776098422</v>
      </c>
      <c r="X35" s="35">
        <f t="shared" si="1"/>
        <v>513110145</v>
      </c>
      <c r="Y35" s="35">
        <f t="shared" si="1"/>
        <v>262988277</v>
      </c>
      <c r="Z35" s="36">
        <f>+IF(X35&lt;&gt;0,+(Y35/X35)*100,0)</f>
        <v>51.253766771654838</v>
      </c>
      <c r="AA35" s="33">
        <f>SUM(AA24:AA34)</f>
        <v>513110145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-487375233</v>
      </c>
      <c r="D37" s="46">
        <f>+D21-D35</f>
        <v>0</v>
      </c>
      <c r="E37" s="47">
        <f t="shared" si="2"/>
        <v>171068847</v>
      </c>
      <c r="F37" s="48">
        <f t="shared" si="2"/>
        <v>-172995667</v>
      </c>
      <c r="G37" s="48">
        <f t="shared" si="2"/>
        <v>-14574094</v>
      </c>
      <c r="H37" s="48">
        <f t="shared" si="2"/>
        <v>-22913230</v>
      </c>
      <c r="I37" s="48">
        <f t="shared" si="2"/>
        <v>-35562774</v>
      </c>
      <c r="J37" s="48">
        <f t="shared" si="2"/>
        <v>-73050098</v>
      </c>
      <c r="K37" s="48">
        <f t="shared" si="2"/>
        <v>-37483546</v>
      </c>
      <c r="L37" s="48">
        <f t="shared" si="2"/>
        <v>-18123869</v>
      </c>
      <c r="M37" s="48">
        <f t="shared" si="2"/>
        <v>-31511521</v>
      </c>
      <c r="N37" s="48">
        <f t="shared" si="2"/>
        <v>-87118936</v>
      </c>
      <c r="O37" s="48">
        <f t="shared" si="2"/>
        <v>-17232787</v>
      </c>
      <c r="P37" s="48">
        <f t="shared" si="2"/>
        <v>-108908447</v>
      </c>
      <c r="Q37" s="48">
        <f t="shared" si="2"/>
        <v>-143460211</v>
      </c>
      <c r="R37" s="48">
        <f t="shared" si="2"/>
        <v>-269601445</v>
      </c>
      <c r="S37" s="48">
        <f t="shared" si="2"/>
        <v>-19329352</v>
      </c>
      <c r="T37" s="48">
        <f t="shared" si="2"/>
        <v>-39586069</v>
      </c>
      <c r="U37" s="48">
        <f t="shared" si="2"/>
        <v>-38155159</v>
      </c>
      <c r="V37" s="48">
        <f t="shared" si="2"/>
        <v>-97070580</v>
      </c>
      <c r="W37" s="48">
        <f t="shared" si="2"/>
        <v>-526841059</v>
      </c>
      <c r="X37" s="48">
        <f>IF(F21=F35,0,X21-X35)</f>
        <v>-172995667</v>
      </c>
      <c r="Y37" s="48">
        <f t="shared" si="2"/>
        <v>-353845392</v>
      </c>
      <c r="Z37" s="49">
        <f>+IF(X37&lt;&gt;0,+(Y37/X37)*100,0)</f>
        <v>204.54003162980956</v>
      </c>
      <c r="AA37" s="46">
        <f>+AA21-AA35</f>
        <v>-172995667</v>
      </c>
    </row>
    <row r="38" spans="1:27" ht="23.1" customHeight="1" x14ac:dyDescent="0.25">
      <c r="A38" s="50" t="s">
        <v>62</v>
      </c>
      <c r="B38" s="29" t="s">
        <v>32</v>
      </c>
      <c r="C38" s="6">
        <v>242335081</v>
      </c>
      <c r="D38" s="6"/>
      <c r="E38" s="7">
        <v>285097800</v>
      </c>
      <c r="F38" s="8">
        <v>289095582</v>
      </c>
      <c r="G38" s="8"/>
      <c r="H38" s="8">
        <v>25994473</v>
      </c>
      <c r="I38" s="8">
        <v>7499064</v>
      </c>
      <c r="J38" s="8">
        <v>33493537</v>
      </c>
      <c r="K38" s="8">
        <v>36822072</v>
      </c>
      <c r="L38" s="8">
        <v>14933026</v>
      </c>
      <c r="M38" s="8">
        <v>19548970</v>
      </c>
      <c r="N38" s="8">
        <v>71304068</v>
      </c>
      <c r="O38" s="8"/>
      <c r="P38" s="8">
        <v>18190022</v>
      </c>
      <c r="Q38" s="8">
        <v>51676656</v>
      </c>
      <c r="R38" s="8">
        <v>69866678</v>
      </c>
      <c r="S38" s="8">
        <v>27418938</v>
      </c>
      <c r="T38" s="8">
        <v>38603828</v>
      </c>
      <c r="U38" s="8">
        <v>43634794</v>
      </c>
      <c r="V38" s="8">
        <v>109657560</v>
      </c>
      <c r="W38" s="8">
        <v>284321843</v>
      </c>
      <c r="X38" s="8">
        <v>289095582</v>
      </c>
      <c r="Y38" s="8">
        <v>-4773739</v>
      </c>
      <c r="Z38" s="2">
        <v>-1.6512666734561168</v>
      </c>
      <c r="AA38" s="6">
        <v>289095582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-245040152</v>
      </c>
      <c r="D41" s="56">
        <f>SUM(D37:D40)</f>
        <v>0</v>
      </c>
      <c r="E41" s="57">
        <f t="shared" si="3"/>
        <v>456166647</v>
      </c>
      <c r="F41" s="58">
        <f t="shared" si="3"/>
        <v>116099915</v>
      </c>
      <c r="G41" s="58">
        <f t="shared" si="3"/>
        <v>-14574094</v>
      </c>
      <c r="H41" s="58">
        <f t="shared" si="3"/>
        <v>3081243</v>
      </c>
      <c r="I41" s="58">
        <f t="shared" si="3"/>
        <v>-28063710</v>
      </c>
      <c r="J41" s="58">
        <f t="shared" si="3"/>
        <v>-39556561</v>
      </c>
      <c r="K41" s="58">
        <f t="shared" si="3"/>
        <v>-661474</v>
      </c>
      <c r="L41" s="58">
        <f t="shared" si="3"/>
        <v>-3190843</v>
      </c>
      <c r="M41" s="58">
        <f t="shared" si="3"/>
        <v>-11962551</v>
      </c>
      <c r="N41" s="58">
        <f t="shared" si="3"/>
        <v>-15814868</v>
      </c>
      <c r="O41" s="58">
        <f t="shared" si="3"/>
        <v>-17232787</v>
      </c>
      <c r="P41" s="58">
        <f t="shared" si="3"/>
        <v>-90718425</v>
      </c>
      <c r="Q41" s="58">
        <f t="shared" si="3"/>
        <v>-91783555</v>
      </c>
      <c r="R41" s="58">
        <f t="shared" si="3"/>
        <v>-199734767</v>
      </c>
      <c r="S41" s="58">
        <f t="shared" si="3"/>
        <v>8089586</v>
      </c>
      <c r="T41" s="58">
        <f t="shared" si="3"/>
        <v>-982241</v>
      </c>
      <c r="U41" s="58">
        <f t="shared" si="3"/>
        <v>5479635</v>
      </c>
      <c r="V41" s="58">
        <f t="shared" si="3"/>
        <v>12586980</v>
      </c>
      <c r="W41" s="58">
        <f t="shared" si="3"/>
        <v>-242519216</v>
      </c>
      <c r="X41" s="58">
        <f t="shared" si="3"/>
        <v>116099915</v>
      </c>
      <c r="Y41" s="58">
        <f t="shared" si="3"/>
        <v>-358619131</v>
      </c>
      <c r="Z41" s="59">
        <f>+IF(X41&lt;&gt;0,+(Y41/X41)*100,0)</f>
        <v>-308.88836654187043</v>
      </c>
      <c r="AA41" s="56">
        <f>SUM(AA37:AA40)</f>
        <v>116099915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-245040152</v>
      </c>
      <c r="D43" s="64">
        <f>+D41-D42</f>
        <v>0</v>
      </c>
      <c r="E43" s="65">
        <f t="shared" si="4"/>
        <v>456166647</v>
      </c>
      <c r="F43" s="66">
        <f t="shared" si="4"/>
        <v>116099915</v>
      </c>
      <c r="G43" s="66">
        <f t="shared" si="4"/>
        <v>-14574094</v>
      </c>
      <c r="H43" s="66">
        <f t="shared" si="4"/>
        <v>3081243</v>
      </c>
      <c r="I43" s="66">
        <f t="shared" si="4"/>
        <v>-28063710</v>
      </c>
      <c r="J43" s="66">
        <f t="shared" si="4"/>
        <v>-39556561</v>
      </c>
      <c r="K43" s="66">
        <f t="shared" si="4"/>
        <v>-661474</v>
      </c>
      <c r="L43" s="66">
        <f t="shared" si="4"/>
        <v>-3190843</v>
      </c>
      <c r="M43" s="66">
        <f t="shared" si="4"/>
        <v>-11962551</v>
      </c>
      <c r="N43" s="66">
        <f t="shared" si="4"/>
        <v>-15814868</v>
      </c>
      <c r="O43" s="66">
        <f t="shared" si="4"/>
        <v>-17232787</v>
      </c>
      <c r="P43" s="66">
        <f t="shared" si="4"/>
        <v>-90718425</v>
      </c>
      <c r="Q43" s="66">
        <f t="shared" si="4"/>
        <v>-91783555</v>
      </c>
      <c r="R43" s="66">
        <f t="shared" si="4"/>
        <v>-199734767</v>
      </c>
      <c r="S43" s="66">
        <f t="shared" si="4"/>
        <v>8089586</v>
      </c>
      <c r="T43" s="66">
        <f t="shared" si="4"/>
        <v>-982241</v>
      </c>
      <c r="U43" s="66">
        <f t="shared" si="4"/>
        <v>5479635</v>
      </c>
      <c r="V43" s="66">
        <f t="shared" si="4"/>
        <v>12586980</v>
      </c>
      <c r="W43" s="66">
        <f t="shared" si="4"/>
        <v>-242519216</v>
      </c>
      <c r="X43" s="66">
        <f t="shared" si="4"/>
        <v>116099915</v>
      </c>
      <c r="Y43" s="66">
        <f t="shared" si="4"/>
        <v>-358619131</v>
      </c>
      <c r="Z43" s="67">
        <f>+IF(X43&lt;&gt;0,+(Y43/X43)*100,0)</f>
        <v>-308.88836654187043</v>
      </c>
      <c r="AA43" s="64">
        <f>+AA41-AA42</f>
        <v>116099915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-245040152</v>
      </c>
      <c r="D45" s="56">
        <f>SUM(D43:D44)</f>
        <v>0</v>
      </c>
      <c r="E45" s="57">
        <f t="shared" si="5"/>
        <v>456166647</v>
      </c>
      <c r="F45" s="58">
        <f t="shared" si="5"/>
        <v>116099915</v>
      </c>
      <c r="G45" s="58">
        <f t="shared" si="5"/>
        <v>-14574094</v>
      </c>
      <c r="H45" s="58">
        <f t="shared" si="5"/>
        <v>3081243</v>
      </c>
      <c r="I45" s="58">
        <f t="shared" si="5"/>
        <v>-28063710</v>
      </c>
      <c r="J45" s="58">
        <f t="shared" si="5"/>
        <v>-39556561</v>
      </c>
      <c r="K45" s="58">
        <f t="shared" si="5"/>
        <v>-661474</v>
      </c>
      <c r="L45" s="58">
        <f t="shared" si="5"/>
        <v>-3190843</v>
      </c>
      <c r="M45" s="58">
        <f t="shared" si="5"/>
        <v>-11962551</v>
      </c>
      <c r="N45" s="58">
        <f t="shared" si="5"/>
        <v>-15814868</v>
      </c>
      <c r="O45" s="58">
        <f t="shared" si="5"/>
        <v>-17232787</v>
      </c>
      <c r="P45" s="58">
        <f t="shared" si="5"/>
        <v>-90718425</v>
      </c>
      <c r="Q45" s="58">
        <f t="shared" si="5"/>
        <v>-91783555</v>
      </c>
      <c r="R45" s="58">
        <f t="shared" si="5"/>
        <v>-199734767</v>
      </c>
      <c r="S45" s="58">
        <f t="shared" si="5"/>
        <v>8089586</v>
      </c>
      <c r="T45" s="58">
        <f t="shared" si="5"/>
        <v>-982241</v>
      </c>
      <c r="U45" s="58">
        <f t="shared" si="5"/>
        <v>5479635</v>
      </c>
      <c r="V45" s="58">
        <f t="shared" si="5"/>
        <v>12586980</v>
      </c>
      <c r="W45" s="58">
        <f t="shared" si="5"/>
        <v>-242519216</v>
      </c>
      <c r="X45" s="58">
        <f t="shared" si="5"/>
        <v>116099915</v>
      </c>
      <c r="Y45" s="58">
        <f t="shared" si="5"/>
        <v>-358619131</v>
      </c>
      <c r="Z45" s="59">
        <f>+IF(X45&lt;&gt;0,+(Y45/X45)*100,0)</f>
        <v>-308.88836654187043</v>
      </c>
      <c r="AA45" s="56">
        <f>SUM(AA43:AA44)</f>
        <v>116099915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-245040152</v>
      </c>
      <c r="D47" s="71">
        <f>SUM(D45:D46)</f>
        <v>0</v>
      </c>
      <c r="E47" s="72">
        <f t="shared" si="6"/>
        <v>456166647</v>
      </c>
      <c r="F47" s="73">
        <f t="shared" si="6"/>
        <v>116099915</v>
      </c>
      <c r="G47" s="73">
        <f t="shared" si="6"/>
        <v>-14574094</v>
      </c>
      <c r="H47" s="74">
        <f t="shared" si="6"/>
        <v>3081243</v>
      </c>
      <c r="I47" s="74">
        <f t="shared" si="6"/>
        <v>-28063710</v>
      </c>
      <c r="J47" s="74">
        <f t="shared" si="6"/>
        <v>-39556561</v>
      </c>
      <c r="K47" s="74">
        <f t="shared" si="6"/>
        <v>-661474</v>
      </c>
      <c r="L47" s="74">
        <f t="shared" si="6"/>
        <v>-3190843</v>
      </c>
      <c r="M47" s="73">
        <f t="shared" si="6"/>
        <v>-11962551</v>
      </c>
      <c r="N47" s="73">
        <f t="shared" si="6"/>
        <v>-15814868</v>
      </c>
      <c r="O47" s="74">
        <f t="shared" si="6"/>
        <v>-17232787</v>
      </c>
      <c r="P47" s="74">
        <f t="shared" si="6"/>
        <v>-90718425</v>
      </c>
      <c r="Q47" s="74">
        <f t="shared" si="6"/>
        <v>-91783555</v>
      </c>
      <c r="R47" s="74">
        <f t="shared" si="6"/>
        <v>-199734767</v>
      </c>
      <c r="S47" s="74">
        <f t="shared" si="6"/>
        <v>8089586</v>
      </c>
      <c r="T47" s="73">
        <f t="shared" si="6"/>
        <v>-982241</v>
      </c>
      <c r="U47" s="73">
        <f t="shared" si="6"/>
        <v>5479635</v>
      </c>
      <c r="V47" s="74">
        <f t="shared" si="6"/>
        <v>12586980</v>
      </c>
      <c r="W47" s="74">
        <f t="shared" si="6"/>
        <v>-242519216</v>
      </c>
      <c r="X47" s="74">
        <f t="shared" si="6"/>
        <v>116099915</v>
      </c>
      <c r="Y47" s="74">
        <f t="shared" si="6"/>
        <v>-358619131</v>
      </c>
      <c r="Z47" s="75">
        <f>+IF(X47&lt;&gt;0,+(Y47/X47)*100,0)</f>
        <v>-308.88836654187043</v>
      </c>
      <c r="AA47" s="76">
        <f>SUM(AA45:AA46)</f>
        <v>116099915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150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170468</v>
      </c>
      <c r="D33" s="6"/>
      <c r="E33" s="7">
        <v>320000</v>
      </c>
      <c r="F33" s="8">
        <v>230000</v>
      </c>
      <c r="G33" s="8">
        <v>35111</v>
      </c>
      <c r="H33" s="8"/>
      <c r="I33" s="8"/>
      <c r="J33" s="8">
        <v>35111</v>
      </c>
      <c r="K33" s="8"/>
      <c r="L33" s="8"/>
      <c r="M33" s="8"/>
      <c r="N33" s="8"/>
      <c r="O33" s="8"/>
      <c r="P33" s="8"/>
      <c r="Q33" s="8"/>
      <c r="R33" s="8"/>
      <c r="S33" s="8"/>
      <c r="T33" s="8">
        <v>71412</v>
      </c>
      <c r="U33" s="8">
        <v>378363</v>
      </c>
      <c r="V33" s="8">
        <v>449775</v>
      </c>
      <c r="W33" s="8">
        <v>484886</v>
      </c>
      <c r="X33" s="8">
        <v>230000</v>
      </c>
      <c r="Y33" s="8">
        <v>254886</v>
      </c>
      <c r="Z33" s="2">
        <v>110.82000000000001</v>
      </c>
      <c r="AA33" s="6">
        <v>230000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170468</v>
      </c>
      <c r="D35" s="33">
        <f>SUM(D24:D34)</f>
        <v>0</v>
      </c>
      <c r="E35" s="34">
        <f t="shared" si="1"/>
        <v>320000</v>
      </c>
      <c r="F35" s="35">
        <f t="shared" si="1"/>
        <v>230000</v>
      </c>
      <c r="G35" s="35">
        <f t="shared" si="1"/>
        <v>35111</v>
      </c>
      <c r="H35" s="35">
        <f t="shared" si="1"/>
        <v>0</v>
      </c>
      <c r="I35" s="35">
        <f t="shared" si="1"/>
        <v>0</v>
      </c>
      <c r="J35" s="35">
        <f t="shared" si="1"/>
        <v>35111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71412</v>
      </c>
      <c r="U35" s="35">
        <f t="shared" si="1"/>
        <v>378363</v>
      </c>
      <c r="V35" s="35">
        <f t="shared" si="1"/>
        <v>449775</v>
      </c>
      <c r="W35" s="35">
        <f t="shared" si="1"/>
        <v>484886</v>
      </c>
      <c r="X35" s="35">
        <f t="shared" si="1"/>
        <v>230000</v>
      </c>
      <c r="Y35" s="35">
        <f t="shared" si="1"/>
        <v>254886</v>
      </c>
      <c r="Z35" s="36">
        <f>+IF(X35&lt;&gt;0,+(Y35/X35)*100,0)</f>
        <v>110.82000000000001</v>
      </c>
      <c r="AA35" s="33">
        <f>SUM(AA24:AA34)</f>
        <v>230000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-170468</v>
      </c>
      <c r="D37" s="46">
        <f>+D21-D35</f>
        <v>0</v>
      </c>
      <c r="E37" s="47">
        <f t="shared" si="2"/>
        <v>-320000</v>
      </c>
      <c r="F37" s="48">
        <f t="shared" si="2"/>
        <v>-230000</v>
      </c>
      <c r="G37" s="48">
        <f t="shared" si="2"/>
        <v>-35111</v>
      </c>
      <c r="H37" s="48">
        <f t="shared" si="2"/>
        <v>0</v>
      </c>
      <c r="I37" s="48">
        <f t="shared" si="2"/>
        <v>0</v>
      </c>
      <c r="J37" s="48">
        <f t="shared" si="2"/>
        <v>-35111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-71412</v>
      </c>
      <c r="U37" s="48">
        <f t="shared" si="2"/>
        <v>-378363</v>
      </c>
      <c r="V37" s="48">
        <f t="shared" si="2"/>
        <v>-449775</v>
      </c>
      <c r="W37" s="48">
        <f t="shared" si="2"/>
        <v>-484886</v>
      </c>
      <c r="X37" s="48">
        <f>IF(F21=F35,0,X21-X35)</f>
        <v>-230000</v>
      </c>
      <c r="Y37" s="48">
        <f t="shared" si="2"/>
        <v>-254886</v>
      </c>
      <c r="Z37" s="49">
        <f>+IF(X37&lt;&gt;0,+(Y37/X37)*100,0)</f>
        <v>110.82000000000001</v>
      </c>
      <c r="AA37" s="46">
        <f>+AA21-AA35</f>
        <v>-230000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-170468</v>
      </c>
      <c r="D41" s="56">
        <f>SUM(D37:D40)</f>
        <v>0</v>
      </c>
      <c r="E41" s="57">
        <f t="shared" si="3"/>
        <v>-320000</v>
      </c>
      <c r="F41" s="58">
        <f t="shared" si="3"/>
        <v>-230000</v>
      </c>
      <c r="G41" s="58">
        <f t="shared" si="3"/>
        <v>-35111</v>
      </c>
      <c r="H41" s="58">
        <f t="shared" si="3"/>
        <v>0</v>
      </c>
      <c r="I41" s="58">
        <f t="shared" si="3"/>
        <v>0</v>
      </c>
      <c r="J41" s="58">
        <f t="shared" si="3"/>
        <v>-35111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-71412</v>
      </c>
      <c r="U41" s="58">
        <f t="shared" si="3"/>
        <v>-378363</v>
      </c>
      <c r="V41" s="58">
        <f t="shared" si="3"/>
        <v>-449775</v>
      </c>
      <c r="W41" s="58">
        <f t="shared" si="3"/>
        <v>-484886</v>
      </c>
      <c r="X41" s="58">
        <f t="shared" si="3"/>
        <v>-230000</v>
      </c>
      <c r="Y41" s="58">
        <f t="shared" si="3"/>
        <v>-254886</v>
      </c>
      <c r="Z41" s="59">
        <f>+IF(X41&lt;&gt;0,+(Y41/X41)*100,0)</f>
        <v>110.82000000000001</v>
      </c>
      <c r="AA41" s="56">
        <f>SUM(AA37:AA40)</f>
        <v>-230000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-170468</v>
      </c>
      <c r="D43" s="64">
        <f>+D41-D42</f>
        <v>0</v>
      </c>
      <c r="E43" s="65">
        <f t="shared" si="4"/>
        <v>-320000</v>
      </c>
      <c r="F43" s="66">
        <f t="shared" si="4"/>
        <v>-230000</v>
      </c>
      <c r="G43" s="66">
        <f t="shared" si="4"/>
        <v>-35111</v>
      </c>
      <c r="H43" s="66">
        <f t="shared" si="4"/>
        <v>0</v>
      </c>
      <c r="I43" s="66">
        <f t="shared" si="4"/>
        <v>0</v>
      </c>
      <c r="J43" s="66">
        <f t="shared" si="4"/>
        <v>-35111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-71412</v>
      </c>
      <c r="U43" s="66">
        <f t="shared" si="4"/>
        <v>-378363</v>
      </c>
      <c r="V43" s="66">
        <f t="shared" si="4"/>
        <v>-449775</v>
      </c>
      <c r="W43" s="66">
        <f t="shared" si="4"/>
        <v>-484886</v>
      </c>
      <c r="X43" s="66">
        <f t="shared" si="4"/>
        <v>-230000</v>
      </c>
      <c r="Y43" s="66">
        <f t="shared" si="4"/>
        <v>-254886</v>
      </c>
      <c r="Z43" s="67">
        <f>+IF(X43&lt;&gt;0,+(Y43/X43)*100,0)</f>
        <v>110.82000000000001</v>
      </c>
      <c r="AA43" s="64">
        <f>+AA41-AA42</f>
        <v>-230000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-170468</v>
      </c>
      <c r="D45" s="56">
        <f>SUM(D43:D44)</f>
        <v>0</v>
      </c>
      <c r="E45" s="57">
        <f t="shared" si="5"/>
        <v>-320000</v>
      </c>
      <c r="F45" s="58">
        <f t="shared" si="5"/>
        <v>-230000</v>
      </c>
      <c r="G45" s="58">
        <f t="shared" si="5"/>
        <v>-35111</v>
      </c>
      <c r="H45" s="58">
        <f t="shared" si="5"/>
        <v>0</v>
      </c>
      <c r="I45" s="58">
        <f t="shared" si="5"/>
        <v>0</v>
      </c>
      <c r="J45" s="58">
        <f t="shared" si="5"/>
        <v>-35111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-71412</v>
      </c>
      <c r="U45" s="58">
        <f t="shared" si="5"/>
        <v>-378363</v>
      </c>
      <c r="V45" s="58">
        <f t="shared" si="5"/>
        <v>-449775</v>
      </c>
      <c r="W45" s="58">
        <f t="shared" si="5"/>
        <v>-484886</v>
      </c>
      <c r="X45" s="58">
        <f t="shared" si="5"/>
        <v>-230000</v>
      </c>
      <c r="Y45" s="58">
        <f t="shared" si="5"/>
        <v>-254886</v>
      </c>
      <c r="Z45" s="59">
        <f>+IF(X45&lt;&gt;0,+(Y45/X45)*100,0)</f>
        <v>110.82000000000001</v>
      </c>
      <c r="AA45" s="56">
        <f>SUM(AA43:AA44)</f>
        <v>-230000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-170468</v>
      </c>
      <c r="D47" s="71">
        <f>SUM(D45:D46)</f>
        <v>0</v>
      </c>
      <c r="E47" s="72">
        <f t="shared" si="6"/>
        <v>-320000</v>
      </c>
      <c r="F47" s="73">
        <f t="shared" si="6"/>
        <v>-230000</v>
      </c>
      <c r="G47" s="73">
        <f t="shared" si="6"/>
        <v>-35111</v>
      </c>
      <c r="H47" s="74">
        <f t="shared" si="6"/>
        <v>0</v>
      </c>
      <c r="I47" s="74">
        <f t="shared" si="6"/>
        <v>0</v>
      </c>
      <c r="J47" s="74">
        <f t="shared" si="6"/>
        <v>-35111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-71412</v>
      </c>
      <c r="U47" s="73">
        <f t="shared" si="6"/>
        <v>-378363</v>
      </c>
      <c r="V47" s="74">
        <f t="shared" si="6"/>
        <v>-449775</v>
      </c>
      <c r="W47" s="74">
        <f t="shared" si="6"/>
        <v>-484886</v>
      </c>
      <c r="X47" s="74">
        <f t="shared" si="6"/>
        <v>-230000</v>
      </c>
      <c r="Y47" s="74">
        <f t="shared" si="6"/>
        <v>-254886</v>
      </c>
      <c r="Z47" s="75">
        <f>+IF(X47&lt;&gt;0,+(Y47/X47)*100,0)</f>
        <v>110.82000000000001</v>
      </c>
      <c r="AA47" s="76">
        <f>SUM(AA45:AA46)</f>
        <v>-230000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151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152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153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154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>
        <v>3528</v>
      </c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773217412</v>
      </c>
      <c r="F7" s="8">
        <v>226206550</v>
      </c>
      <c r="G7" s="8">
        <v>54350668</v>
      </c>
      <c r="H7" s="8">
        <v>67253132</v>
      </c>
      <c r="I7" s="8">
        <v>66169770</v>
      </c>
      <c r="J7" s="8">
        <v>187773570</v>
      </c>
      <c r="K7" s="8">
        <v>72312956</v>
      </c>
      <c r="L7" s="8">
        <v>60047115</v>
      </c>
      <c r="M7" s="8">
        <v>384886716</v>
      </c>
      <c r="N7" s="8">
        <v>517246787</v>
      </c>
      <c r="O7" s="8">
        <v>-319561903</v>
      </c>
      <c r="P7" s="8">
        <v>823515</v>
      </c>
      <c r="Q7" s="8">
        <v>24375</v>
      </c>
      <c r="R7" s="8">
        <v>-318714013</v>
      </c>
      <c r="S7" s="8">
        <v>167618</v>
      </c>
      <c r="T7" s="8">
        <v>10665175</v>
      </c>
      <c r="U7" s="8">
        <v>-1085493795</v>
      </c>
      <c r="V7" s="8">
        <v>-1074661002</v>
      </c>
      <c r="W7" s="8">
        <v>-688354658</v>
      </c>
      <c r="X7" s="8">
        <v>226206550</v>
      </c>
      <c r="Y7" s="8">
        <v>-914561208</v>
      </c>
      <c r="Z7" s="2">
        <v>-404.3035924468146</v>
      </c>
      <c r="AA7" s="6">
        <v>226206550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>
        <v>-3215351</v>
      </c>
      <c r="U9" s="8"/>
      <c r="V9" s="8">
        <v>-3215351</v>
      </c>
      <c r="W9" s="8">
        <v>-3215351</v>
      </c>
      <c r="X9" s="8"/>
      <c r="Y9" s="8">
        <v>-3215351</v>
      </c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101323107</v>
      </c>
      <c r="F13" s="8">
        <v>101269939</v>
      </c>
      <c r="G13" s="8">
        <v>8089822</v>
      </c>
      <c r="H13" s="8">
        <v>8529030</v>
      </c>
      <c r="I13" s="8">
        <v>8471984</v>
      </c>
      <c r="J13" s="8">
        <v>25090836</v>
      </c>
      <c r="K13" s="8">
        <v>8103413</v>
      </c>
      <c r="L13" s="8">
        <v>8853320</v>
      </c>
      <c r="M13" s="8">
        <v>50716009</v>
      </c>
      <c r="N13" s="8">
        <v>67672742</v>
      </c>
      <c r="O13" s="8">
        <v>-71186144</v>
      </c>
      <c r="P13" s="8">
        <v>9371607</v>
      </c>
      <c r="Q13" s="8"/>
      <c r="R13" s="8">
        <v>-61814537</v>
      </c>
      <c r="S13" s="8">
        <v>743828</v>
      </c>
      <c r="T13" s="8">
        <v>171011922</v>
      </c>
      <c r="U13" s="8"/>
      <c r="V13" s="8">
        <v>171755750</v>
      </c>
      <c r="W13" s="8">
        <v>202704791</v>
      </c>
      <c r="X13" s="8">
        <v>101269939</v>
      </c>
      <c r="Y13" s="8">
        <v>101434852</v>
      </c>
      <c r="Z13" s="2">
        <v>100.1628449682388</v>
      </c>
      <c r="AA13" s="6">
        <v>101269939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171851172</v>
      </c>
      <c r="F18" s="8">
        <v>18782000</v>
      </c>
      <c r="G18" s="8">
        <v>85275310</v>
      </c>
      <c r="H18" s="8"/>
      <c r="I18" s="8"/>
      <c r="J18" s="8">
        <v>85275310</v>
      </c>
      <c r="K18" s="8"/>
      <c r="L18" s="8"/>
      <c r="M18" s="8">
        <v>153495624</v>
      </c>
      <c r="N18" s="8">
        <v>153495624</v>
      </c>
      <c r="O18" s="8">
        <v>9771136</v>
      </c>
      <c r="P18" s="8">
        <v>3890360</v>
      </c>
      <c r="Q18" s="8">
        <v>583554</v>
      </c>
      <c r="R18" s="8">
        <v>14245050</v>
      </c>
      <c r="S18" s="8">
        <v>-583554</v>
      </c>
      <c r="T18" s="8">
        <v>28490100</v>
      </c>
      <c r="U18" s="8">
        <v>-5944389</v>
      </c>
      <c r="V18" s="8">
        <v>21962157</v>
      </c>
      <c r="W18" s="8">
        <v>274978141</v>
      </c>
      <c r="X18" s="8">
        <v>18782000</v>
      </c>
      <c r="Y18" s="8">
        <v>256196141</v>
      </c>
      <c r="Z18" s="2">
        <v>1364.0514375465871</v>
      </c>
      <c r="AA18" s="6">
        <v>18782000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>
        <v>-28</v>
      </c>
      <c r="T20" s="8">
        <v>57</v>
      </c>
      <c r="U20" s="8"/>
      <c r="V20" s="8">
        <v>29</v>
      </c>
      <c r="W20" s="30">
        <v>29</v>
      </c>
      <c r="X20" s="8"/>
      <c r="Y20" s="8">
        <v>29</v>
      </c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1046395219</v>
      </c>
      <c r="F21" s="35">
        <f t="shared" si="0"/>
        <v>346258489</v>
      </c>
      <c r="G21" s="35">
        <f t="shared" si="0"/>
        <v>147715800</v>
      </c>
      <c r="H21" s="35">
        <f t="shared" si="0"/>
        <v>75782162</v>
      </c>
      <c r="I21" s="35">
        <f t="shared" si="0"/>
        <v>74641754</v>
      </c>
      <c r="J21" s="35">
        <f t="shared" si="0"/>
        <v>298139716</v>
      </c>
      <c r="K21" s="35">
        <f t="shared" si="0"/>
        <v>80416369</v>
      </c>
      <c r="L21" s="35">
        <f t="shared" si="0"/>
        <v>68900435</v>
      </c>
      <c r="M21" s="35">
        <f t="shared" si="0"/>
        <v>589098349</v>
      </c>
      <c r="N21" s="35">
        <f t="shared" si="0"/>
        <v>738415153</v>
      </c>
      <c r="O21" s="35">
        <f t="shared" si="0"/>
        <v>-380976911</v>
      </c>
      <c r="P21" s="35">
        <f t="shared" si="0"/>
        <v>14085482</v>
      </c>
      <c r="Q21" s="35">
        <f t="shared" si="0"/>
        <v>607929</v>
      </c>
      <c r="R21" s="35">
        <f t="shared" si="0"/>
        <v>-366283500</v>
      </c>
      <c r="S21" s="35">
        <f t="shared" si="0"/>
        <v>327864</v>
      </c>
      <c r="T21" s="35">
        <f t="shared" si="0"/>
        <v>206951903</v>
      </c>
      <c r="U21" s="35">
        <f t="shared" si="0"/>
        <v>-1091438184</v>
      </c>
      <c r="V21" s="35">
        <f t="shared" si="0"/>
        <v>-884158417</v>
      </c>
      <c r="W21" s="35">
        <f t="shared" si="0"/>
        <v>-213887048</v>
      </c>
      <c r="X21" s="35">
        <f t="shared" si="0"/>
        <v>346258489</v>
      </c>
      <c r="Y21" s="35">
        <f t="shared" si="0"/>
        <v>-560145537</v>
      </c>
      <c r="Z21" s="36">
        <f>+IF(X21&lt;&gt;0,+(Y21/X21)*100,0)</f>
        <v>-161.77091819978455</v>
      </c>
      <c r="AA21" s="33">
        <f>SUM(AA5:AA20)</f>
        <v>346258489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109643345</v>
      </c>
      <c r="F24" s="8"/>
      <c r="G24" s="8">
        <v>8596707</v>
      </c>
      <c r="H24" s="8">
        <v>8527070</v>
      </c>
      <c r="I24" s="8">
        <v>8534780</v>
      </c>
      <c r="J24" s="8">
        <v>25658557</v>
      </c>
      <c r="K24" s="8">
        <v>13297735</v>
      </c>
      <c r="L24" s="8">
        <v>9442559</v>
      </c>
      <c r="M24" s="8">
        <v>58330974</v>
      </c>
      <c r="N24" s="8">
        <v>81071268</v>
      </c>
      <c r="O24" s="8"/>
      <c r="P24" s="8"/>
      <c r="Q24" s="8"/>
      <c r="R24" s="8"/>
      <c r="S24" s="8"/>
      <c r="T24" s="8">
        <v>27208555</v>
      </c>
      <c r="U24" s="8"/>
      <c r="V24" s="8">
        <v>27208555</v>
      </c>
      <c r="W24" s="8">
        <v>133938380</v>
      </c>
      <c r="X24" s="8"/>
      <c r="Y24" s="8">
        <v>133938380</v>
      </c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>
        <v>17602270</v>
      </c>
      <c r="I26" s="8">
        <v>21982439</v>
      </c>
      <c r="J26" s="8">
        <v>39584709</v>
      </c>
      <c r="K26" s="8"/>
      <c r="L26" s="8">
        <v>44034218</v>
      </c>
      <c r="M26" s="8">
        <v>103498317</v>
      </c>
      <c r="N26" s="8">
        <v>147532535</v>
      </c>
      <c r="O26" s="8">
        <v>22205574</v>
      </c>
      <c r="P26" s="8">
        <v>29875879</v>
      </c>
      <c r="Q26" s="8">
        <v>29409407</v>
      </c>
      <c r="R26" s="8">
        <v>81490860</v>
      </c>
      <c r="S26" s="8">
        <v>18308186</v>
      </c>
      <c r="T26" s="8">
        <v>412173182</v>
      </c>
      <c r="U26" s="8">
        <v>-483987410</v>
      </c>
      <c r="V26" s="8">
        <v>-53506042</v>
      </c>
      <c r="W26" s="8">
        <v>215102062</v>
      </c>
      <c r="X26" s="8"/>
      <c r="Y26" s="8">
        <v>215102062</v>
      </c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65064102</v>
      </c>
      <c r="F27" s="8">
        <v>39236302</v>
      </c>
      <c r="G27" s="8">
        <v>5429410</v>
      </c>
      <c r="H27" s="8">
        <v>3890363</v>
      </c>
      <c r="I27" s="8">
        <v>4504771</v>
      </c>
      <c r="J27" s="8">
        <v>13824544</v>
      </c>
      <c r="K27" s="8">
        <v>4654932</v>
      </c>
      <c r="L27" s="8">
        <v>4504770</v>
      </c>
      <c r="M27" s="8">
        <v>27629270</v>
      </c>
      <c r="N27" s="8">
        <v>36788972</v>
      </c>
      <c r="O27" s="8">
        <v>2540987</v>
      </c>
      <c r="P27" s="8">
        <v>2295086</v>
      </c>
      <c r="Q27" s="8">
        <v>2579555</v>
      </c>
      <c r="R27" s="8">
        <v>7415628</v>
      </c>
      <c r="S27" s="8">
        <v>-112718</v>
      </c>
      <c r="T27" s="8">
        <v>50065890</v>
      </c>
      <c r="U27" s="8">
        <v>-47993356</v>
      </c>
      <c r="V27" s="8">
        <v>1959816</v>
      </c>
      <c r="W27" s="8">
        <v>59988960</v>
      </c>
      <c r="X27" s="8">
        <v>39236302</v>
      </c>
      <c r="Y27" s="8">
        <v>20752658</v>
      </c>
      <c r="Z27" s="2">
        <v>52.891472799857638</v>
      </c>
      <c r="AA27" s="6">
        <v>39236302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4617273</v>
      </c>
      <c r="F28" s="8"/>
      <c r="G28" s="8">
        <v>424383</v>
      </c>
      <c r="H28" s="8">
        <v>424383</v>
      </c>
      <c r="I28" s="8">
        <v>410694</v>
      </c>
      <c r="J28" s="8">
        <v>1259460</v>
      </c>
      <c r="K28" s="8">
        <v>682086</v>
      </c>
      <c r="L28" s="8">
        <v>385746</v>
      </c>
      <c r="M28" s="8">
        <v>2725897</v>
      </c>
      <c r="N28" s="8">
        <v>3793729</v>
      </c>
      <c r="O28" s="8"/>
      <c r="P28" s="8"/>
      <c r="Q28" s="8"/>
      <c r="R28" s="8"/>
      <c r="S28" s="8"/>
      <c r="T28" s="8"/>
      <c r="U28" s="8"/>
      <c r="V28" s="8"/>
      <c r="W28" s="8">
        <v>5053189</v>
      </c>
      <c r="X28" s="8"/>
      <c r="Y28" s="8">
        <v>5053189</v>
      </c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736579355</v>
      </c>
      <c r="F30" s="8">
        <v>729813170</v>
      </c>
      <c r="G30" s="8">
        <v>79670715</v>
      </c>
      <c r="H30" s="8">
        <v>30489751</v>
      </c>
      <c r="I30" s="8">
        <v>81313109</v>
      </c>
      <c r="J30" s="8">
        <v>191473575</v>
      </c>
      <c r="K30" s="8">
        <v>73460858</v>
      </c>
      <c r="L30" s="8">
        <v>68345671</v>
      </c>
      <c r="M30" s="8">
        <v>347741836</v>
      </c>
      <c r="N30" s="8">
        <v>489548365</v>
      </c>
      <c r="O30" s="8">
        <v>-276292796</v>
      </c>
      <c r="P30" s="8">
        <v>48338198</v>
      </c>
      <c r="Q30" s="8">
        <v>76509912</v>
      </c>
      <c r="R30" s="8">
        <v>-151444686</v>
      </c>
      <c r="S30" s="8">
        <v>-20388862</v>
      </c>
      <c r="T30" s="8">
        <v>1176176816</v>
      </c>
      <c r="U30" s="8">
        <v>-972155501</v>
      </c>
      <c r="V30" s="8">
        <v>183632453</v>
      </c>
      <c r="W30" s="8">
        <v>713209707</v>
      </c>
      <c r="X30" s="8">
        <v>729813170</v>
      </c>
      <c r="Y30" s="8">
        <v>-16603463</v>
      </c>
      <c r="Z30" s="2">
        <v>-2.275029237962368</v>
      </c>
      <c r="AA30" s="6">
        <v>729813170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6751789</v>
      </c>
      <c r="F31" s="8"/>
      <c r="G31" s="8">
        <v>-57655</v>
      </c>
      <c r="H31" s="8">
        <v>76751</v>
      </c>
      <c r="I31" s="8">
        <v>93271</v>
      </c>
      <c r="J31" s="8">
        <v>112367</v>
      </c>
      <c r="K31" s="8">
        <v>-70322481</v>
      </c>
      <c r="L31" s="8">
        <v>70444980</v>
      </c>
      <c r="M31" s="8">
        <v>313922</v>
      </c>
      <c r="N31" s="8">
        <v>436421</v>
      </c>
      <c r="O31" s="8">
        <v>35833</v>
      </c>
      <c r="P31" s="8"/>
      <c r="Q31" s="8"/>
      <c r="R31" s="8">
        <v>35833</v>
      </c>
      <c r="S31" s="8"/>
      <c r="T31" s="8">
        <v>335413</v>
      </c>
      <c r="U31" s="8"/>
      <c r="V31" s="8">
        <v>335413</v>
      </c>
      <c r="W31" s="8">
        <v>920034</v>
      </c>
      <c r="X31" s="8"/>
      <c r="Y31" s="8">
        <v>920034</v>
      </c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>
        <v>80000</v>
      </c>
      <c r="G32" s="8">
        <v>65956</v>
      </c>
      <c r="H32" s="8">
        <v>65956</v>
      </c>
      <c r="I32" s="8">
        <v>65956</v>
      </c>
      <c r="J32" s="8">
        <v>197868</v>
      </c>
      <c r="K32" s="8">
        <v>65956</v>
      </c>
      <c r="L32" s="8">
        <v>65956</v>
      </c>
      <c r="M32" s="8">
        <v>390813</v>
      </c>
      <c r="N32" s="8">
        <v>522725</v>
      </c>
      <c r="O32" s="8"/>
      <c r="P32" s="8">
        <v>186535</v>
      </c>
      <c r="Q32" s="8">
        <v>32057</v>
      </c>
      <c r="R32" s="8">
        <v>218592</v>
      </c>
      <c r="S32" s="8">
        <v>6986518</v>
      </c>
      <c r="T32" s="8">
        <v>8667975</v>
      </c>
      <c r="U32" s="8">
        <v>-546123</v>
      </c>
      <c r="V32" s="8">
        <v>15108370</v>
      </c>
      <c r="W32" s="8">
        <v>16047555</v>
      </c>
      <c r="X32" s="8">
        <v>80000</v>
      </c>
      <c r="Y32" s="8">
        <v>15967555</v>
      </c>
      <c r="Z32" s="2">
        <v>19959.443749999999</v>
      </c>
      <c r="AA32" s="6">
        <v>80000</v>
      </c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28818164</v>
      </c>
      <c r="F33" s="8">
        <v>337036</v>
      </c>
      <c r="G33" s="8">
        <v>1899652</v>
      </c>
      <c r="H33" s="8">
        <v>528342</v>
      </c>
      <c r="I33" s="8">
        <v>633816</v>
      </c>
      <c r="J33" s="8">
        <v>3061810</v>
      </c>
      <c r="K33" s="8">
        <v>2275476</v>
      </c>
      <c r="L33" s="8">
        <v>1583852</v>
      </c>
      <c r="M33" s="8">
        <v>7810737</v>
      </c>
      <c r="N33" s="8">
        <v>11670065</v>
      </c>
      <c r="O33" s="8"/>
      <c r="P33" s="8"/>
      <c r="Q33" s="8"/>
      <c r="R33" s="8"/>
      <c r="S33" s="8"/>
      <c r="T33" s="8">
        <v>10121582</v>
      </c>
      <c r="U33" s="8"/>
      <c r="V33" s="8">
        <v>10121582</v>
      </c>
      <c r="W33" s="8">
        <v>24853457</v>
      </c>
      <c r="X33" s="8">
        <v>337036</v>
      </c>
      <c r="Y33" s="8">
        <v>24516421</v>
      </c>
      <c r="Z33" s="2">
        <v>7274.1253159899825</v>
      </c>
      <c r="AA33" s="6">
        <v>337036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>
        <v>-134375</v>
      </c>
      <c r="H34" s="8">
        <v>109139</v>
      </c>
      <c r="I34" s="8"/>
      <c r="J34" s="8">
        <v>-25236</v>
      </c>
      <c r="K34" s="8"/>
      <c r="L34" s="8">
        <v>225149</v>
      </c>
      <c r="M34" s="8">
        <v>199912</v>
      </c>
      <c r="N34" s="8">
        <v>425061</v>
      </c>
      <c r="O34" s="8">
        <v>-425061</v>
      </c>
      <c r="P34" s="8">
        <v>50091</v>
      </c>
      <c r="Q34" s="8">
        <v>59163</v>
      </c>
      <c r="R34" s="8">
        <v>-315807</v>
      </c>
      <c r="S34" s="8">
        <v>-59426</v>
      </c>
      <c r="T34" s="8">
        <v>66224</v>
      </c>
      <c r="U34" s="8">
        <v>-131501</v>
      </c>
      <c r="V34" s="8">
        <v>-124703</v>
      </c>
      <c r="W34" s="8">
        <v>-40685</v>
      </c>
      <c r="X34" s="8"/>
      <c r="Y34" s="8">
        <v>-40685</v>
      </c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951474028</v>
      </c>
      <c r="F35" s="35">
        <f t="shared" si="1"/>
        <v>769466508</v>
      </c>
      <c r="G35" s="35">
        <f t="shared" si="1"/>
        <v>95894793</v>
      </c>
      <c r="H35" s="35">
        <f t="shared" si="1"/>
        <v>61714025</v>
      </c>
      <c r="I35" s="35">
        <f t="shared" si="1"/>
        <v>117538836</v>
      </c>
      <c r="J35" s="35">
        <f t="shared" si="1"/>
        <v>275147654</v>
      </c>
      <c r="K35" s="35">
        <f t="shared" si="1"/>
        <v>24114562</v>
      </c>
      <c r="L35" s="35">
        <f t="shared" si="1"/>
        <v>199032901</v>
      </c>
      <c r="M35" s="35">
        <f t="shared" si="1"/>
        <v>548641678</v>
      </c>
      <c r="N35" s="35">
        <f t="shared" si="1"/>
        <v>771789141</v>
      </c>
      <c r="O35" s="35">
        <f t="shared" si="1"/>
        <v>-251935463</v>
      </c>
      <c r="P35" s="35">
        <f t="shared" si="1"/>
        <v>80745789</v>
      </c>
      <c r="Q35" s="35">
        <f t="shared" si="1"/>
        <v>108590094</v>
      </c>
      <c r="R35" s="35">
        <f t="shared" si="1"/>
        <v>-62599580</v>
      </c>
      <c r="S35" s="35">
        <f t="shared" si="1"/>
        <v>4733698</v>
      </c>
      <c r="T35" s="35">
        <f t="shared" si="1"/>
        <v>1684815637</v>
      </c>
      <c r="U35" s="35">
        <f t="shared" si="1"/>
        <v>-1504813891</v>
      </c>
      <c r="V35" s="35">
        <f t="shared" si="1"/>
        <v>184735444</v>
      </c>
      <c r="W35" s="35">
        <f t="shared" si="1"/>
        <v>1169072659</v>
      </c>
      <c r="X35" s="35">
        <f t="shared" si="1"/>
        <v>769466508</v>
      </c>
      <c r="Y35" s="35">
        <f t="shared" si="1"/>
        <v>399606151</v>
      </c>
      <c r="Z35" s="36">
        <f>+IF(X35&lt;&gt;0,+(Y35/X35)*100,0)</f>
        <v>51.932884257517287</v>
      </c>
      <c r="AA35" s="33">
        <f>SUM(AA24:AA34)</f>
        <v>769466508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94921191</v>
      </c>
      <c r="F37" s="48">
        <f t="shared" si="2"/>
        <v>-423208019</v>
      </c>
      <c r="G37" s="48">
        <f t="shared" si="2"/>
        <v>51821007</v>
      </c>
      <c r="H37" s="48">
        <f t="shared" si="2"/>
        <v>14068137</v>
      </c>
      <c r="I37" s="48">
        <f t="shared" si="2"/>
        <v>-42897082</v>
      </c>
      <c r="J37" s="48">
        <f t="shared" si="2"/>
        <v>22992062</v>
      </c>
      <c r="K37" s="48">
        <f t="shared" si="2"/>
        <v>56301807</v>
      </c>
      <c r="L37" s="48">
        <f t="shared" si="2"/>
        <v>-130132466</v>
      </c>
      <c r="M37" s="48">
        <f t="shared" si="2"/>
        <v>40456671</v>
      </c>
      <c r="N37" s="48">
        <f t="shared" si="2"/>
        <v>-33373988</v>
      </c>
      <c r="O37" s="48">
        <f t="shared" si="2"/>
        <v>-129041448</v>
      </c>
      <c r="P37" s="48">
        <f t="shared" si="2"/>
        <v>-66660307</v>
      </c>
      <c r="Q37" s="48">
        <f t="shared" si="2"/>
        <v>-107982165</v>
      </c>
      <c r="R37" s="48">
        <f t="shared" si="2"/>
        <v>-303683920</v>
      </c>
      <c r="S37" s="48">
        <f t="shared" si="2"/>
        <v>-4405834</v>
      </c>
      <c r="T37" s="48">
        <f t="shared" si="2"/>
        <v>-1477863734</v>
      </c>
      <c r="U37" s="48">
        <f t="shared" si="2"/>
        <v>413375707</v>
      </c>
      <c r="V37" s="48">
        <f t="shared" si="2"/>
        <v>-1068893861</v>
      </c>
      <c r="W37" s="48">
        <f t="shared" si="2"/>
        <v>-1382959707</v>
      </c>
      <c r="X37" s="48">
        <f>IF(F21=F35,0,X21-X35)</f>
        <v>-423208019</v>
      </c>
      <c r="Y37" s="48">
        <f t="shared" si="2"/>
        <v>-959751688</v>
      </c>
      <c r="Z37" s="49">
        <f>+IF(X37&lt;&gt;0,+(Y37/X37)*100,0)</f>
        <v>226.78012819034038</v>
      </c>
      <c r="AA37" s="46">
        <f>+AA21-AA35</f>
        <v>-423208019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239296576</v>
      </c>
      <c r="F38" s="8">
        <v>21218000</v>
      </c>
      <c r="G38" s="8">
        <v>11838206</v>
      </c>
      <c r="H38" s="8">
        <v>-34152289</v>
      </c>
      <c r="I38" s="8">
        <v>15896685</v>
      </c>
      <c r="J38" s="8">
        <v>-6417398</v>
      </c>
      <c r="K38" s="8">
        <v>8040910</v>
      </c>
      <c r="L38" s="8">
        <v>4440145</v>
      </c>
      <c r="M38" s="8">
        <v>17938280</v>
      </c>
      <c r="N38" s="8">
        <v>30419335</v>
      </c>
      <c r="O38" s="8">
        <v>71396206</v>
      </c>
      <c r="P38" s="8">
        <v>12981312</v>
      </c>
      <c r="Q38" s="8"/>
      <c r="R38" s="8">
        <v>84377518</v>
      </c>
      <c r="S38" s="8">
        <v>1909580</v>
      </c>
      <c r="T38" s="8">
        <v>27872204</v>
      </c>
      <c r="U38" s="8"/>
      <c r="V38" s="8">
        <v>29781784</v>
      </c>
      <c r="W38" s="8">
        <v>138161239</v>
      </c>
      <c r="X38" s="8">
        <v>21218000</v>
      </c>
      <c r="Y38" s="8">
        <v>116943239</v>
      </c>
      <c r="Z38" s="2">
        <v>551.15109341125458</v>
      </c>
      <c r="AA38" s="6">
        <v>21218000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>
        <v>7316732</v>
      </c>
      <c r="G39" s="26"/>
      <c r="H39" s="26"/>
      <c r="I39" s="26"/>
      <c r="J39" s="26"/>
      <c r="K39" s="26"/>
      <c r="L39" s="26"/>
      <c r="M39" s="26"/>
      <c r="N39" s="26"/>
      <c r="O39" s="26"/>
      <c r="P39" s="26">
        <v>150457</v>
      </c>
      <c r="Q39" s="26"/>
      <c r="R39" s="26">
        <v>150457</v>
      </c>
      <c r="S39" s="26"/>
      <c r="T39" s="26"/>
      <c r="U39" s="26"/>
      <c r="V39" s="26"/>
      <c r="W39" s="26">
        <v>150457</v>
      </c>
      <c r="X39" s="26">
        <v>7316732</v>
      </c>
      <c r="Y39" s="26">
        <v>-7166275</v>
      </c>
      <c r="Z39" s="27">
        <v>-97.943658452981467</v>
      </c>
      <c r="AA39" s="28">
        <v>7316732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334217767</v>
      </c>
      <c r="F41" s="58">
        <f t="shared" si="3"/>
        <v>-394673287</v>
      </c>
      <c r="G41" s="58">
        <f t="shared" si="3"/>
        <v>63659213</v>
      </c>
      <c r="H41" s="58">
        <f t="shared" si="3"/>
        <v>-20084152</v>
      </c>
      <c r="I41" s="58">
        <f t="shared" si="3"/>
        <v>-27000397</v>
      </c>
      <c r="J41" s="58">
        <f t="shared" si="3"/>
        <v>16574664</v>
      </c>
      <c r="K41" s="58">
        <f t="shared" si="3"/>
        <v>64342717</v>
      </c>
      <c r="L41" s="58">
        <f t="shared" si="3"/>
        <v>-125692321</v>
      </c>
      <c r="M41" s="58">
        <f t="shared" si="3"/>
        <v>58394951</v>
      </c>
      <c r="N41" s="58">
        <f t="shared" si="3"/>
        <v>-2954653</v>
      </c>
      <c r="O41" s="58">
        <f t="shared" si="3"/>
        <v>-57645242</v>
      </c>
      <c r="P41" s="58">
        <f t="shared" si="3"/>
        <v>-53528538</v>
      </c>
      <c r="Q41" s="58">
        <f t="shared" si="3"/>
        <v>-107982165</v>
      </c>
      <c r="R41" s="58">
        <f t="shared" si="3"/>
        <v>-219155945</v>
      </c>
      <c r="S41" s="58">
        <f t="shared" si="3"/>
        <v>-2496254</v>
      </c>
      <c r="T41" s="58">
        <f t="shared" si="3"/>
        <v>-1449991530</v>
      </c>
      <c r="U41" s="58">
        <f t="shared" si="3"/>
        <v>413375707</v>
      </c>
      <c r="V41" s="58">
        <f t="shared" si="3"/>
        <v>-1039112077</v>
      </c>
      <c r="W41" s="58">
        <f t="shared" si="3"/>
        <v>-1244648011</v>
      </c>
      <c r="X41" s="58">
        <f t="shared" si="3"/>
        <v>-394673287</v>
      </c>
      <c r="Y41" s="58">
        <f t="shared" si="3"/>
        <v>-849974724</v>
      </c>
      <c r="Z41" s="59">
        <f>+IF(X41&lt;&gt;0,+(Y41/X41)*100,0)</f>
        <v>215.3616046479477</v>
      </c>
      <c r="AA41" s="56">
        <f>SUM(AA37:AA40)</f>
        <v>-394673287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334217767</v>
      </c>
      <c r="F43" s="66">
        <f t="shared" si="4"/>
        <v>-394673287</v>
      </c>
      <c r="G43" s="66">
        <f t="shared" si="4"/>
        <v>63659213</v>
      </c>
      <c r="H43" s="66">
        <f t="shared" si="4"/>
        <v>-20084152</v>
      </c>
      <c r="I43" s="66">
        <f t="shared" si="4"/>
        <v>-27000397</v>
      </c>
      <c r="J43" s="66">
        <f t="shared" si="4"/>
        <v>16574664</v>
      </c>
      <c r="K43" s="66">
        <f t="shared" si="4"/>
        <v>64342717</v>
      </c>
      <c r="L43" s="66">
        <f t="shared" si="4"/>
        <v>-125692321</v>
      </c>
      <c r="M43" s="66">
        <f t="shared" si="4"/>
        <v>58394951</v>
      </c>
      <c r="N43" s="66">
        <f t="shared" si="4"/>
        <v>-2954653</v>
      </c>
      <c r="O43" s="66">
        <f t="shared" si="4"/>
        <v>-57645242</v>
      </c>
      <c r="P43" s="66">
        <f t="shared" si="4"/>
        <v>-53528538</v>
      </c>
      <c r="Q43" s="66">
        <f t="shared" si="4"/>
        <v>-107982165</v>
      </c>
      <c r="R43" s="66">
        <f t="shared" si="4"/>
        <v>-219155945</v>
      </c>
      <c r="S43" s="66">
        <f t="shared" si="4"/>
        <v>-2496254</v>
      </c>
      <c r="T43" s="66">
        <f t="shared" si="4"/>
        <v>-1449991530</v>
      </c>
      <c r="U43" s="66">
        <f t="shared" si="4"/>
        <v>413375707</v>
      </c>
      <c r="V43" s="66">
        <f t="shared" si="4"/>
        <v>-1039112077</v>
      </c>
      <c r="W43" s="66">
        <f t="shared" si="4"/>
        <v>-1244648011</v>
      </c>
      <c r="X43" s="66">
        <f t="shared" si="4"/>
        <v>-394673287</v>
      </c>
      <c r="Y43" s="66">
        <f t="shared" si="4"/>
        <v>-849974724</v>
      </c>
      <c r="Z43" s="67">
        <f>+IF(X43&lt;&gt;0,+(Y43/X43)*100,0)</f>
        <v>215.3616046479477</v>
      </c>
      <c r="AA43" s="64">
        <f>+AA41-AA42</f>
        <v>-394673287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334217767</v>
      </c>
      <c r="F45" s="58">
        <f t="shared" si="5"/>
        <v>-394673287</v>
      </c>
      <c r="G45" s="58">
        <f t="shared" si="5"/>
        <v>63659213</v>
      </c>
      <c r="H45" s="58">
        <f t="shared" si="5"/>
        <v>-20084152</v>
      </c>
      <c r="I45" s="58">
        <f t="shared" si="5"/>
        <v>-27000397</v>
      </c>
      <c r="J45" s="58">
        <f t="shared" si="5"/>
        <v>16574664</v>
      </c>
      <c r="K45" s="58">
        <f t="shared" si="5"/>
        <v>64342717</v>
      </c>
      <c r="L45" s="58">
        <f t="shared" si="5"/>
        <v>-125692321</v>
      </c>
      <c r="M45" s="58">
        <f t="shared" si="5"/>
        <v>58394951</v>
      </c>
      <c r="N45" s="58">
        <f t="shared" si="5"/>
        <v>-2954653</v>
      </c>
      <c r="O45" s="58">
        <f t="shared" si="5"/>
        <v>-57645242</v>
      </c>
      <c r="P45" s="58">
        <f t="shared" si="5"/>
        <v>-53528538</v>
      </c>
      <c r="Q45" s="58">
        <f t="shared" si="5"/>
        <v>-107982165</v>
      </c>
      <c r="R45" s="58">
        <f t="shared" si="5"/>
        <v>-219155945</v>
      </c>
      <c r="S45" s="58">
        <f t="shared" si="5"/>
        <v>-2496254</v>
      </c>
      <c r="T45" s="58">
        <f t="shared" si="5"/>
        <v>-1449991530</v>
      </c>
      <c r="U45" s="58">
        <f t="shared" si="5"/>
        <v>413375707</v>
      </c>
      <c r="V45" s="58">
        <f t="shared" si="5"/>
        <v>-1039112077</v>
      </c>
      <c r="W45" s="58">
        <f t="shared" si="5"/>
        <v>-1244648011</v>
      </c>
      <c r="X45" s="58">
        <f t="shared" si="5"/>
        <v>-394673287</v>
      </c>
      <c r="Y45" s="58">
        <f t="shared" si="5"/>
        <v>-849974724</v>
      </c>
      <c r="Z45" s="59">
        <f>+IF(X45&lt;&gt;0,+(Y45/X45)*100,0)</f>
        <v>215.3616046479477</v>
      </c>
      <c r="AA45" s="56">
        <f>SUM(AA43:AA44)</f>
        <v>-394673287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334217767</v>
      </c>
      <c r="F47" s="73">
        <f t="shared" si="6"/>
        <v>-394673287</v>
      </c>
      <c r="G47" s="73">
        <f t="shared" si="6"/>
        <v>63659213</v>
      </c>
      <c r="H47" s="74">
        <f t="shared" si="6"/>
        <v>-20084152</v>
      </c>
      <c r="I47" s="74">
        <f t="shared" si="6"/>
        <v>-27000397</v>
      </c>
      <c r="J47" s="74">
        <f t="shared" si="6"/>
        <v>16574664</v>
      </c>
      <c r="K47" s="74">
        <f t="shared" si="6"/>
        <v>64342717</v>
      </c>
      <c r="L47" s="74">
        <f t="shared" si="6"/>
        <v>-125692321</v>
      </c>
      <c r="M47" s="73">
        <f t="shared" si="6"/>
        <v>58394951</v>
      </c>
      <c r="N47" s="73">
        <f t="shared" si="6"/>
        <v>-2954653</v>
      </c>
      <c r="O47" s="74">
        <f t="shared" si="6"/>
        <v>-57645242</v>
      </c>
      <c r="P47" s="74">
        <f t="shared" si="6"/>
        <v>-53528538</v>
      </c>
      <c r="Q47" s="74">
        <f t="shared" si="6"/>
        <v>-107982165</v>
      </c>
      <c r="R47" s="74">
        <f t="shared" si="6"/>
        <v>-219155945</v>
      </c>
      <c r="S47" s="74">
        <f t="shared" si="6"/>
        <v>-2496254</v>
      </c>
      <c r="T47" s="73">
        <f t="shared" si="6"/>
        <v>-1449991530</v>
      </c>
      <c r="U47" s="73">
        <f t="shared" si="6"/>
        <v>413375707</v>
      </c>
      <c r="V47" s="74">
        <f t="shared" si="6"/>
        <v>-1039112077</v>
      </c>
      <c r="W47" s="74">
        <f t="shared" si="6"/>
        <v>-1244648011</v>
      </c>
      <c r="X47" s="74">
        <f t="shared" si="6"/>
        <v>-394673287</v>
      </c>
      <c r="Y47" s="74">
        <f t="shared" si="6"/>
        <v>-849974724</v>
      </c>
      <c r="Z47" s="75">
        <f>+IF(X47&lt;&gt;0,+(Y47/X47)*100,0)</f>
        <v>215.3616046479477</v>
      </c>
      <c r="AA47" s="76">
        <f>SUM(AA45:AA46)</f>
        <v>-394673287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155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156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157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281980640</v>
      </c>
      <c r="D7" s="6"/>
      <c r="E7" s="7">
        <v>335362869</v>
      </c>
      <c r="F7" s="8">
        <v>332853238</v>
      </c>
      <c r="G7" s="8">
        <v>28097766</v>
      </c>
      <c r="H7" s="8">
        <v>28005747</v>
      </c>
      <c r="I7" s="8">
        <v>25504313</v>
      </c>
      <c r="J7" s="8">
        <v>81607826</v>
      </c>
      <c r="K7" s="8">
        <v>21865877</v>
      </c>
      <c r="L7" s="8">
        <v>23414694</v>
      </c>
      <c r="M7" s="8">
        <v>24139078</v>
      </c>
      <c r="N7" s="8">
        <v>69419649</v>
      </c>
      <c r="O7" s="8">
        <v>26021060</v>
      </c>
      <c r="P7" s="8">
        <v>28142473</v>
      </c>
      <c r="Q7" s="8">
        <v>29855773</v>
      </c>
      <c r="R7" s="8">
        <v>84019306</v>
      </c>
      <c r="S7" s="8">
        <v>27679030</v>
      </c>
      <c r="T7" s="8">
        <v>19962055</v>
      </c>
      <c r="U7" s="8">
        <v>19415275</v>
      </c>
      <c r="V7" s="8">
        <v>67056360</v>
      </c>
      <c r="W7" s="8">
        <v>302103141</v>
      </c>
      <c r="X7" s="8">
        <v>332853238</v>
      </c>
      <c r="Y7" s="8">
        <v>-30750097</v>
      </c>
      <c r="Z7" s="2">
        <v>-9.2383349444838494</v>
      </c>
      <c r="AA7" s="6">
        <v>332853238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37326467</v>
      </c>
      <c r="D13" s="6"/>
      <c r="E13" s="7">
        <v>13935586</v>
      </c>
      <c r="F13" s="8">
        <v>42792347</v>
      </c>
      <c r="G13" s="8">
        <v>3666093</v>
      </c>
      <c r="H13" s="8">
        <v>4862688</v>
      </c>
      <c r="I13" s="8">
        <v>3700149</v>
      </c>
      <c r="J13" s="8">
        <v>12228930</v>
      </c>
      <c r="K13" s="8">
        <v>3579298</v>
      </c>
      <c r="L13" s="8">
        <v>4746045</v>
      </c>
      <c r="M13" s="8">
        <v>3726907</v>
      </c>
      <c r="N13" s="8">
        <v>12052250</v>
      </c>
      <c r="O13" s="8">
        <v>3668142</v>
      </c>
      <c r="P13" s="8">
        <v>478934</v>
      </c>
      <c r="Q13" s="8">
        <v>-41529</v>
      </c>
      <c r="R13" s="8">
        <v>4105547</v>
      </c>
      <c r="S13" s="8">
        <v>506413</v>
      </c>
      <c r="T13" s="8">
        <v>487881</v>
      </c>
      <c r="U13" s="8">
        <v>397229</v>
      </c>
      <c r="V13" s="8">
        <v>1391523</v>
      </c>
      <c r="W13" s="8">
        <v>29778250</v>
      </c>
      <c r="X13" s="8">
        <v>42792347</v>
      </c>
      <c r="Y13" s="8">
        <v>-13014097</v>
      </c>
      <c r="Z13" s="2">
        <v>-30.412206649941403</v>
      </c>
      <c r="AA13" s="6">
        <v>42792347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319307107</v>
      </c>
      <c r="D21" s="33">
        <f t="shared" si="0"/>
        <v>0</v>
      </c>
      <c r="E21" s="34">
        <f t="shared" si="0"/>
        <v>349298455</v>
      </c>
      <c r="F21" s="35">
        <f t="shared" si="0"/>
        <v>375645585</v>
      </c>
      <c r="G21" s="35">
        <f t="shared" si="0"/>
        <v>31763859</v>
      </c>
      <c r="H21" s="35">
        <f t="shared" si="0"/>
        <v>32868435</v>
      </c>
      <c r="I21" s="35">
        <f t="shared" si="0"/>
        <v>29204462</v>
      </c>
      <c r="J21" s="35">
        <f t="shared" si="0"/>
        <v>93836756</v>
      </c>
      <c r="K21" s="35">
        <f t="shared" si="0"/>
        <v>25445175</v>
      </c>
      <c r="L21" s="35">
        <f t="shared" si="0"/>
        <v>28160739</v>
      </c>
      <c r="M21" s="35">
        <f t="shared" si="0"/>
        <v>27865985</v>
      </c>
      <c r="N21" s="35">
        <f t="shared" si="0"/>
        <v>81471899</v>
      </c>
      <c r="O21" s="35">
        <f t="shared" si="0"/>
        <v>29689202</v>
      </c>
      <c r="P21" s="35">
        <f t="shared" si="0"/>
        <v>28621407</v>
      </c>
      <c r="Q21" s="35">
        <f t="shared" si="0"/>
        <v>29814244</v>
      </c>
      <c r="R21" s="35">
        <f t="shared" si="0"/>
        <v>88124853</v>
      </c>
      <c r="S21" s="35">
        <f t="shared" si="0"/>
        <v>28185443</v>
      </c>
      <c r="T21" s="35">
        <f t="shared" si="0"/>
        <v>20449936</v>
      </c>
      <c r="U21" s="35">
        <f t="shared" si="0"/>
        <v>19812504</v>
      </c>
      <c r="V21" s="35">
        <f t="shared" si="0"/>
        <v>68447883</v>
      </c>
      <c r="W21" s="35">
        <f t="shared" si="0"/>
        <v>331881391</v>
      </c>
      <c r="X21" s="35">
        <f t="shared" si="0"/>
        <v>375645585</v>
      </c>
      <c r="Y21" s="35">
        <f t="shared" si="0"/>
        <v>-43764194</v>
      </c>
      <c r="Z21" s="36">
        <f>+IF(X21&lt;&gt;0,+(Y21/X21)*100,0)</f>
        <v>-11.650394879524539</v>
      </c>
      <c r="AA21" s="33">
        <f>SUM(AA5:AA20)</f>
        <v>375645585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82169148</v>
      </c>
      <c r="D24" s="6"/>
      <c r="E24" s="7">
        <v>75015643</v>
      </c>
      <c r="F24" s="8">
        <v>80465467</v>
      </c>
      <c r="G24" s="8">
        <v>6535746</v>
      </c>
      <c r="H24" s="8">
        <v>6301151</v>
      </c>
      <c r="I24" s="8">
        <v>6388024</v>
      </c>
      <c r="J24" s="8">
        <v>19224921</v>
      </c>
      <c r="K24" s="8">
        <v>6737439</v>
      </c>
      <c r="L24" s="8">
        <v>9372186</v>
      </c>
      <c r="M24" s="8">
        <v>6467571</v>
      </c>
      <c r="N24" s="8">
        <v>22577196</v>
      </c>
      <c r="O24" s="8">
        <v>6646281</v>
      </c>
      <c r="P24" s="8">
        <v>6034779</v>
      </c>
      <c r="Q24" s="8">
        <v>6234845</v>
      </c>
      <c r="R24" s="8">
        <v>18915905</v>
      </c>
      <c r="S24" s="8">
        <v>5541058</v>
      </c>
      <c r="T24" s="8">
        <v>5672201</v>
      </c>
      <c r="U24" s="8">
        <v>5690258</v>
      </c>
      <c r="V24" s="8">
        <v>16903517</v>
      </c>
      <c r="W24" s="8">
        <v>77621539</v>
      </c>
      <c r="X24" s="8">
        <v>80465467</v>
      </c>
      <c r="Y24" s="8">
        <v>-2843928</v>
      </c>
      <c r="Z24" s="2">
        <v>-3.5343459822335959</v>
      </c>
      <c r="AA24" s="6">
        <v>80465467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>
        <v>400020209</v>
      </c>
      <c r="G26" s="8"/>
      <c r="H26" s="8"/>
      <c r="I26" s="8">
        <v>12109</v>
      </c>
      <c r="J26" s="8">
        <v>12109</v>
      </c>
      <c r="K26" s="8"/>
      <c r="L26" s="8">
        <v>8099</v>
      </c>
      <c r="M26" s="8"/>
      <c r="N26" s="8">
        <v>8099</v>
      </c>
      <c r="O26" s="8"/>
      <c r="P26" s="8"/>
      <c r="Q26" s="8">
        <v>202168</v>
      </c>
      <c r="R26" s="8">
        <v>202168</v>
      </c>
      <c r="S26" s="8"/>
      <c r="T26" s="8"/>
      <c r="U26" s="8">
        <v>504970652</v>
      </c>
      <c r="V26" s="8">
        <v>504970652</v>
      </c>
      <c r="W26" s="8">
        <v>505193028</v>
      </c>
      <c r="X26" s="8">
        <v>400020209</v>
      </c>
      <c r="Y26" s="8">
        <v>105172819</v>
      </c>
      <c r="Z26" s="2">
        <v>26.291876418673638</v>
      </c>
      <c r="AA26" s="6">
        <v>400020209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>
        <v>3685829</v>
      </c>
      <c r="H27" s="8">
        <v>3685829</v>
      </c>
      <c r="I27" s="8">
        <v>3685829</v>
      </c>
      <c r="J27" s="8">
        <v>11057487</v>
      </c>
      <c r="K27" s="8">
        <v>3685829</v>
      </c>
      <c r="L27" s="8">
        <v>3685829</v>
      </c>
      <c r="M27" s="8"/>
      <c r="N27" s="8">
        <v>7371658</v>
      </c>
      <c r="O27" s="8"/>
      <c r="P27" s="8">
        <v>11057487</v>
      </c>
      <c r="Q27" s="8">
        <v>3683989</v>
      </c>
      <c r="R27" s="8">
        <v>14741476</v>
      </c>
      <c r="S27" s="8">
        <v>3683989</v>
      </c>
      <c r="T27" s="8">
        <v>3683989</v>
      </c>
      <c r="U27" s="8">
        <v>3683989</v>
      </c>
      <c r="V27" s="8">
        <v>11051967</v>
      </c>
      <c r="W27" s="8">
        <v>44222588</v>
      </c>
      <c r="X27" s="8"/>
      <c r="Y27" s="8">
        <v>44222588</v>
      </c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245082355</v>
      </c>
      <c r="D30" s="6"/>
      <c r="E30" s="7">
        <v>277426800</v>
      </c>
      <c r="F30" s="8">
        <v>258756138</v>
      </c>
      <c r="G30" s="8">
        <v>-20573527</v>
      </c>
      <c r="H30" s="8">
        <v>17729188</v>
      </c>
      <c r="I30" s="8">
        <v>23125680</v>
      </c>
      <c r="J30" s="8">
        <v>20281341</v>
      </c>
      <c r="K30" s="8">
        <v>22429957</v>
      </c>
      <c r="L30" s="8">
        <v>22195481</v>
      </c>
      <c r="M30" s="8">
        <v>22519188</v>
      </c>
      <c r="N30" s="8">
        <v>67144626</v>
      </c>
      <c r="O30" s="8">
        <v>23527838</v>
      </c>
      <c r="P30" s="8">
        <v>20504523</v>
      </c>
      <c r="Q30" s="8">
        <v>24027730</v>
      </c>
      <c r="R30" s="8">
        <v>68060091</v>
      </c>
      <c r="S30" s="8">
        <v>-13766</v>
      </c>
      <c r="T30" s="8">
        <v>22121371</v>
      </c>
      <c r="U30" s="8">
        <v>40876711</v>
      </c>
      <c r="V30" s="8">
        <v>62984316</v>
      </c>
      <c r="W30" s="8">
        <v>218470374</v>
      </c>
      <c r="X30" s="8">
        <v>258756138</v>
      </c>
      <c r="Y30" s="8">
        <v>-40285764</v>
      </c>
      <c r="Z30" s="2">
        <v>-15.569008067356455</v>
      </c>
      <c r="AA30" s="6">
        <v>258756138</v>
      </c>
    </row>
    <row r="31" spans="1:27" ht="13.5" x14ac:dyDescent="0.25">
      <c r="A31" s="25" t="s">
        <v>57</v>
      </c>
      <c r="B31" s="24" t="s">
        <v>32</v>
      </c>
      <c r="C31" s="6">
        <v>95258312</v>
      </c>
      <c r="D31" s="6"/>
      <c r="E31" s="7">
        <v>80663302</v>
      </c>
      <c r="F31" s="8">
        <v>70340642</v>
      </c>
      <c r="G31" s="8">
        <v>958356</v>
      </c>
      <c r="H31" s="8">
        <v>10514423</v>
      </c>
      <c r="I31" s="8">
        <v>8370616</v>
      </c>
      <c r="J31" s="8">
        <v>19843395</v>
      </c>
      <c r="K31" s="8">
        <v>1736652</v>
      </c>
      <c r="L31" s="8">
        <v>8386311</v>
      </c>
      <c r="M31" s="8">
        <v>-5799113</v>
      </c>
      <c r="N31" s="8">
        <v>4323850</v>
      </c>
      <c r="O31" s="8">
        <v>5707485</v>
      </c>
      <c r="P31" s="8">
        <v>-1186896</v>
      </c>
      <c r="Q31" s="8">
        <v>-168139</v>
      </c>
      <c r="R31" s="8">
        <v>4352450</v>
      </c>
      <c r="S31" s="8">
        <v>6077376</v>
      </c>
      <c r="T31" s="8">
        <v>8676565</v>
      </c>
      <c r="U31" s="8">
        <v>1924075</v>
      </c>
      <c r="V31" s="8">
        <v>16678016</v>
      </c>
      <c r="W31" s="8">
        <v>45197711</v>
      </c>
      <c r="X31" s="8">
        <v>70340642</v>
      </c>
      <c r="Y31" s="8">
        <v>-25142931</v>
      </c>
      <c r="Z31" s="2">
        <v>-35.74452874626877</v>
      </c>
      <c r="AA31" s="6">
        <v>70340642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1063722</v>
      </c>
      <c r="D33" s="6"/>
      <c r="E33" s="7">
        <v>605827</v>
      </c>
      <c r="F33" s="8">
        <v>11054862</v>
      </c>
      <c r="G33" s="8">
        <v>87369</v>
      </c>
      <c r="H33" s="8">
        <v>137171</v>
      </c>
      <c r="I33" s="8">
        <v>140795</v>
      </c>
      <c r="J33" s="8">
        <v>365335</v>
      </c>
      <c r="K33" s="8">
        <v>125310</v>
      </c>
      <c r="L33" s="8">
        <v>163109</v>
      </c>
      <c r="M33" s="8">
        <v>7282569</v>
      </c>
      <c r="N33" s="8">
        <v>7570988</v>
      </c>
      <c r="O33" s="8">
        <v>113144</v>
      </c>
      <c r="P33" s="8">
        <v>102212</v>
      </c>
      <c r="Q33" s="8">
        <v>535972</v>
      </c>
      <c r="R33" s="8">
        <v>751328</v>
      </c>
      <c r="S33" s="8">
        <v>62177</v>
      </c>
      <c r="T33" s="8">
        <v>52608</v>
      </c>
      <c r="U33" s="8">
        <v>2022361</v>
      </c>
      <c r="V33" s="8">
        <v>2137146</v>
      </c>
      <c r="W33" s="8">
        <v>10824797</v>
      </c>
      <c r="X33" s="8">
        <v>11054862</v>
      </c>
      <c r="Y33" s="8">
        <v>-230065</v>
      </c>
      <c r="Z33" s="2">
        <v>-2.081120506072351</v>
      </c>
      <c r="AA33" s="6">
        <v>11054862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423573537</v>
      </c>
      <c r="D35" s="33">
        <f>SUM(D24:D34)</f>
        <v>0</v>
      </c>
      <c r="E35" s="34">
        <f t="shared" si="1"/>
        <v>433711572</v>
      </c>
      <c r="F35" s="35">
        <f t="shared" si="1"/>
        <v>820637318</v>
      </c>
      <c r="G35" s="35">
        <f t="shared" si="1"/>
        <v>-9306227</v>
      </c>
      <c r="H35" s="35">
        <f t="shared" si="1"/>
        <v>38367762</v>
      </c>
      <c r="I35" s="35">
        <f t="shared" si="1"/>
        <v>41723053</v>
      </c>
      <c r="J35" s="35">
        <f t="shared" si="1"/>
        <v>70784588</v>
      </c>
      <c r="K35" s="35">
        <f t="shared" si="1"/>
        <v>34715187</v>
      </c>
      <c r="L35" s="35">
        <f t="shared" si="1"/>
        <v>43811015</v>
      </c>
      <c r="M35" s="35">
        <f t="shared" si="1"/>
        <v>30470215</v>
      </c>
      <c r="N35" s="35">
        <f t="shared" si="1"/>
        <v>108996417</v>
      </c>
      <c r="O35" s="35">
        <f t="shared" si="1"/>
        <v>35994748</v>
      </c>
      <c r="P35" s="35">
        <f t="shared" si="1"/>
        <v>36512105</v>
      </c>
      <c r="Q35" s="35">
        <f t="shared" si="1"/>
        <v>34516565</v>
      </c>
      <c r="R35" s="35">
        <f t="shared" si="1"/>
        <v>107023418</v>
      </c>
      <c r="S35" s="35">
        <f t="shared" si="1"/>
        <v>15350834</v>
      </c>
      <c r="T35" s="35">
        <f t="shared" si="1"/>
        <v>40206734</v>
      </c>
      <c r="U35" s="35">
        <f t="shared" si="1"/>
        <v>559168046</v>
      </c>
      <c r="V35" s="35">
        <f t="shared" si="1"/>
        <v>614725614</v>
      </c>
      <c r="W35" s="35">
        <f t="shared" si="1"/>
        <v>901530037</v>
      </c>
      <c r="X35" s="35">
        <f t="shared" si="1"/>
        <v>820637318</v>
      </c>
      <c r="Y35" s="35">
        <f t="shared" si="1"/>
        <v>80892719</v>
      </c>
      <c r="Z35" s="36">
        <f>+IF(X35&lt;&gt;0,+(Y35/X35)*100,0)</f>
        <v>9.8573044663806044</v>
      </c>
      <c r="AA35" s="33">
        <f>SUM(AA24:AA34)</f>
        <v>820637318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-104266430</v>
      </c>
      <c r="D37" s="46">
        <f>+D21-D35</f>
        <v>0</v>
      </c>
      <c r="E37" s="47">
        <f t="shared" si="2"/>
        <v>-84413117</v>
      </c>
      <c r="F37" s="48">
        <f t="shared" si="2"/>
        <v>-444991733</v>
      </c>
      <c r="G37" s="48">
        <f t="shared" si="2"/>
        <v>41070086</v>
      </c>
      <c r="H37" s="48">
        <f t="shared" si="2"/>
        <v>-5499327</v>
      </c>
      <c r="I37" s="48">
        <f t="shared" si="2"/>
        <v>-12518591</v>
      </c>
      <c r="J37" s="48">
        <f t="shared" si="2"/>
        <v>23052168</v>
      </c>
      <c r="K37" s="48">
        <f t="shared" si="2"/>
        <v>-9270012</v>
      </c>
      <c r="L37" s="48">
        <f t="shared" si="2"/>
        <v>-15650276</v>
      </c>
      <c r="M37" s="48">
        <f t="shared" si="2"/>
        <v>-2604230</v>
      </c>
      <c r="N37" s="48">
        <f t="shared" si="2"/>
        <v>-27524518</v>
      </c>
      <c r="O37" s="48">
        <f t="shared" si="2"/>
        <v>-6305546</v>
      </c>
      <c r="P37" s="48">
        <f t="shared" si="2"/>
        <v>-7890698</v>
      </c>
      <c r="Q37" s="48">
        <f t="shared" si="2"/>
        <v>-4702321</v>
      </c>
      <c r="R37" s="48">
        <f t="shared" si="2"/>
        <v>-18898565</v>
      </c>
      <c r="S37" s="48">
        <f t="shared" si="2"/>
        <v>12834609</v>
      </c>
      <c r="T37" s="48">
        <f t="shared" si="2"/>
        <v>-19756798</v>
      </c>
      <c r="U37" s="48">
        <f t="shared" si="2"/>
        <v>-539355542</v>
      </c>
      <c r="V37" s="48">
        <f t="shared" si="2"/>
        <v>-546277731</v>
      </c>
      <c r="W37" s="48">
        <f t="shared" si="2"/>
        <v>-569648646</v>
      </c>
      <c r="X37" s="48">
        <f>IF(F21=F35,0,X21-X35)</f>
        <v>-444991733</v>
      </c>
      <c r="Y37" s="48">
        <f t="shared" si="2"/>
        <v>-124656913</v>
      </c>
      <c r="Z37" s="49">
        <f>+IF(X37&lt;&gt;0,+(Y37/X37)*100,0)</f>
        <v>28.013309856252995</v>
      </c>
      <c r="AA37" s="46">
        <f>+AA21-AA35</f>
        <v>-444991733</v>
      </c>
    </row>
    <row r="38" spans="1:27" ht="23.1" customHeight="1" x14ac:dyDescent="0.25">
      <c r="A38" s="50" t="s">
        <v>62</v>
      </c>
      <c r="B38" s="29" t="s">
        <v>32</v>
      </c>
      <c r="C38" s="6">
        <v>180003433</v>
      </c>
      <c r="D38" s="6"/>
      <c r="E38" s="7">
        <v>192893000</v>
      </c>
      <c r="F38" s="8">
        <v>257893000</v>
      </c>
      <c r="G38" s="8"/>
      <c r="H38" s="8"/>
      <c r="I38" s="8">
        <v>30225872</v>
      </c>
      <c r="J38" s="8">
        <v>30225872</v>
      </c>
      <c r="K38" s="8"/>
      <c r="L38" s="8"/>
      <c r="M38" s="8">
        <v>110429220</v>
      </c>
      <c r="N38" s="8">
        <v>110429220</v>
      </c>
      <c r="O38" s="8"/>
      <c r="P38" s="8">
        <v>3528442</v>
      </c>
      <c r="Q38" s="8">
        <v>14071355</v>
      </c>
      <c r="R38" s="8">
        <v>17599797</v>
      </c>
      <c r="S38" s="8">
        <v>4024241</v>
      </c>
      <c r="T38" s="8">
        <v>46948731</v>
      </c>
      <c r="U38" s="8">
        <v>48665141</v>
      </c>
      <c r="V38" s="8">
        <v>99638113</v>
      </c>
      <c r="W38" s="8">
        <v>257893002</v>
      </c>
      <c r="X38" s="8">
        <v>257893000</v>
      </c>
      <c r="Y38" s="8">
        <v>2</v>
      </c>
      <c r="Z38" s="2"/>
      <c r="AA38" s="6">
        <v>257893000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>
        <v>500000</v>
      </c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>
        <v>500000</v>
      </c>
      <c r="Y39" s="26">
        <v>-500000</v>
      </c>
      <c r="Z39" s="27">
        <v>-100</v>
      </c>
      <c r="AA39" s="28">
        <v>500000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75737003</v>
      </c>
      <c r="D41" s="56">
        <f>SUM(D37:D40)</f>
        <v>0</v>
      </c>
      <c r="E41" s="57">
        <f t="shared" si="3"/>
        <v>108479883</v>
      </c>
      <c r="F41" s="58">
        <f t="shared" si="3"/>
        <v>-186598733</v>
      </c>
      <c r="G41" s="58">
        <f t="shared" si="3"/>
        <v>41070086</v>
      </c>
      <c r="H41" s="58">
        <f t="shared" si="3"/>
        <v>-5499327</v>
      </c>
      <c r="I41" s="58">
        <f t="shared" si="3"/>
        <v>17707281</v>
      </c>
      <c r="J41" s="58">
        <f t="shared" si="3"/>
        <v>53278040</v>
      </c>
      <c r="K41" s="58">
        <f t="shared" si="3"/>
        <v>-9270012</v>
      </c>
      <c r="L41" s="58">
        <f t="shared" si="3"/>
        <v>-15650276</v>
      </c>
      <c r="M41" s="58">
        <f t="shared" si="3"/>
        <v>107824990</v>
      </c>
      <c r="N41" s="58">
        <f t="shared" si="3"/>
        <v>82904702</v>
      </c>
      <c r="O41" s="58">
        <f t="shared" si="3"/>
        <v>-6305546</v>
      </c>
      <c r="P41" s="58">
        <f t="shared" si="3"/>
        <v>-4362256</v>
      </c>
      <c r="Q41" s="58">
        <f t="shared" si="3"/>
        <v>9369034</v>
      </c>
      <c r="R41" s="58">
        <f t="shared" si="3"/>
        <v>-1298768</v>
      </c>
      <c r="S41" s="58">
        <f t="shared" si="3"/>
        <v>16858850</v>
      </c>
      <c r="T41" s="58">
        <f t="shared" si="3"/>
        <v>27191933</v>
      </c>
      <c r="U41" s="58">
        <f t="shared" si="3"/>
        <v>-490690401</v>
      </c>
      <c r="V41" s="58">
        <f t="shared" si="3"/>
        <v>-446639618</v>
      </c>
      <c r="W41" s="58">
        <f t="shared" si="3"/>
        <v>-311755644</v>
      </c>
      <c r="X41" s="58">
        <f t="shared" si="3"/>
        <v>-186598733</v>
      </c>
      <c r="Y41" s="58">
        <f t="shared" si="3"/>
        <v>-125156911</v>
      </c>
      <c r="Z41" s="59">
        <f>+IF(X41&lt;&gt;0,+(Y41/X41)*100,0)</f>
        <v>67.072754990249578</v>
      </c>
      <c r="AA41" s="56">
        <f>SUM(AA37:AA40)</f>
        <v>-186598733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75737003</v>
      </c>
      <c r="D43" s="64">
        <f>+D41-D42</f>
        <v>0</v>
      </c>
      <c r="E43" s="65">
        <f t="shared" si="4"/>
        <v>108479883</v>
      </c>
      <c r="F43" s="66">
        <f t="shared" si="4"/>
        <v>-186598733</v>
      </c>
      <c r="G43" s="66">
        <f t="shared" si="4"/>
        <v>41070086</v>
      </c>
      <c r="H43" s="66">
        <f t="shared" si="4"/>
        <v>-5499327</v>
      </c>
      <c r="I43" s="66">
        <f t="shared" si="4"/>
        <v>17707281</v>
      </c>
      <c r="J43" s="66">
        <f t="shared" si="4"/>
        <v>53278040</v>
      </c>
      <c r="K43" s="66">
        <f t="shared" si="4"/>
        <v>-9270012</v>
      </c>
      <c r="L43" s="66">
        <f t="shared" si="4"/>
        <v>-15650276</v>
      </c>
      <c r="M43" s="66">
        <f t="shared" si="4"/>
        <v>107824990</v>
      </c>
      <c r="N43" s="66">
        <f t="shared" si="4"/>
        <v>82904702</v>
      </c>
      <c r="O43" s="66">
        <f t="shared" si="4"/>
        <v>-6305546</v>
      </c>
      <c r="P43" s="66">
        <f t="shared" si="4"/>
        <v>-4362256</v>
      </c>
      <c r="Q43" s="66">
        <f t="shared" si="4"/>
        <v>9369034</v>
      </c>
      <c r="R43" s="66">
        <f t="shared" si="4"/>
        <v>-1298768</v>
      </c>
      <c r="S43" s="66">
        <f t="shared" si="4"/>
        <v>16858850</v>
      </c>
      <c r="T43" s="66">
        <f t="shared" si="4"/>
        <v>27191933</v>
      </c>
      <c r="U43" s="66">
        <f t="shared" si="4"/>
        <v>-490690401</v>
      </c>
      <c r="V43" s="66">
        <f t="shared" si="4"/>
        <v>-446639618</v>
      </c>
      <c r="W43" s="66">
        <f t="shared" si="4"/>
        <v>-311755644</v>
      </c>
      <c r="X43" s="66">
        <f t="shared" si="4"/>
        <v>-186598733</v>
      </c>
      <c r="Y43" s="66">
        <f t="shared" si="4"/>
        <v>-125156911</v>
      </c>
      <c r="Z43" s="67">
        <f>+IF(X43&lt;&gt;0,+(Y43/X43)*100,0)</f>
        <v>67.072754990249578</v>
      </c>
      <c r="AA43" s="64">
        <f>+AA41-AA42</f>
        <v>-186598733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75737003</v>
      </c>
      <c r="D45" s="56">
        <f>SUM(D43:D44)</f>
        <v>0</v>
      </c>
      <c r="E45" s="57">
        <f t="shared" si="5"/>
        <v>108479883</v>
      </c>
      <c r="F45" s="58">
        <f t="shared" si="5"/>
        <v>-186598733</v>
      </c>
      <c r="G45" s="58">
        <f t="shared" si="5"/>
        <v>41070086</v>
      </c>
      <c r="H45" s="58">
        <f t="shared" si="5"/>
        <v>-5499327</v>
      </c>
      <c r="I45" s="58">
        <f t="shared" si="5"/>
        <v>17707281</v>
      </c>
      <c r="J45" s="58">
        <f t="shared" si="5"/>
        <v>53278040</v>
      </c>
      <c r="K45" s="58">
        <f t="shared" si="5"/>
        <v>-9270012</v>
      </c>
      <c r="L45" s="58">
        <f t="shared" si="5"/>
        <v>-15650276</v>
      </c>
      <c r="M45" s="58">
        <f t="shared" si="5"/>
        <v>107824990</v>
      </c>
      <c r="N45" s="58">
        <f t="shared" si="5"/>
        <v>82904702</v>
      </c>
      <c r="O45" s="58">
        <f t="shared" si="5"/>
        <v>-6305546</v>
      </c>
      <c r="P45" s="58">
        <f t="shared" si="5"/>
        <v>-4362256</v>
      </c>
      <c r="Q45" s="58">
        <f t="shared" si="5"/>
        <v>9369034</v>
      </c>
      <c r="R45" s="58">
        <f t="shared" si="5"/>
        <v>-1298768</v>
      </c>
      <c r="S45" s="58">
        <f t="shared" si="5"/>
        <v>16858850</v>
      </c>
      <c r="T45" s="58">
        <f t="shared" si="5"/>
        <v>27191933</v>
      </c>
      <c r="U45" s="58">
        <f t="shared" si="5"/>
        <v>-490690401</v>
      </c>
      <c r="V45" s="58">
        <f t="shared" si="5"/>
        <v>-446639618</v>
      </c>
      <c r="W45" s="58">
        <f t="shared" si="5"/>
        <v>-311755644</v>
      </c>
      <c r="X45" s="58">
        <f t="shared" si="5"/>
        <v>-186598733</v>
      </c>
      <c r="Y45" s="58">
        <f t="shared" si="5"/>
        <v>-125156911</v>
      </c>
      <c r="Z45" s="59">
        <f>+IF(X45&lt;&gt;0,+(Y45/X45)*100,0)</f>
        <v>67.072754990249578</v>
      </c>
      <c r="AA45" s="56">
        <f>SUM(AA43:AA44)</f>
        <v>-186598733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75737003</v>
      </c>
      <c r="D47" s="71">
        <f>SUM(D45:D46)</f>
        <v>0</v>
      </c>
      <c r="E47" s="72">
        <f t="shared" si="6"/>
        <v>108479883</v>
      </c>
      <c r="F47" s="73">
        <f t="shared" si="6"/>
        <v>-186598733</v>
      </c>
      <c r="G47" s="73">
        <f t="shared" si="6"/>
        <v>41070086</v>
      </c>
      <c r="H47" s="74">
        <f t="shared" si="6"/>
        <v>-5499327</v>
      </c>
      <c r="I47" s="74">
        <f t="shared" si="6"/>
        <v>17707281</v>
      </c>
      <c r="J47" s="74">
        <f t="shared" si="6"/>
        <v>53278040</v>
      </c>
      <c r="K47" s="74">
        <f t="shared" si="6"/>
        <v>-9270012</v>
      </c>
      <c r="L47" s="74">
        <f t="shared" si="6"/>
        <v>-15650276</v>
      </c>
      <c r="M47" s="73">
        <f t="shared" si="6"/>
        <v>107824990</v>
      </c>
      <c r="N47" s="73">
        <f t="shared" si="6"/>
        <v>82904702</v>
      </c>
      <c r="O47" s="74">
        <f t="shared" si="6"/>
        <v>-6305546</v>
      </c>
      <c r="P47" s="74">
        <f t="shared" si="6"/>
        <v>-4362256</v>
      </c>
      <c r="Q47" s="74">
        <f t="shared" si="6"/>
        <v>9369034</v>
      </c>
      <c r="R47" s="74">
        <f t="shared" si="6"/>
        <v>-1298768</v>
      </c>
      <c r="S47" s="74">
        <f t="shared" si="6"/>
        <v>16858850</v>
      </c>
      <c r="T47" s="73">
        <f t="shared" si="6"/>
        <v>27191933</v>
      </c>
      <c r="U47" s="73">
        <f t="shared" si="6"/>
        <v>-490690401</v>
      </c>
      <c r="V47" s="74">
        <f t="shared" si="6"/>
        <v>-446639618</v>
      </c>
      <c r="W47" s="74">
        <f t="shared" si="6"/>
        <v>-311755644</v>
      </c>
      <c r="X47" s="74">
        <f t="shared" si="6"/>
        <v>-186598733</v>
      </c>
      <c r="Y47" s="74">
        <f t="shared" si="6"/>
        <v>-125156911</v>
      </c>
      <c r="Z47" s="75">
        <f>+IF(X47&lt;&gt;0,+(Y47/X47)*100,0)</f>
        <v>67.072754990249578</v>
      </c>
      <c r="AA47" s="76">
        <f>SUM(AA45:AA46)</f>
        <v>-186598733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158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159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160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30830</v>
      </c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30830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-30830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-30830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-30830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-30830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-30830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161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27485146</v>
      </c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214932677</v>
      </c>
      <c r="D7" s="6"/>
      <c r="E7" s="7">
        <v>250344636</v>
      </c>
      <c r="F7" s="8">
        <v>237585636</v>
      </c>
      <c r="G7" s="8">
        <v>24812523</v>
      </c>
      <c r="H7" s="8">
        <v>20248634</v>
      </c>
      <c r="I7" s="8">
        <v>19806167</v>
      </c>
      <c r="J7" s="8">
        <v>64867324</v>
      </c>
      <c r="K7" s="8">
        <v>21564163</v>
      </c>
      <c r="L7" s="8">
        <v>17647916</v>
      </c>
      <c r="M7" s="8">
        <v>19713754</v>
      </c>
      <c r="N7" s="8">
        <v>58925833</v>
      </c>
      <c r="O7" s="8">
        <v>25055064</v>
      </c>
      <c r="P7" s="8">
        <v>3522067</v>
      </c>
      <c r="Q7" s="8">
        <v>15715839</v>
      </c>
      <c r="R7" s="8">
        <v>44292970</v>
      </c>
      <c r="S7" s="8">
        <v>21840561</v>
      </c>
      <c r="T7" s="8">
        <v>-28062566</v>
      </c>
      <c r="U7" s="8">
        <v>47778252</v>
      </c>
      <c r="V7" s="8">
        <v>41556247</v>
      </c>
      <c r="W7" s="8">
        <v>209642374</v>
      </c>
      <c r="X7" s="8">
        <v>237585636</v>
      </c>
      <c r="Y7" s="8">
        <v>-27943262</v>
      </c>
      <c r="Z7" s="2">
        <v>-11.761343181538129</v>
      </c>
      <c r="AA7" s="6">
        <v>237585636</v>
      </c>
    </row>
    <row r="8" spans="1:27" ht="13.5" x14ac:dyDescent="0.25">
      <c r="A8" s="25" t="s">
        <v>36</v>
      </c>
      <c r="B8" s="24" t="s">
        <v>32</v>
      </c>
      <c r="C8" s="6">
        <v>27584616</v>
      </c>
      <c r="D8" s="6"/>
      <c r="E8" s="7">
        <v>21153996</v>
      </c>
      <c r="F8" s="8">
        <v>18051996</v>
      </c>
      <c r="G8" s="8">
        <v>1906418</v>
      </c>
      <c r="H8" s="8">
        <v>2035764</v>
      </c>
      <c r="I8" s="8">
        <v>-134952</v>
      </c>
      <c r="J8" s="8">
        <v>3807230</v>
      </c>
      <c r="K8" s="8">
        <v>1797490</v>
      </c>
      <c r="L8" s="8">
        <v>1669501</v>
      </c>
      <c r="M8" s="8">
        <v>1751915</v>
      </c>
      <c r="N8" s="8">
        <v>5218906</v>
      </c>
      <c r="O8" s="8">
        <v>1744802</v>
      </c>
      <c r="P8" s="8">
        <v>1764603</v>
      </c>
      <c r="Q8" s="8">
        <v>1754512</v>
      </c>
      <c r="R8" s="8">
        <v>5263917</v>
      </c>
      <c r="S8" s="8">
        <v>1738669</v>
      </c>
      <c r="T8" s="8">
        <v>1527846</v>
      </c>
      <c r="U8" s="8">
        <v>79548</v>
      </c>
      <c r="V8" s="8">
        <v>3346063</v>
      </c>
      <c r="W8" s="8">
        <v>17636116</v>
      </c>
      <c r="X8" s="8">
        <v>18051996</v>
      </c>
      <c r="Y8" s="8">
        <v>-415880</v>
      </c>
      <c r="Z8" s="2">
        <v>-2.3037895643229702</v>
      </c>
      <c r="AA8" s="6">
        <v>18051996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66652774</v>
      </c>
      <c r="D13" s="6"/>
      <c r="E13" s="7"/>
      <c r="F13" s="8"/>
      <c r="G13" s="8">
        <v>2855637</v>
      </c>
      <c r="H13" s="8">
        <v>2964004</v>
      </c>
      <c r="I13" s="8">
        <v>3035503</v>
      </c>
      <c r="J13" s="8">
        <v>8855144</v>
      </c>
      <c r="K13" s="8">
        <v>3071501</v>
      </c>
      <c r="L13" s="8">
        <v>3219901</v>
      </c>
      <c r="M13" s="8">
        <v>3338831</v>
      </c>
      <c r="N13" s="8">
        <v>9630233</v>
      </c>
      <c r="O13" s="8">
        <v>3389090</v>
      </c>
      <c r="P13" s="8">
        <v>193987</v>
      </c>
      <c r="Q13" s="8">
        <v>2938305</v>
      </c>
      <c r="R13" s="8">
        <v>6521382</v>
      </c>
      <c r="S13" s="8">
        <v>3533710</v>
      </c>
      <c r="T13" s="8">
        <v>3567674</v>
      </c>
      <c r="U13" s="8">
        <v>-461</v>
      </c>
      <c r="V13" s="8">
        <v>7100923</v>
      </c>
      <c r="W13" s="8">
        <v>32107682</v>
      </c>
      <c r="X13" s="8"/>
      <c r="Y13" s="8">
        <v>32107682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5517</v>
      </c>
      <c r="D15" s="6"/>
      <c r="E15" s="7">
        <v>9996</v>
      </c>
      <c r="F15" s="8">
        <v>9996</v>
      </c>
      <c r="G15" s="8"/>
      <c r="H15" s="8"/>
      <c r="I15" s="8"/>
      <c r="J15" s="8"/>
      <c r="K15" s="8"/>
      <c r="L15" s="8"/>
      <c r="M15" s="8"/>
      <c r="N15" s="8"/>
      <c r="O15" s="8"/>
      <c r="P15" s="8">
        <v>9108</v>
      </c>
      <c r="Q15" s="8"/>
      <c r="R15" s="8">
        <v>9108</v>
      </c>
      <c r="S15" s="8"/>
      <c r="T15" s="8"/>
      <c r="U15" s="8"/>
      <c r="V15" s="8"/>
      <c r="W15" s="8">
        <v>9108</v>
      </c>
      <c r="X15" s="8">
        <v>9996</v>
      </c>
      <c r="Y15" s="8">
        <v>-888</v>
      </c>
      <c r="Z15" s="2">
        <v>-8.8835534213685481</v>
      </c>
      <c r="AA15" s="6">
        <v>9996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8550082</v>
      </c>
      <c r="D18" s="6"/>
      <c r="E18" s="7">
        <v>41059008</v>
      </c>
      <c r="F18" s="8">
        <v>41059008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41059008</v>
      </c>
      <c r="Y18" s="8">
        <v>-41059008</v>
      </c>
      <c r="Z18" s="2">
        <v>-100</v>
      </c>
      <c r="AA18" s="6">
        <v>41059008</v>
      </c>
    </row>
    <row r="19" spans="1:27" ht="13.5" x14ac:dyDescent="0.25">
      <c r="A19" s="23" t="s">
        <v>46</v>
      </c>
      <c r="B19" s="29" t="s">
        <v>32</v>
      </c>
      <c r="C19" s="6">
        <v>470261</v>
      </c>
      <c r="D19" s="6"/>
      <c r="E19" s="7">
        <v>402348</v>
      </c>
      <c r="F19" s="26">
        <v>402348</v>
      </c>
      <c r="G19" s="26">
        <v>24376</v>
      </c>
      <c r="H19" s="26">
        <v>33573</v>
      </c>
      <c r="I19" s="26">
        <v>37455</v>
      </c>
      <c r="J19" s="26">
        <v>95404</v>
      </c>
      <c r="K19" s="26">
        <v>32983</v>
      </c>
      <c r="L19" s="26">
        <v>36337</v>
      </c>
      <c r="M19" s="26">
        <v>12858</v>
      </c>
      <c r="N19" s="26">
        <v>82178</v>
      </c>
      <c r="O19" s="26">
        <v>43045</v>
      </c>
      <c r="P19" s="26">
        <v>39747</v>
      </c>
      <c r="Q19" s="26">
        <v>38014</v>
      </c>
      <c r="R19" s="26">
        <v>120806</v>
      </c>
      <c r="S19" s="26">
        <v>30188</v>
      </c>
      <c r="T19" s="26">
        <v>36896</v>
      </c>
      <c r="U19" s="26">
        <v>762065</v>
      </c>
      <c r="V19" s="26">
        <v>829149</v>
      </c>
      <c r="W19" s="26">
        <v>1127537</v>
      </c>
      <c r="X19" s="26">
        <v>402348</v>
      </c>
      <c r="Y19" s="26">
        <v>725189</v>
      </c>
      <c r="Z19" s="27">
        <v>180.23924562816268</v>
      </c>
      <c r="AA19" s="28">
        <v>402348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>
        <v>520397</v>
      </c>
      <c r="H20" s="8"/>
      <c r="I20" s="30"/>
      <c r="J20" s="8">
        <v>520397</v>
      </c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>
        <v>520397</v>
      </c>
      <c r="X20" s="8"/>
      <c r="Y20" s="8">
        <v>520397</v>
      </c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345681073</v>
      </c>
      <c r="D21" s="33">
        <f t="shared" si="0"/>
        <v>0</v>
      </c>
      <c r="E21" s="34">
        <f t="shared" si="0"/>
        <v>312969984</v>
      </c>
      <c r="F21" s="35">
        <f t="shared" si="0"/>
        <v>297108984</v>
      </c>
      <c r="G21" s="35">
        <f t="shared" si="0"/>
        <v>30119351</v>
      </c>
      <c r="H21" s="35">
        <f t="shared" si="0"/>
        <v>25281975</v>
      </c>
      <c r="I21" s="35">
        <f t="shared" si="0"/>
        <v>22744173</v>
      </c>
      <c r="J21" s="35">
        <f t="shared" si="0"/>
        <v>78145499</v>
      </c>
      <c r="K21" s="35">
        <f t="shared" si="0"/>
        <v>26466137</v>
      </c>
      <c r="L21" s="35">
        <f t="shared" si="0"/>
        <v>22573655</v>
      </c>
      <c r="M21" s="35">
        <f t="shared" si="0"/>
        <v>24817358</v>
      </c>
      <c r="N21" s="35">
        <f t="shared" si="0"/>
        <v>73857150</v>
      </c>
      <c r="O21" s="35">
        <f t="shared" si="0"/>
        <v>30232001</v>
      </c>
      <c r="P21" s="35">
        <f t="shared" si="0"/>
        <v>5529512</v>
      </c>
      <c r="Q21" s="35">
        <f t="shared" si="0"/>
        <v>20446670</v>
      </c>
      <c r="R21" s="35">
        <f t="shared" si="0"/>
        <v>56208183</v>
      </c>
      <c r="S21" s="35">
        <f t="shared" si="0"/>
        <v>27143128</v>
      </c>
      <c r="T21" s="35">
        <f t="shared" si="0"/>
        <v>-22930150</v>
      </c>
      <c r="U21" s="35">
        <f t="shared" si="0"/>
        <v>48619404</v>
      </c>
      <c r="V21" s="35">
        <f t="shared" si="0"/>
        <v>52832382</v>
      </c>
      <c r="W21" s="35">
        <f t="shared" si="0"/>
        <v>261043214</v>
      </c>
      <c r="X21" s="35">
        <f t="shared" si="0"/>
        <v>297108984</v>
      </c>
      <c r="Y21" s="35">
        <f t="shared" si="0"/>
        <v>-36065770</v>
      </c>
      <c r="Z21" s="36">
        <f>+IF(X21&lt;&gt;0,+(Y21/X21)*100,0)</f>
        <v>-12.138902538201268</v>
      </c>
      <c r="AA21" s="33">
        <f>SUM(AA5:AA20)</f>
        <v>297108984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164849254</v>
      </c>
      <c r="D24" s="6"/>
      <c r="E24" s="7">
        <v>186162984</v>
      </c>
      <c r="F24" s="8">
        <v>186162984</v>
      </c>
      <c r="G24" s="8">
        <v>12423033</v>
      </c>
      <c r="H24" s="8">
        <v>13758040</v>
      </c>
      <c r="I24" s="8">
        <v>14036777</v>
      </c>
      <c r="J24" s="8">
        <v>40217850</v>
      </c>
      <c r="K24" s="8"/>
      <c r="L24" s="8">
        <v>35620505</v>
      </c>
      <c r="M24" s="8">
        <v>16978515</v>
      </c>
      <c r="N24" s="8">
        <v>52599020</v>
      </c>
      <c r="O24" s="8">
        <v>14571357</v>
      </c>
      <c r="P24" s="8">
        <v>14782011</v>
      </c>
      <c r="Q24" s="8">
        <v>15883725</v>
      </c>
      <c r="R24" s="8">
        <v>45237093</v>
      </c>
      <c r="S24" s="8"/>
      <c r="T24" s="8">
        <v>28507410</v>
      </c>
      <c r="U24" s="8">
        <v>13727799</v>
      </c>
      <c r="V24" s="8">
        <v>42235209</v>
      </c>
      <c r="W24" s="8">
        <v>180289172</v>
      </c>
      <c r="X24" s="8">
        <v>186162984</v>
      </c>
      <c r="Y24" s="8">
        <v>-5873812</v>
      </c>
      <c r="Z24" s="2">
        <v>-3.155198672578218</v>
      </c>
      <c r="AA24" s="6">
        <v>186162984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405514437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69954680</v>
      </c>
      <c r="D27" s="6"/>
      <c r="E27" s="7">
        <v>63397296</v>
      </c>
      <c r="F27" s="8">
        <v>58470322</v>
      </c>
      <c r="G27" s="8">
        <v>187</v>
      </c>
      <c r="H27" s="8"/>
      <c r="I27" s="8">
        <v>18133857</v>
      </c>
      <c r="J27" s="8">
        <v>18134044</v>
      </c>
      <c r="K27" s="8"/>
      <c r="L27" s="8">
        <v>11997068</v>
      </c>
      <c r="M27" s="8"/>
      <c r="N27" s="8">
        <v>11997068</v>
      </c>
      <c r="O27" s="8">
        <v>174997</v>
      </c>
      <c r="P27" s="8">
        <v>17807333</v>
      </c>
      <c r="Q27" s="8">
        <v>6132189</v>
      </c>
      <c r="R27" s="8">
        <v>24114519</v>
      </c>
      <c r="S27" s="8"/>
      <c r="T27" s="8">
        <v>12066173</v>
      </c>
      <c r="U27" s="8">
        <v>5926964</v>
      </c>
      <c r="V27" s="8">
        <v>17993137</v>
      </c>
      <c r="W27" s="8">
        <v>72238768</v>
      </c>
      <c r="X27" s="8">
        <v>58470322</v>
      </c>
      <c r="Y27" s="8">
        <v>13768446</v>
      </c>
      <c r="Z27" s="2">
        <v>23.547751284831303</v>
      </c>
      <c r="AA27" s="6">
        <v>58470322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149037771</v>
      </c>
      <c r="D30" s="6"/>
      <c r="E30" s="7">
        <v>55099992</v>
      </c>
      <c r="F30" s="8">
        <v>114199992</v>
      </c>
      <c r="G30" s="8">
        <v>5600000</v>
      </c>
      <c r="H30" s="8">
        <v>2801950</v>
      </c>
      <c r="I30" s="8">
        <v>2800000</v>
      </c>
      <c r="J30" s="8">
        <v>11201950</v>
      </c>
      <c r="K30" s="8">
        <v>9508668</v>
      </c>
      <c r="L30" s="8">
        <v>9136418</v>
      </c>
      <c r="M30" s="8">
        <v>2801310</v>
      </c>
      <c r="N30" s="8">
        <v>21446396</v>
      </c>
      <c r="O30" s="8">
        <v>1941</v>
      </c>
      <c r="P30" s="8">
        <v>19844525</v>
      </c>
      <c r="Q30" s="8">
        <v>26020584</v>
      </c>
      <c r="R30" s="8">
        <v>45867050</v>
      </c>
      <c r="S30" s="8">
        <v>2800000</v>
      </c>
      <c r="T30" s="8">
        <v>1705786</v>
      </c>
      <c r="U30" s="8">
        <v>-37005534</v>
      </c>
      <c r="V30" s="8">
        <v>-32499748</v>
      </c>
      <c r="W30" s="8">
        <v>46015648</v>
      </c>
      <c r="X30" s="8">
        <v>114199992</v>
      </c>
      <c r="Y30" s="8">
        <v>-68184344</v>
      </c>
      <c r="Z30" s="2">
        <v>-59.706084742983165</v>
      </c>
      <c r="AA30" s="6">
        <v>114199992</v>
      </c>
    </row>
    <row r="31" spans="1:27" ht="13.5" x14ac:dyDescent="0.25">
      <c r="A31" s="25" t="s">
        <v>57</v>
      </c>
      <c r="B31" s="24" t="s">
        <v>32</v>
      </c>
      <c r="C31" s="6">
        <v>104933227</v>
      </c>
      <c r="D31" s="6"/>
      <c r="E31" s="7">
        <v>71801508</v>
      </c>
      <c r="F31" s="8">
        <v>85229289</v>
      </c>
      <c r="G31" s="8"/>
      <c r="H31" s="8">
        <v>9360222</v>
      </c>
      <c r="I31" s="8">
        <v>2495765</v>
      </c>
      <c r="J31" s="8">
        <v>11855987</v>
      </c>
      <c r="K31" s="8">
        <v>22548875</v>
      </c>
      <c r="L31" s="8">
        <v>8869714</v>
      </c>
      <c r="M31" s="8">
        <v>962985</v>
      </c>
      <c r="N31" s="8">
        <v>32381574</v>
      </c>
      <c r="O31" s="8">
        <v>1026300</v>
      </c>
      <c r="P31" s="8">
        <v>755864</v>
      </c>
      <c r="Q31" s="8">
        <v>8051457</v>
      </c>
      <c r="R31" s="8">
        <v>9833621</v>
      </c>
      <c r="S31" s="8"/>
      <c r="T31" s="8">
        <v>3592584</v>
      </c>
      <c r="U31" s="8">
        <v>65100518</v>
      </c>
      <c r="V31" s="8">
        <v>68693102</v>
      </c>
      <c r="W31" s="8">
        <v>122764284</v>
      </c>
      <c r="X31" s="8">
        <v>85229289</v>
      </c>
      <c r="Y31" s="8">
        <v>37534995</v>
      </c>
      <c r="Z31" s="2">
        <v>44.040018918848425</v>
      </c>
      <c r="AA31" s="6">
        <v>85229289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68914818</v>
      </c>
      <c r="D33" s="6"/>
      <c r="E33" s="7">
        <v>82576320</v>
      </c>
      <c r="F33" s="8">
        <v>72978187</v>
      </c>
      <c r="G33" s="8">
        <v>529767</v>
      </c>
      <c r="H33" s="8">
        <v>1154970</v>
      </c>
      <c r="I33" s="8">
        <v>11148992</v>
      </c>
      <c r="J33" s="8">
        <v>12833729</v>
      </c>
      <c r="K33" s="8">
        <v>4572781</v>
      </c>
      <c r="L33" s="8">
        <v>11476128</v>
      </c>
      <c r="M33" s="8">
        <v>4204916</v>
      </c>
      <c r="N33" s="8">
        <v>20253825</v>
      </c>
      <c r="O33" s="8">
        <v>6396099</v>
      </c>
      <c r="P33" s="8">
        <v>3355767</v>
      </c>
      <c r="Q33" s="8">
        <v>1791141</v>
      </c>
      <c r="R33" s="8">
        <v>11543007</v>
      </c>
      <c r="S33" s="8">
        <v>6370304</v>
      </c>
      <c r="T33" s="8">
        <v>3917043</v>
      </c>
      <c r="U33" s="8">
        <v>30658150</v>
      </c>
      <c r="V33" s="8">
        <v>40945497</v>
      </c>
      <c r="W33" s="8">
        <v>85576058</v>
      </c>
      <c r="X33" s="8">
        <v>72978187</v>
      </c>
      <c r="Y33" s="8">
        <v>12597871</v>
      </c>
      <c r="Z33" s="2">
        <v>17.262515715826154</v>
      </c>
      <c r="AA33" s="6">
        <v>72978187</v>
      </c>
    </row>
    <row r="34" spans="1:27" ht="13.5" x14ac:dyDescent="0.25">
      <c r="A34" s="23" t="s">
        <v>59</v>
      </c>
      <c r="B34" s="29" t="s">
        <v>32</v>
      </c>
      <c r="C34" s="6">
        <v>5233427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968437614</v>
      </c>
      <c r="D35" s="33">
        <f>SUM(D24:D34)</f>
        <v>0</v>
      </c>
      <c r="E35" s="34">
        <f t="shared" si="1"/>
        <v>459038100</v>
      </c>
      <c r="F35" s="35">
        <f t="shared" si="1"/>
        <v>517040774</v>
      </c>
      <c r="G35" s="35">
        <f t="shared" si="1"/>
        <v>18552987</v>
      </c>
      <c r="H35" s="35">
        <f t="shared" si="1"/>
        <v>27075182</v>
      </c>
      <c r="I35" s="35">
        <f t="shared" si="1"/>
        <v>48615391</v>
      </c>
      <c r="J35" s="35">
        <f t="shared" si="1"/>
        <v>94243560</v>
      </c>
      <c r="K35" s="35">
        <f t="shared" si="1"/>
        <v>36630324</v>
      </c>
      <c r="L35" s="35">
        <f t="shared" si="1"/>
        <v>77099833</v>
      </c>
      <c r="M35" s="35">
        <f t="shared" si="1"/>
        <v>24947726</v>
      </c>
      <c r="N35" s="35">
        <f t="shared" si="1"/>
        <v>138677883</v>
      </c>
      <c r="O35" s="35">
        <f t="shared" si="1"/>
        <v>22170694</v>
      </c>
      <c r="P35" s="35">
        <f t="shared" si="1"/>
        <v>56545500</v>
      </c>
      <c r="Q35" s="35">
        <f t="shared" si="1"/>
        <v>57879096</v>
      </c>
      <c r="R35" s="35">
        <f t="shared" si="1"/>
        <v>136595290</v>
      </c>
      <c r="S35" s="35">
        <f t="shared" si="1"/>
        <v>9170304</v>
      </c>
      <c r="T35" s="35">
        <f t="shared" si="1"/>
        <v>49788996</v>
      </c>
      <c r="U35" s="35">
        <f t="shared" si="1"/>
        <v>78407897</v>
      </c>
      <c r="V35" s="35">
        <f t="shared" si="1"/>
        <v>137367197</v>
      </c>
      <c r="W35" s="35">
        <f t="shared" si="1"/>
        <v>506883930</v>
      </c>
      <c r="X35" s="35">
        <f t="shared" si="1"/>
        <v>517040774</v>
      </c>
      <c r="Y35" s="35">
        <f t="shared" si="1"/>
        <v>-10156844</v>
      </c>
      <c r="Z35" s="36">
        <f>+IF(X35&lt;&gt;0,+(Y35/X35)*100,0)</f>
        <v>-1.9644183806672082</v>
      </c>
      <c r="AA35" s="33">
        <f>SUM(AA24:AA34)</f>
        <v>517040774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-622756541</v>
      </c>
      <c r="D37" s="46">
        <f>+D21-D35</f>
        <v>0</v>
      </c>
      <c r="E37" s="47">
        <f t="shared" si="2"/>
        <v>-146068116</v>
      </c>
      <c r="F37" s="48">
        <f t="shared" si="2"/>
        <v>-219931790</v>
      </c>
      <c r="G37" s="48">
        <f t="shared" si="2"/>
        <v>11566364</v>
      </c>
      <c r="H37" s="48">
        <f t="shared" si="2"/>
        <v>-1793207</v>
      </c>
      <c r="I37" s="48">
        <f t="shared" si="2"/>
        <v>-25871218</v>
      </c>
      <c r="J37" s="48">
        <f t="shared" si="2"/>
        <v>-16098061</v>
      </c>
      <c r="K37" s="48">
        <f t="shared" si="2"/>
        <v>-10164187</v>
      </c>
      <c r="L37" s="48">
        <f t="shared" si="2"/>
        <v>-54526178</v>
      </c>
      <c r="M37" s="48">
        <f t="shared" si="2"/>
        <v>-130368</v>
      </c>
      <c r="N37" s="48">
        <f t="shared" si="2"/>
        <v>-64820733</v>
      </c>
      <c r="O37" s="48">
        <f t="shared" si="2"/>
        <v>8061307</v>
      </c>
      <c r="P37" s="48">
        <f t="shared" si="2"/>
        <v>-51015988</v>
      </c>
      <c r="Q37" s="48">
        <f t="shared" si="2"/>
        <v>-37432426</v>
      </c>
      <c r="R37" s="48">
        <f t="shared" si="2"/>
        <v>-80387107</v>
      </c>
      <c r="S37" s="48">
        <f t="shared" si="2"/>
        <v>17972824</v>
      </c>
      <c r="T37" s="48">
        <f t="shared" si="2"/>
        <v>-72719146</v>
      </c>
      <c r="U37" s="48">
        <f t="shared" si="2"/>
        <v>-29788493</v>
      </c>
      <c r="V37" s="48">
        <f t="shared" si="2"/>
        <v>-84534815</v>
      </c>
      <c r="W37" s="48">
        <f t="shared" si="2"/>
        <v>-245840716</v>
      </c>
      <c r="X37" s="48">
        <f>IF(F21=F35,0,X21-X35)</f>
        <v>-219931790</v>
      </c>
      <c r="Y37" s="48">
        <f t="shared" si="2"/>
        <v>-25908926</v>
      </c>
      <c r="Z37" s="49">
        <f>+IF(X37&lt;&gt;0,+(Y37/X37)*100,0)</f>
        <v>11.780437016404042</v>
      </c>
      <c r="AA37" s="46">
        <f>+AA21-AA35</f>
        <v>-219931790</v>
      </c>
    </row>
    <row r="38" spans="1:27" ht="23.1" customHeight="1" x14ac:dyDescent="0.25">
      <c r="A38" s="50" t="s">
        <v>62</v>
      </c>
      <c r="B38" s="29" t="s">
        <v>32</v>
      </c>
      <c r="C38" s="6">
        <v>113379237</v>
      </c>
      <c r="D38" s="6"/>
      <c r="E38" s="7">
        <v>246009000</v>
      </c>
      <c r="F38" s="8">
        <v>246009000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246009000</v>
      </c>
      <c r="Y38" s="8">
        <v>-246009000</v>
      </c>
      <c r="Z38" s="2">
        <v>-100</v>
      </c>
      <c r="AA38" s="6">
        <v>246009000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-509377304</v>
      </c>
      <c r="D41" s="56">
        <f>SUM(D37:D40)</f>
        <v>0</v>
      </c>
      <c r="E41" s="57">
        <f t="shared" si="3"/>
        <v>99940884</v>
      </c>
      <c r="F41" s="58">
        <f t="shared" si="3"/>
        <v>26077210</v>
      </c>
      <c r="G41" s="58">
        <f t="shared" si="3"/>
        <v>11566364</v>
      </c>
      <c r="H41" s="58">
        <f t="shared" si="3"/>
        <v>-1793207</v>
      </c>
      <c r="I41" s="58">
        <f t="shared" si="3"/>
        <v>-25871218</v>
      </c>
      <c r="J41" s="58">
        <f t="shared" si="3"/>
        <v>-16098061</v>
      </c>
      <c r="K41" s="58">
        <f t="shared" si="3"/>
        <v>-10164187</v>
      </c>
      <c r="L41" s="58">
        <f t="shared" si="3"/>
        <v>-54526178</v>
      </c>
      <c r="M41" s="58">
        <f t="shared" si="3"/>
        <v>-130368</v>
      </c>
      <c r="N41" s="58">
        <f t="shared" si="3"/>
        <v>-64820733</v>
      </c>
      <c r="O41" s="58">
        <f t="shared" si="3"/>
        <v>8061307</v>
      </c>
      <c r="P41" s="58">
        <f t="shared" si="3"/>
        <v>-51015988</v>
      </c>
      <c r="Q41" s="58">
        <f t="shared" si="3"/>
        <v>-37432426</v>
      </c>
      <c r="R41" s="58">
        <f t="shared" si="3"/>
        <v>-80387107</v>
      </c>
      <c r="S41" s="58">
        <f t="shared" si="3"/>
        <v>17972824</v>
      </c>
      <c r="T41" s="58">
        <f t="shared" si="3"/>
        <v>-72719146</v>
      </c>
      <c r="U41" s="58">
        <f t="shared" si="3"/>
        <v>-29788493</v>
      </c>
      <c r="V41" s="58">
        <f t="shared" si="3"/>
        <v>-84534815</v>
      </c>
      <c r="W41" s="58">
        <f t="shared" si="3"/>
        <v>-245840716</v>
      </c>
      <c r="X41" s="58">
        <f t="shared" si="3"/>
        <v>26077210</v>
      </c>
      <c r="Y41" s="58">
        <f t="shared" si="3"/>
        <v>-271917926</v>
      </c>
      <c r="Z41" s="59">
        <f>+IF(X41&lt;&gt;0,+(Y41/X41)*100,0)</f>
        <v>-1042.7416353206497</v>
      </c>
      <c r="AA41" s="56">
        <f>SUM(AA37:AA40)</f>
        <v>26077210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-509377304</v>
      </c>
      <c r="D43" s="64">
        <f>+D41-D42</f>
        <v>0</v>
      </c>
      <c r="E43" s="65">
        <f t="shared" si="4"/>
        <v>99940884</v>
      </c>
      <c r="F43" s="66">
        <f t="shared" si="4"/>
        <v>26077210</v>
      </c>
      <c r="G43" s="66">
        <f t="shared" si="4"/>
        <v>11566364</v>
      </c>
      <c r="H43" s="66">
        <f t="shared" si="4"/>
        <v>-1793207</v>
      </c>
      <c r="I43" s="66">
        <f t="shared" si="4"/>
        <v>-25871218</v>
      </c>
      <c r="J43" s="66">
        <f t="shared" si="4"/>
        <v>-16098061</v>
      </c>
      <c r="K43" s="66">
        <f t="shared" si="4"/>
        <v>-10164187</v>
      </c>
      <c r="L43" s="66">
        <f t="shared" si="4"/>
        <v>-54526178</v>
      </c>
      <c r="M43" s="66">
        <f t="shared" si="4"/>
        <v>-130368</v>
      </c>
      <c r="N43" s="66">
        <f t="shared" si="4"/>
        <v>-64820733</v>
      </c>
      <c r="O43" s="66">
        <f t="shared" si="4"/>
        <v>8061307</v>
      </c>
      <c r="P43" s="66">
        <f t="shared" si="4"/>
        <v>-51015988</v>
      </c>
      <c r="Q43" s="66">
        <f t="shared" si="4"/>
        <v>-37432426</v>
      </c>
      <c r="R43" s="66">
        <f t="shared" si="4"/>
        <v>-80387107</v>
      </c>
      <c r="S43" s="66">
        <f t="shared" si="4"/>
        <v>17972824</v>
      </c>
      <c r="T43" s="66">
        <f t="shared" si="4"/>
        <v>-72719146</v>
      </c>
      <c r="U43" s="66">
        <f t="shared" si="4"/>
        <v>-29788493</v>
      </c>
      <c r="V43" s="66">
        <f t="shared" si="4"/>
        <v>-84534815</v>
      </c>
      <c r="W43" s="66">
        <f t="shared" si="4"/>
        <v>-245840716</v>
      </c>
      <c r="X43" s="66">
        <f t="shared" si="4"/>
        <v>26077210</v>
      </c>
      <c r="Y43" s="66">
        <f t="shared" si="4"/>
        <v>-271917926</v>
      </c>
      <c r="Z43" s="67">
        <f>+IF(X43&lt;&gt;0,+(Y43/X43)*100,0)</f>
        <v>-1042.7416353206497</v>
      </c>
      <c r="AA43" s="64">
        <f>+AA41-AA42</f>
        <v>26077210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-509377304</v>
      </c>
      <c r="D45" s="56">
        <f>SUM(D43:D44)</f>
        <v>0</v>
      </c>
      <c r="E45" s="57">
        <f t="shared" si="5"/>
        <v>99940884</v>
      </c>
      <c r="F45" s="58">
        <f t="shared" si="5"/>
        <v>26077210</v>
      </c>
      <c r="G45" s="58">
        <f t="shared" si="5"/>
        <v>11566364</v>
      </c>
      <c r="H45" s="58">
        <f t="shared" si="5"/>
        <v>-1793207</v>
      </c>
      <c r="I45" s="58">
        <f t="shared" si="5"/>
        <v>-25871218</v>
      </c>
      <c r="J45" s="58">
        <f t="shared" si="5"/>
        <v>-16098061</v>
      </c>
      <c r="K45" s="58">
        <f t="shared" si="5"/>
        <v>-10164187</v>
      </c>
      <c r="L45" s="58">
        <f t="shared" si="5"/>
        <v>-54526178</v>
      </c>
      <c r="M45" s="58">
        <f t="shared" si="5"/>
        <v>-130368</v>
      </c>
      <c r="N45" s="58">
        <f t="shared" si="5"/>
        <v>-64820733</v>
      </c>
      <c r="O45" s="58">
        <f t="shared" si="5"/>
        <v>8061307</v>
      </c>
      <c r="P45" s="58">
        <f t="shared" si="5"/>
        <v>-51015988</v>
      </c>
      <c r="Q45" s="58">
        <f t="shared" si="5"/>
        <v>-37432426</v>
      </c>
      <c r="R45" s="58">
        <f t="shared" si="5"/>
        <v>-80387107</v>
      </c>
      <c r="S45" s="58">
        <f t="shared" si="5"/>
        <v>17972824</v>
      </c>
      <c r="T45" s="58">
        <f t="shared" si="5"/>
        <v>-72719146</v>
      </c>
      <c r="U45" s="58">
        <f t="shared" si="5"/>
        <v>-29788493</v>
      </c>
      <c r="V45" s="58">
        <f t="shared" si="5"/>
        <v>-84534815</v>
      </c>
      <c r="W45" s="58">
        <f t="shared" si="5"/>
        <v>-245840716</v>
      </c>
      <c r="X45" s="58">
        <f t="shared" si="5"/>
        <v>26077210</v>
      </c>
      <c r="Y45" s="58">
        <f t="shared" si="5"/>
        <v>-271917926</v>
      </c>
      <c r="Z45" s="59">
        <f>+IF(X45&lt;&gt;0,+(Y45/X45)*100,0)</f>
        <v>-1042.7416353206497</v>
      </c>
      <c r="AA45" s="56">
        <f>SUM(AA43:AA44)</f>
        <v>26077210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-509377304</v>
      </c>
      <c r="D47" s="71">
        <f>SUM(D45:D46)</f>
        <v>0</v>
      </c>
      <c r="E47" s="72">
        <f t="shared" si="6"/>
        <v>99940884</v>
      </c>
      <c r="F47" s="73">
        <f t="shared" si="6"/>
        <v>26077210</v>
      </c>
      <c r="G47" s="73">
        <f t="shared" si="6"/>
        <v>11566364</v>
      </c>
      <c r="H47" s="74">
        <f t="shared" si="6"/>
        <v>-1793207</v>
      </c>
      <c r="I47" s="74">
        <f t="shared" si="6"/>
        <v>-25871218</v>
      </c>
      <c r="J47" s="74">
        <f t="shared" si="6"/>
        <v>-16098061</v>
      </c>
      <c r="K47" s="74">
        <f t="shared" si="6"/>
        <v>-10164187</v>
      </c>
      <c r="L47" s="74">
        <f t="shared" si="6"/>
        <v>-54526178</v>
      </c>
      <c r="M47" s="73">
        <f t="shared" si="6"/>
        <v>-130368</v>
      </c>
      <c r="N47" s="73">
        <f t="shared" si="6"/>
        <v>-64820733</v>
      </c>
      <c r="O47" s="74">
        <f t="shared" si="6"/>
        <v>8061307</v>
      </c>
      <c r="P47" s="74">
        <f t="shared" si="6"/>
        <v>-51015988</v>
      </c>
      <c r="Q47" s="74">
        <f t="shared" si="6"/>
        <v>-37432426</v>
      </c>
      <c r="R47" s="74">
        <f t="shared" si="6"/>
        <v>-80387107</v>
      </c>
      <c r="S47" s="74">
        <f t="shared" si="6"/>
        <v>17972824</v>
      </c>
      <c r="T47" s="73">
        <f t="shared" si="6"/>
        <v>-72719146</v>
      </c>
      <c r="U47" s="73">
        <f t="shared" si="6"/>
        <v>-29788493</v>
      </c>
      <c r="V47" s="74">
        <f t="shared" si="6"/>
        <v>-84534815</v>
      </c>
      <c r="W47" s="74">
        <f t="shared" si="6"/>
        <v>-245840716</v>
      </c>
      <c r="X47" s="74">
        <f t="shared" si="6"/>
        <v>26077210</v>
      </c>
      <c r="Y47" s="74">
        <f t="shared" si="6"/>
        <v>-271917926</v>
      </c>
      <c r="Z47" s="75">
        <f>+IF(X47&lt;&gt;0,+(Y47/X47)*100,0)</f>
        <v>-1042.7416353206497</v>
      </c>
      <c r="AA47" s="76">
        <f>SUM(AA45:AA46)</f>
        <v>26077210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162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163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164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165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166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59022897</v>
      </c>
      <c r="D7" s="6"/>
      <c r="E7" s="7">
        <v>60816435</v>
      </c>
      <c r="F7" s="8">
        <v>76051000</v>
      </c>
      <c r="G7" s="8">
        <v>7039735</v>
      </c>
      <c r="H7" s="8">
        <v>5700776</v>
      </c>
      <c r="I7" s="8">
        <v>7173873</v>
      </c>
      <c r="J7" s="8">
        <v>19914384</v>
      </c>
      <c r="K7" s="8">
        <v>5864818</v>
      </c>
      <c r="L7" s="8">
        <v>6144321</v>
      </c>
      <c r="M7" s="8">
        <v>9471951</v>
      </c>
      <c r="N7" s="8">
        <v>21481090</v>
      </c>
      <c r="O7" s="8">
        <v>6260752</v>
      </c>
      <c r="P7" s="8">
        <v>3067933</v>
      </c>
      <c r="Q7" s="8">
        <v>4210360</v>
      </c>
      <c r="R7" s="8">
        <v>13539045</v>
      </c>
      <c r="S7" s="8">
        <v>7152979</v>
      </c>
      <c r="T7" s="8">
        <v>5341566</v>
      </c>
      <c r="U7" s="8">
        <v>2908294</v>
      </c>
      <c r="V7" s="8">
        <v>15402839</v>
      </c>
      <c r="W7" s="8">
        <v>70337358</v>
      </c>
      <c r="X7" s="8">
        <v>76051000</v>
      </c>
      <c r="Y7" s="8">
        <v>-5713642</v>
      </c>
      <c r="Z7" s="2">
        <v>-7.5129084430185014</v>
      </c>
      <c r="AA7" s="6">
        <v>76051000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36394317</v>
      </c>
      <c r="D13" s="6"/>
      <c r="E13" s="7">
        <v>25106125</v>
      </c>
      <c r="F13" s="8">
        <v>30106125</v>
      </c>
      <c r="G13" s="8">
        <v>3378174</v>
      </c>
      <c r="H13" s="8">
        <v>2325438</v>
      </c>
      <c r="I13" s="8">
        <v>2448248</v>
      </c>
      <c r="J13" s="8">
        <v>8151860</v>
      </c>
      <c r="K13" s="8">
        <v>2619666</v>
      </c>
      <c r="L13" s="8">
        <v>2606962</v>
      </c>
      <c r="M13" s="8">
        <v>2731517</v>
      </c>
      <c r="N13" s="8">
        <v>7958145</v>
      </c>
      <c r="O13" s="8">
        <v>2743370</v>
      </c>
      <c r="P13" s="8">
        <v>2364283</v>
      </c>
      <c r="Q13" s="8">
        <v>1542986</v>
      </c>
      <c r="R13" s="8">
        <v>6650639</v>
      </c>
      <c r="S13" s="8">
        <v>2692730</v>
      </c>
      <c r="T13" s="8">
        <v>2679776</v>
      </c>
      <c r="U13" s="8">
        <v>2311261</v>
      </c>
      <c r="V13" s="8">
        <v>7683767</v>
      </c>
      <c r="W13" s="8">
        <v>30444411</v>
      </c>
      <c r="X13" s="8">
        <v>30106125</v>
      </c>
      <c r="Y13" s="8">
        <v>338286</v>
      </c>
      <c r="Z13" s="2">
        <v>1.1236451054395076</v>
      </c>
      <c r="AA13" s="6">
        <v>30106125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7757000</v>
      </c>
      <c r="D18" s="6"/>
      <c r="E18" s="7">
        <v>7171000</v>
      </c>
      <c r="F18" s="8">
        <v>7171000</v>
      </c>
      <c r="G18" s="8">
        <v>126399</v>
      </c>
      <c r="H18" s="8">
        <v>508497</v>
      </c>
      <c r="I18" s="8">
        <v>477881</v>
      </c>
      <c r="J18" s="8">
        <v>1112777</v>
      </c>
      <c r="K18" s="8">
        <v>452071</v>
      </c>
      <c r="L18" s="8">
        <v>436161</v>
      </c>
      <c r="M18" s="8">
        <v>506238</v>
      </c>
      <c r="N18" s="8">
        <v>1394470</v>
      </c>
      <c r="O18" s="8">
        <v>782804</v>
      </c>
      <c r="P18" s="8"/>
      <c r="Q18" s="8">
        <v>661073</v>
      </c>
      <c r="R18" s="8">
        <v>1443877</v>
      </c>
      <c r="S18" s="8">
        <v>404491</v>
      </c>
      <c r="T18" s="8">
        <v>973667</v>
      </c>
      <c r="U18" s="8">
        <v>1449512</v>
      </c>
      <c r="V18" s="8">
        <v>2827670</v>
      </c>
      <c r="W18" s="8">
        <v>6778794</v>
      </c>
      <c r="X18" s="8">
        <v>7171000</v>
      </c>
      <c r="Y18" s="8">
        <v>-392206</v>
      </c>
      <c r="Z18" s="2">
        <v>-5.4693348208060248</v>
      </c>
      <c r="AA18" s="6">
        <v>7171000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103174214</v>
      </c>
      <c r="D21" s="33">
        <f t="shared" si="0"/>
        <v>0</v>
      </c>
      <c r="E21" s="34">
        <f t="shared" si="0"/>
        <v>93093560</v>
      </c>
      <c r="F21" s="35">
        <f t="shared" si="0"/>
        <v>113328125</v>
      </c>
      <c r="G21" s="35">
        <f t="shared" si="0"/>
        <v>10544308</v>
      </c>
      <c r="H21" s="35">
        <f t="shared" si="0"/>
        <v>8534711</v>
      </c>
      <c r="I21" s="35">
        <f t="shared" si="0"/>
        <v>10100002</v>
      </c>
      <c r="J21" s="35">
        <f t="shared" si="0"/>
        <v>29179021</v>
      </c>
      <c r="K21" s="35">
        <f t="shared" si="0"/>
        <v>8936555</v>
      </c>
      <c r="L21" s="35">
        <f t="shared" si="0"/>
        <v>9187444</v>
      </c>
      <c r="M21" s="35">
        <f t="shared" si="0"/>
        <v>12709706</v>
      </c>
      <c r="N21" s="35">
        <f t="shared" si="0"/>
        <v>30833705</v>
      </c>
      <c r="O21" s="35">
        <f t="shared" si="0"/>
        <v>9786926</v>
      </c>
      <c r="P21" s="35">
        <f t="shared" si="0"/>
        <v>5432216</v>
      </c>
      <c r="Q21" s="35">
        <f t="shared" si="0"/>
        <v>6414419</v>
      </c>
      <c r="R21" s="35">
        <f t="shared" si="0"/>
        <v>21633561</v>
      </c>
      <c r="S21" s="35">
        <f t="shared" si="0"/>
        <v>10250200</v>
      </c>
      <c r="T21" s="35">
        <f t="shared" si="0"/>
        <v>8995009</v>
      </c>
      <c r="U21" s="35">
        <f t="shared" si="0"/>
        <v>6669067</v>
      </c>
      <c r="V21" s="35">
        <f t="shared" si="0"/>
        <v>25914276</v>
      </c>
      <c r="W21" s="35">
        <f t="shared" si="0"/>
        <v>107560563</v>
      </c>
      <c r="X21" s="35">
        <f t="shared" si="0"/>
        <v>113328125</v>
      </c>
      <c r="Y21" s="35">
        <f t="shared" si="0"/>
        <v>-5767562</v>
      </c>
      <c r="Z21" s="36">
        <f>+IF(X21&lt;&gt;0,+(Y21/X21)*100,0)</f>
        <v>-5.0892591755135808</v>
      </c>
      <c r="AA21" s="33">
        <f>SUM(AA5:AA20)</f>
        <v>113328125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96133937</v>
      </c>
      <c r="D24" s="6"/>
      <c r="E24" s="7">
        <v>111973145</v>
      </c>
      <c r="F24" s="8">
        <v>104696390</v>
      </c>
      <c r="G24" s="8">
        <v>7830371</v>
      </c>
      <c r="H24" s="8">
        <v>7017840</v>
      </c>
      <c r="I24" s="8">
        <v>7940781</v>
      </c>
      <c r="J24" s="8">
        <v>22788992</v>
      </c>
      <c r="K24" s="8">
        <v>8281366</v>
      </c>
      <c r="L24" s="8">
        <v>12040878</v>
      </c>
      <c r="M24" s="8">
        <v>7740947</v>
      </c>
      <c r="N24" s="8">
        <v>28063191</v>
      </c>
      <c r="O24" s="8">
        <v>9225657</v>
      </c>
      <c r="P24" s="8"/>
      <c r="Q24" s="8">
        <v>15608695</v>
      </c>
      <c r="R24" s="8">
        <v>24834352</v>
      </c>
      <c r="S24" s="8">
        <v>7690182</v>
      </c>
      <c r="T24" s="8">
        <v>8860372</v>
      </c>
      <c r="U24" s="8">
        <v>6774851</v>
      </c>
      <c r="V24" s="8">
        <v>23325405</v>
      </c>
      <c r="W24" s="8">
        <v>99011940</v>
      </c>
      <c r="X24" s="8">
        <v>104696390</v>
      </c>
      <c r="Y24" s="8">
        <v>-5684450</v>
      </c>
      <c r="Z24" s="2">
        <v>-5.4294613214457543</v>
      </c>
      <c r="AA24" s="6">
        <v>104696390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8514559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79585258</v>
      </c>
      <c r="D27" s="6"/>
      <c r="E27" s="7">
        <v>83399878</v>
      </c>
      <c r="F27" s="8">
        <v>84305926</v>
      </c>
      <c r="G27" s="8"/>
      <c r="H27" s="8"/>
      <c r="I27" s="8"/>
      <c r="J27" s="8"/>
      <c r="K27" s="8"/>
      <c r="L27" s="8"/>
      <c r="M27" s="8">
        <v>39792629</v>
      </c>
      <c r="N27" s="8">
        <v>39792629</v>
      </c>
      <c r="O27" s="8">
        <v>6632105</v>
      </c>
      <c r="P27" s="8">
        <v>6632105</v>
      </c>
      <c r="Q27" s="8">
        <v>6632105</v>
      </c>
      <c r="R27" s="8">
        <v>19896315</v>
      </c>
      <c r="S27" s="8"/>
      <c r="T27" s="8">
        <v>13264210</v>
      </c>
      <c r="U27" s="8"/>
      <c r="V27" s="8">
        <v>13264210</v>
      </c>
      <c r="W27" s="8">
        <v>72953154</v>
      </c>
      <c r="X27" s="8">
        <v>84305926</v>
      </c>
      <c r="Y27" s="8">
        <v>-11352772</v>
      </c>
      <c r="Z27" s="2">
        <v>-13.466161322989322</v>
      </c>
      <c r="AA27" s="6">
        <v>84305926</v>
      </c>
    </row>
    <row r="28" spans="1:27" ht="13.5" x14ac:dyDescent="0.25">
      <c r="A28" s="25" t="s">
        <v>54</v>
      </c>
      <c r="B28" s="24" t="s">
        <v>32</v>
      </c>
      <c r="C28" s="6">
        <v>5734386</v>
      </c>
      <c r="D28" s="6"/>
      <c r="E28" s="7"/>
      <c r="F28" s="8">
        <v>150000</v>
      </c>
      <c r="G28" s="8">
        <v>18332</v>
      </c>
      <c r="H28" s="8">
        <v>6852</v>
      </c>
      <c r="I28" s="8">
        <v>18564</v>
      </c>
      <c r="J28" s="8">
        <v>43748</v>
      </c>
      <c r="K28" s="8">
        <v>31906</v>
      </c>
      <c r="L28" s="8">
        <v>15478</v>
      </c>
      <c r="M28" s="8">
        <v>3358</v>
      </c>
      <c r="N28" s="8">
        <v>50742</v>
      </c>
      <c r="O28" s="8">
        <v>15793</v>
      </c>
      <c r="P28" s="8">
        <v>13991</v>
      </c>
      <c r="Q28" s="8">
        <v>11630</v>
      </c>
      <c r="R28" s="8">
        <v>41414</v>
      </c>
      <c r="S28" s="8">
        <v>18363</v>
      </c>
      <c r="T28" s="8">
        <v>12876</v>
      </c>
      <c r="U28" s="8">
        <v>14906</v>
      </c>
      <c r="V28" s="8">
        <v>46145</v>
      </c>
      <c r="W28" s="8">
        <v>182049</v>
      </c>
      <c r="X28" s="8">
        <v>150000</v>
      </c>
      <c r="Y28" s="8">
        <v>32049</v>
      </c>
      <c r="Z28" s="2">
        <v>21.366</v>
      </c>
      <c r="AA28" s="6">
        <v>150000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65582158</v>
      </c>
      <c r="D30" s="6"/>
      <c r="E30" s="7">
        <v>48389500</v>
      </c>
      <c r="F30" s="8">
        <v>54318357</v>
      </c>
      <c r="G30" s="8">
        <v>5461385</v>
      </c>
      <c r="H30" s="8">
        <v>10556232</v>
      </c>
      <c r="I30" s="8">
        <v>3056965</v>
      </c>
      <c r="J30" s="8">
        <v>19074582</v>
      </c>
      <c r="K30" s="8">
        <v>6352821</v>
      </c>
      <c r="L30" s="8">
        <v>7922739</v>
      </c>
      <c r="M30" s="8">
        <v>2579560</v>
      </c>
      <c r="N30" s="8">
        <v>16855120</v>
      </c>
      <c r="O30" s="8">
        <v>51729996</v>
      </c>
      <c r="P30" s="8">
        <v>8690474</v>
      </c>
      <c r="Q30" s="8">
        <v>12644234</v>
      </c>
      <c r="R30" s="8">
        <v>73064704</v>
      </c>
      <c r="S30" s="8">
        <v>5075434</v>
      </c>
      <c r="T30" s="8">
        <v>233294823</v>
      </c>
      <c r="U30" s="8">
        <v>22309377</v>
      </c>
      <c r="V30" s="8">
        <v>260679634</v>
      </c>
      <c r="W30" s="8">
        <v>369674040</v>
      </c>
      <c r="X30" s="8">
        <v>54318357</v>
      </c>
      <c r="Y30" s="8">
        <v>315355683</v>
      </c>
      <c r="Z30" s="2">
        <v>580.5692594862544</v>
      </c>
      <c r="AA30" s="6">
        <v>54318357</v>
      </c>
    </row>
    <row r="31" spans="1:27" ht="13.5" x14ac:dyDescent="0.25">
      <c r="A31" s="25" t="s">
        <v>57</v>
      </c>
      <c r="B31" s="24" t="s">
        <v>32</v>
      </c>
      <c r="C31" s="6">
        <v>146541945</v>
      </c>
      <c r="D31" s="6"/>
      <c r="E31" s="7">
        <v>41084000</v>
      </c>
      <c r="F31" s="8">
        <v>51565945</v>
      </c>
      <c r="G31" s="8">
        <v>4562906</v>
      </c>
      <c r="H31" s="8">
        <v>5647465</v>
      </c>
      <c r="I31" s="8">
        <v>11409568</v>
      </c>
      <c r="J31" s="8">
        <v>21619939</v>
      </c>
      <c r="K31" s="8">
        <v>7655342</v>
      </c>
      <c r="L31" s="8">
        <v>6911302</v>
      </c>
      <c r="M31" s="8">
        <v>2891024</v>
      </c>
      <c r="N31" s="8">
        <v>17457668</v>
      </c>
      <c r="O31" s="8">
        <v>16968945</v>
      </c>
      <c r="P31" s="8">
        <v>2086195</v>
      </c>
      <c r="Q31" s="8">
        <v>8118226</v>
      </c>
      <c r="R31" s="8">
        <v>27173366</v>
      </c>
      <c r="S31" s="8">
        <v>6396680</v>
      </c>
      <c r="T31" s="8">
        <v>5387229</v>
      </c>
      <c r="U31" s="8">
        <v>25519759</v>
      </c>
      <c r="V31" s="8">
        <v>37303668</v>
      </c>
      <c r="W31" s="8">
        <v>103554641</v>
      </c>
      <c r="X31" s="8">
        <v>51565945</v>
      </c>
      <c r="Y31" s="8">
        <v>51988696</v>
      </c>
      <c r="Z31" s="2">
        <v>100.81982595296179</v>
      </c>
      <c r="AA31" s="6">
        <v>51565945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73427095</v>
      </c>
      <c r="D33" s="6"/>
      <c r="E33" s="7">
        <v>53077132</v>
      </c>
      <c r="F33" s="8">
        <v>53352850</v>
      </c>
      <c r="G33" s="8">
        <v>6536712</v>
      </c>
      <c r="H33" s="8">
        <v>7938205</v>
      </c>
      <c r="I33" s="8">
        <v>4552674</v>
      </c>
      <c r="J33" s="8">
        <v>19027591</v>
      </c>
      <c r="K33" s="8">
        <v>21186748</v>
      </c>
      <c r="L33" s="8">
        <v>4556409</v>
      </c>
      <c r="M33" s="8">
        <v>2879471</v>
      </c>
      <c r="N33" s="8">
        <v>28622628</v>
      </c>
      <c r="O33" s="8">
        <v>5820272</v>
      </c>
      <c r="P33" s="8">
        <v>4716497</v>
      </c>
      <c r="Q33" s="8">
        <v>2698900</v>
      </c>
      <c r="R33" s="8">
        <v>13235669</v>
      </c>
      <c r="S33" s="8">
        <v>2873541</v>
      </c>
      <c r="T33" s="8">
        <v>4237861</v>
      </c>
      <c r="U33" s="8">
        <v>6440275</v>
      </c>
      <c r="V33" s="8">
        <v>13551677</v>
      </c>
      <c r="W33" s="8">
        <v>74437565</v>
      </c>
      <c r="X33" s="8">
        <v>53352850</v>
      </c>
      <c r="Y33" s="8">
        <v>21084715</v>
      </c>
      <c r="Z33" s="2">
        <v>39.51937900224636</v>
      </c>
      <c r="AA33" s="6">
        <v>53352850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475519338</v>
      </c>
      <c r="D35" s="33">
        <f>SUM(D24:D34)</f>
        <v>0</v>
      </c>
      <c r="E35" s="34">
        <f t="shared" si="1"/>
        <v>337923655</v>
      </c>
      <c r="F35" s="35">
        <f t="shared" si="1"/>
        <v>348389468</v>
      </c>
      <c r="G35" s="35">
        <f t="shared" si="1"/>
        <v>24409706</v>
      </c>
      <c r="H35" s="35">
        <f t="shared" si="1"/>
        <v>31166594</v>
      </c>
      <c r="I35" s="35">
        <f t="shared" si="1"/>
        <v>26978552</v>
      </c>
      <c r="J35" s="35">
        <f t="shared" si="1"/>
        <v>82554852</v>
      </c>
      <c r="K35" s="35">
        <f t="shared" si="1"/>
        <v>43508183</v>
      </c>
      <c r="L35" s="35">
        <f t="shared" si="1"/>
        <v>31446806</v>
      </c>
      <c r="M35" s="35">
        <f t="shared" si="1"/>
        <v>55886989</v>
      </c>
      <c r="N35" s="35">
        <f t="shared" si="1"/>
        <v>130841978</v>
      </c>
      <c r="O35" s="35">
        <f t="shared" si="1"/>
        <v>90392768</v>
      </c>
      <c r="P35" s="35">
        <f t="shared" si="1"/>
        <v>22139262</v>
      </c>
      <c r="Q35" s="35">
        <f t="shared" si="1"/>
        <v>45713790</v>
      </c>
      <c r="R35" s="35">
        <f t="shared" si="1"/>
        <v>158245820</v>
      </c>
      <c r="S35" s="35">
        <f t="shared" si="1"/>
        <v>22054200</v>
      </c>
      <c r="T35" s="35">
        <f t="shared" si="1"/>
        <v>265057371</v>
      </c>
      <c r="U35" s="35">
        <f t="shared" si="1"/>
        <v>61059168</v>
      </c>
      <c r="V35" s="35">
        <f t="shared" si="1"/>
        <v>348170739</v>
      </c>
      <c r="W35" s="35">
        <f t="shared" si="1"/>
        <v>719813389</v>
      </c>
      <c r="X35" s="35">
        <f t="shared" si="1"/>
        <v>348389468</v>
      </c>
      <c r="Y35" s="35">
        <f t="shared" si="1"/>
        <v>371423921</v>
      </c>
      <c r="Z35" s="36">
        <f>+IF(X35&lt;&gt;0,+(Y35/X35)*100,0)</f>
        <v>106.61169613772597</v>
      </c>
      <c r="AA35" s="33">
        <f>SUM(AA24:AA34)</f>
        <v>348389468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-372345124</v>
      </c>
      <c r="D37" s="46">
        <f>+D21-D35</f>
        <v>0</v>
      </c>
      <c r="E37" s="47">
        <f t="shared" si="2"/>
        <v>-244830095</v>
      </c>
      <c r="F37" s="48">
        <f t="shared" si="2"/>
        <v>-235061343</v>
      </c>
      <c r="G37" s="48">
        <f t="shared" si="2"/>
        <v>-13865398</v>
      </c>
      <c r="H37" s="48">
        <f t="shared" si="2"/>
        <v>-22631883</v>
      </c>
      <c r="I37" s="48">
        <f t="shared" si="2"/>
        <v>-16878550</v>
      </c>
      <c r="J37" s="48">
        <f t="shared" si="2"/>
        <v>-53375831</v>
      </c>
      <c r="K37" s="48">
        <f t="shared" si="2"/>
        <v>-34571628</v>
      </c>
      <c r="L37" s="48">
        <f t="shared" si="2"/>
        <v>-22259362</v>
      </c>
      <c r="M37" s="48">
        <f t="shared" si="2"/>
        <v>-43177283</v>
      </c>
      <c r="N37" s="48">
        <f t="shared" si="2"/>
        <v>-100008273</v>
      </c>
      <c r="O37" s="48">
        <f t="shared" si="2"/>
        <v>-80605842</v>
      </c>
      <c r="P37" s="48">
        <f t="shared" si="2"/>
        <v>-16707046</v>
      </c>
      <c r="Q37" s="48">
        <f t="shared" si="2"/>
        <v>-39299371</v>
      </c>
      <c r="R37" s="48">
        <f t="shared" si="2"/>
        <v>-136612259</v>
      </c>
      <c r="S37" s="48">
        <f t="shared" si="2"/>
        <v>-11804000</v>
      </c>
      <c r="T37" s="48">
        <f t="shared" si="2"/>
        <v>-256062362</v>
      </c>
      <c r="U37" s="48">
        <f t="shared" si="2"/>
        <v>-54390101</v>
      </c>
      <c r="V37" s="48">
        <f t="shared" si="2"/>
        <v>-322256463</v>
      </c>
      <c r="W37" s="48">
        <f t="shared" si="2"/>
        <v>-612252826</v>
      </c>
      <c r="X37" s="48">
        <f>IF(F21=F35,0,X21-X35)</f>
        <v>-235061343</v>
      </c>
      <c r="Y37" s="48">
        <f t="shared" si="2"/>
        <v>-377191483</v>
      </c>
      <c r="Z37" s="49">
        <f>+IF(X37&lt;&gt;0,+(Y37/X37)*100,0)</f>
        <v>160.46512718171613</v>
      </c>
      <c r="AA37" s="46">
        <f>+AA21-AA35</f>
        <v>-235061343</v>
      </c>
    </row>
    <row r="38" spans="1:27" ht="23.1" customHeight="1" x14ac:dyDescent="0.25">
      <c r="A38" s="50" t="s">
        <v>62</v>
      </c>
      <c r="B38" s="29" t="s">
        <v>32</v>
      </c>
      <c r="C38" s="6">
        <v>272731212</v>
      </c>
      <c r="D38" s="6"/>
      <c r="E38" s="7">
        <v>288749000</v>
      </c>
      <c r="F38" s="8">
        <v>288404000</v>
      </c>
      <c r="G38" s="8">
        <v>4604535</v>
      </c>
      <c r="H38" s="8">
        <v>53969859</v>
      </c>
      <c r="I38" s="8">
        <v>36229556</v>
      </c>
      <c r="J38" s="8">
        <v>94803950</v>
      </c>
      <c r="K38" s="8">
        <v>29800406</v>
      </c>
      <c r="L38" s="8">
        <v>13401315</v>
      </c>
      <c r="M38" s="8">
        <v>52708387</v>
      </c>
      <c r="N38" s="8">
        <v>95910108</v>
      </c>
      <c r="O38" s="8">
        <v>3064766</v>
      </c>
      <c r="P38" s="8"/>
      <c r="Q38" s="8">
        <v>29075793</v>
      </c>
      <c r="R38" s="8">
        <v>32140559</v>
      </c>
      <c r="S38" s="8">
        <v>16745518</v>
      </c>
      <c r="T38" s="8">
        <v>8940460</v>
      </c>
      <c r="U38" s="8">
        <v>26933322</v>
      </c>
      <c r="V38" s="8">
        <v>52619300</v>
      </c>
      <c r="W38" s="8">
        <v>275473917</v>
      </c>
      <c r="X38" s="8">
        <v>288404000</v>
      </c>
      <c r="Y38" s="8">
        <v>-12930083</v>
      </c>
      <c r="Z38" s="2">
        <v>-4.4833230468370759</v>
      </c>
      <c r="AA38" s="6">
        <v>288404000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-99613912</v>
      </c>
      <c r="D41" s="56">
        <f>SUM(D37:D40)</f>
        <v>0</v>
      </c>
      <c r="E41" s="57">
        <f t="shared" si="3"/>
        <v>43918905</v>
      </c>
      <c r="F41" s="58">
        <f t="shared" si="3"/>
        <v>53342657</v>
      </c>
      <c r="G41" s="58">
        <f t="shared" si="3"/>
        <v>-9260863</v>
      </c>
      <c r="H41" s="58">
        <f t="shared" si="3"/>
        <v>31337976</v>
      </c>
      <c r="I41" s="58">
        <f t="shared" si="3"/>
        <v>19351006</v>
      </c>
      <c r="J41" s="58">
        <f t="shared" si="3"/>
        <v>41428119</v>
      </c>
      <c r="K41" s="58">
        <f t="shared" si="3"/>
        <v>-4771222</v>
      </c>
      <c r="L41" s="58">
        <f t="shared" si="3"/>
        <v>-8858047</v>
      </c>
      <c r="M41" s="58">
        <f t="shared" si="3"/>
        <v>9531104</v>
      </c>
      <c r="N41" s="58">
        <f t="shared" si="3"/>
        <v>-4098165</v>
      </c>
      <c r="O41" s="58">
        <f t="shared" si="3"/>
        <v>-77541076</v>
      </c>
      <c r="P41" s="58">
        <f t="shared" si="3"/>
        <v>-16707046</v>
      </c>
      <c r="Q41" s="58">
        <f t="shared" si="3"/>
        <v>-10223578</v>
      </c>
      <c r="R41" s="58">
        <f t="shared" si="3"/>
        <v>-104471700</v>
      </c>
      <c r="S41" s="58">
        <f t="shared" si="3"/>
        <v>4941518</v>
      </c>
      <c r="T41" s="58">
        <f t="shared" si="3"/>
        <v>-247121902</v>
      </c>
      <c r="U41" s="58">
        <f t="shared" si="3"/>
        <v>-27456779</v>
      </c>
      <c r="V41" s="58">
        <f t="shared" si="3"/>
        <v>-269637163</v>
      </c>
      <c r="W41" s="58">
        <f t="shared" si="3"/>
        <v>-336778909</v>
      </c>
      <c r="X41" s="58">
        <f t="shared" si="3"/>
        <v>53342657</v>
      </c>
      <c r="Y41" s="58">
        <f t="shared" si="3"/>
        <v>-390121566</v>
      </c>
      <c r="Z41" s="59">
        <f>+IF(X41&lt;&gt;0,+(Y41/X41)*100,0)</f>
        <v>-731.35008254275749</v>
      </c>
      <c r="AA41" s="56">
        <f>SUM(AA37:AA40)</f>
        <v>53342657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-99613912</v>
      </c>
      <c r="D43" s="64">
        <f>+D41-D42</f>
        <v>0</v>
      </c>
      <c r="E43" s="65">
        <f t="shared" si="4"/>
        <v>43918905</v>
      </c>
      <c r="F43" s="66">
        <f t="shared" si="4"/>
        <v>53342657</v>
      </c>
      <c r="G43" s="66">
        <f t="shared" si="4"/>
        <v>-9260863</v>
      </c>
      <c r="H43" s="66">
        <f t="shared" si="4"/>
        <v>31337976</v>
      </c>
      <c r="I43" s="66">
        <f t="shared" si="4"/>
        <v>19351006</v>
      </c>
      <c r="J43" s="66">
        <f t="shared" si="4"/>
        <v>41428119</v>
      </c>
      <c r="K43" s="66">
        <f t="shared" si="4"/>
        <v>-4771222</v>
      </c>
      <c r="L43" s="66">
        <f t="shared" si="4"/>
        <v>-8858047</v>
      </c>
      <c r="M43" s="66">
        <f t="shared" si="4"/>
        <v>9531104</v>
      </c>
      <c r="N43" s="66">
        <f t="shared" si="4"/>
        <v>-4098165</v>
      </c>
      <c r="O43" s="66">
        <f t="shared" si="4"/>
        <v>-77541076</v>
      </c>
      <c r="P43" s="66">
        <f t="shared" si="4"/>
        <v>-16707046</v>
      </c>
      <c r="Q43" s="66">
        <f t="shared" si="4"/>
        <v>-10223578</v>
      </c>
      <c r="R43" s="66">
        <f t="shared" si="4"/>
        <v>-104471700</v>
      </c>
      <c r="S43" s="66">
        <f t="shared" si="4"/>
        <v>4941518</v>
      </c>
      <c r="T43" s="66">
        <f t="shared" si="4"/>
        <v>-247121902</v>
      </c>
      <c r="U43" s="66">
        <f t="shared" si="4"/>
        <v>-27456779</v>
      </c>
      <c r="V43" s="66">
        <f t="shared" si="4"/>
        <v>-269637163</v>
      </c>
      <c r="W43" s="66">
        <f t="shared" si="4"/>
        <v>-336778909</v>
      </c>
      <c r="X43" s="66">
        <f t="shared" si="4"/>
        <v>53342657</v>
      </c>
      <c r="Y43" s="66">
        <f t="shared" si="4"/>
        <v>-390121566</v>
      </c>
      <c r="Z43" s="67">
        <f>+IF(X43&lt;&gt;0,+(Y43/X43)*100,0)</f>
        <v>-731.35008254275749</v>
      </c>
      <c r="AA43" s="64">
        <f>+AA41-AA42</f>
        <v>53342657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-99613912</v>
      </c>
      <c r="D45" s="56">
        <f>SUM(D43:D44)</f>
        <v>0</v>
      </c>
      <c r="E45" s="57">
        <f t="shared" si="5"/>
        <v>43918905</v>
      </c>
      <c r="F45" s="58">
        <f t="shared" si="5"/>
        <v>53342657</v>
      </c>
      <c r="G45" s="58">
        <f t="shared" si="5"/>
        <v>-9260863</v>
      </c>
      <c r="H45" s="58">
        <f t="shared" si="5"/>
        <v>31337976</v>
      </c>
      <c r="I45" s="58">
        <f t="shared" si="5"/>
        <v>19351006</v>
      </c>
      <c r="J45" s="58">
        <f t="shared" si="5"/>
        <v>41428119</v>
      </c>
      <c r="K45" s="58">
        <f t="shared" si="5"/>
        <v>-4771222</v>
      </c>
      <c r="L45" s="58">
        <f t="shared" si="5"/>
        <v>-8858047</v>
      </c>
      <c r="M45" s="58">
        <f t="shared" si="5"/>
        <v>9531104</v>
      </c>
      <c r="N45" s="58">
        <f t="shared" si="5"/>
        <v>-4098165</v>
      </c>
      <c r="O45" s="58">
        <f t="shared" si="5"/>
        <v>-77541076</v>
      </c>
      <c r="P45" s="58">
        <f t="shared" si="5"/>
        <v>-16707046</v>
      </c>
      <c r="Q45" s="58">
        <f t="shared" si="5"/>
        <v>-10223578</v>
      </c>
      <c r="R45" s="58">
        <f t="shared" si="5"/>
        <v>-104471700</v>
      </c>
      <c r="S45" s="58">
        <f t="shared" si="5"/>
        <v>4941518</v>
      </c>
      <c r="T45" s="58">
        <f t="shared" si="5"/>
        <v>-247121902</v>
      </c>
      <c r="U45" s="58">
        <f t="shared" si="5"/>
        <v>-27456779</v>
      </c>
      <c r="V45" s="58">
        <f t="shared" si="5"/>
        <v>-269637163</v>
      </c>
      <c r="W45" s="58">
        <f t="shared" si="5"/>
        <v>-336778909</v>
      </c>
      <c r="X45" s="58">
        <f t="shared" si="5"/>
        <v>53342657</v>
      </c>
      <c r="Y45" s="58">
        <f t="shared" si="5"/>
        <v>-390121566</v>
      </c>
      <c r="Z45" s="59">
        <f>+IF(X45&lt;&gt;0,+(Y45/X45)*100,0)</f>
        <v>-731.35008254275749</v>
      </c>
      <c r="AA45" s="56">
        <f>SUM(AA43:AA44)</f>
        <v>53342657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-99613912</v>
      </c>
      <c r="D47" s="71">
        <f>SUM(D45:D46)</f>
        <v>0</v>
      </c>
      <c r="E47" s="72">
        <f t="shared" si="6"/>
        <v>43918905</v>
      </c>
      <c r="F47" s="73">
        <f t="shared" si="6"/>
        <v>53342657</v>
      </c>
      <c r="G47" s="73">
        <f t="shared" si="6"/>
        <v>-9260863</v>
      </c>
      <c r="H47" s="74">
        <f t="shared" si="6"/>
        <v>31337976</v>
      </c>
      <c r="I47" s="74">
        <f t="shared" si="6"/>
        <v>19351006</v>
      </c>
      <c r="J47" s="74">
        <f t="shared" si="6"/>
        <v>41428119</v>
      </c>
      <c r="K47" s="74">
        <f t="shared" si="6"/>
        <v>-4771222</v>
      </c>
      <c r="L47" s="74">
        <f t="shared" si="6"/>
        <v>-8858047</v>
      </c>
      <c r="M47" s="73">
        <f t="shared" si="6"/>
        <v>9531104</v>
      </c>
      <c r="N47" s="73">
        <f t="shared" si="6"/>
        <v>-4098165</v>
      </c>
      <c r="O47" s="74">
        <f t="shared" si="6"/>
        <v>-77541076</v>
      </c>
      <c r="P47" s="74">
        <f t="shared" si="6"/>
        <v>-16707046</v>
      </c>
      <c r="Q47" s="74">
        <f t="shared" si="6"/>
        <v>-10223578</v>
      </c>
      <c r="R47" s="74">
        <f t="shared" si="6"/>
        <v>-104471700</v>
      </c>
      <c r="S47" s="74">
        <f t="shared" si="6"/>
        <v>4941518</v>
      </c>
      <c r="T47" s="73">
        <f t="shared" si="6"/>
        <v>-247121902</v>
      </c>
      <c r="U47" s="73">
        <f t="shared" si="6"/>
        <v>-27456779</v>
      </c>
      <c r="V47" s="74">
        <f t="shared" si="6"/>
        <v>-269637163</v>
      </c>
      <c r="W47" s="74">
        <f t="shared" si="6"/>
        <v>-336778909</v>
      </c>
      <c r="X47" s="74">
        <f t="shared" si="6"/>
        <v>53342657</v>
      </c>
      <c r="Y47" s="74">
        <f t="shared" si="6"/>
        <v>-390121566</v>
      </c>
      <c r="Z47" s="75">
        <f>+IF(X47&lt;&gt;0,+(Y47/X47)*100,0)</f>
        <v>-731.35008254275749</v>
      </c>
      <c r="AA47" s="76">
        <f>SUM(AA45:AA46)</f>
        <v>53342657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167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188190658</v>
      </c>
      <c r="D7" s="6"/>
      <c r="E7" s="7">
        <v>193909678</v>
      </c>
      <c r="F7" s="8">
        <v>187083603</v>
      </c>
      <c r="G7" s="8">
        <v>16465043</v>
      </c>
      <c r="H7" s="8">
        <v>15832513</v>
      </c>
      <c r="I7" s="8">
        <v>28497858</v>
      </c>
      <c r="J7" s="8">
        <v>60795414</v>
      </c>
      <c r="K7" s="8">
        <v>2868690</v>
      </c>
      <c r="L7" s="8">
        <v>16023018</v>
      </c>
      <c r="M7" s="8">
        <v>14823401</v>
      </c>
      <c r="N7" s="8">
        <v>33715109</v>
      </c>
      <c r="O7" s="8">
        <v>14621567</v>
      </c>
      <c r="P7" s="8">
        <v>17103863</v>
      </c>
      <c r="Q7" s="8">
        <v>15172280</v>
      </c>
      <c r="R7" s="8">
        <v>46897710</v>
      </c>
      <c r="S7" s="8">
        <v>14995769</v>
      </c>
      <c r="T7" s="8">
        <v>17044697</v>
      </c>
      <c r="U7" s="8">
        <v>21979096</v>
      </c>
      <c r="V7" s="8">
        <v>54019562</v>
      </c>
      <c r="W7" s="8">
        <v>195427795</v>
      </c>
      <c r="X7" s="8">
        <v>187083603</v>
      </c>
      <c r="Y7" s="8">
        <v>8344192</v>
      </c>
      <c r="Z7" s="2">
        <v>4.4601407425320971</v>
      </c>
      <c r="AA7" s="6">
        <v>187083603</v>
      </c>
    </row>
    <row r="8" spans="1:27" ht="13.5" x14ac:dyDescent="0.25">
      <c r="A8" s="25" t="s">
        <v>36</v>
      </c>
      <c r="B8" s="24" t="s">
        <v>32</v>
      </c>
      <c r="C8" s="6">
        <v>47125</v>
      </c>
      <c r="D8" s="6"/>
      <c r="E8" s="7">
        <v>36521</v>
      </c>
      <c r="F8" s="8">
        <v>63216</v>
      </c>
      <c r="G8" s="8">
        <v>2246</v>
      </c>
      <c r="H8" s="8">
        <v>6120</v>
      </c>
      <c r="I8" s="8">
        <v>9899</v>
      </c>
      <c r="J8" s="8">
        <v>18265</v>
      </c>
      <c r="K8" s="8">
        <v>4680</v>
      </c>
      <c r="L8" s="8">
        <v>4568</v>
      </c>
      <c r="M8" s="8">
        <v>6017</v>
      </c>
      <c r="N8" s="8">
        <v>15265</v>
      </c>
      <c r="O8" s="8">
        <v>3343</v>
      </c>
      <c r="P8" s="8">
        <v>4760</v>
      </c>
      <c r="Q8" s="8">
        <v>2006</v>
      </c>
      <c r="R8" s="8">
        <v>10109</v>
      </c>
      <c r="S8" s="8">
        <v>2006</v>
      </c>
      <c r="T8" s="8">
        <v>1337</v>
      </c>
      <c r="U8" s="8">
        <v>1337</v>
      </c>
      <c r="V8" s="8">
        <v>4680</v>
      </c>
      <c r="W8" s="8">
        <v>48319</v>
      </c>
      <c r="X8" s="8">
        <v>63216</v>
      </c>
      <c r="Y8" s="8">
        <v>-14897</v>
      </c>
      <c r="Z8" s="2">
        <v>-23.565236648949632</v>
      </c>
      <c r="AA8" s="6">
        <v>63216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114921532</v>
      </c>
      <c r="D18" s="6"/>
      <c r="E18" s="7">
        <v>120627859</v>
      </c>
      <c r="F18" s="8">
        <v>113627859</v>
      </c>
      <c r="G18" s="8"/>
      <c r="H18" s="8">
        <v>35289852</v>
      </c>
      <c r="I18" s="8">
        <v>4369643</v>
      </c>
      <c r="J18" s="8">
        <v>39659495</v>
      </c>
      <c r="K18" s="8">
        <v>6223207</v>
      </c>
      <c r="L18" s="8">
        <v>752116</v>
      </c>
      <c r="M18" s="8">
        <v>28671623</v>
      </c>
      <c r="N18" s="8">
        <v>35646946</v>
      </c>
      <c r="O18" s="8">
        <v>2500510</v>
      </c>
      <c r="P18" s="8"/>
      <c r="Q18" s="8">
        <v>22445041</v>
      </c>
      <c r="R18" s="8">
        <v>24945551</v>
      </c>
      <c r="S18" s="8">
        <v>-417777</v>
      </c>
      <c r="T18" s="8">
        <v>4038457</v>
      </c>
      <c r="U18" s="8">
        <v>6040307</v>
      </c>
      <c r="V18" s="8">
        <v>9660987</v>
      </c>
      <c r="W18" s="8">
        <v>109912979</v>
      </c>
      <c r="X18" s="8">
        <v>113627859</v>
      </c>
      <c r="Y18" s="8">
        <v>-3714880</v>
      </c>
      <c r="Z18" s="2">
        <v>-3.2693390799522146</v>
      </c>
      <c r="AA18" s="6">
        <v>113627859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303159315</v>
      </c>
      <c r="D21" s="33">
        <f t="shared" si="0"/>
        <v>0</v>
      </c>
      <c r="E21" s="34">
        <f t="shared" si="0"/>
        <v>314574058</v>
      </c>
      <c r="F21" s="35">
        <f t="shared" si="0"/>
        <v>300774678</v>
      </c>
      <c r="G21" s="35">
        <f t="shared" si="0"/>
        <v>16467289</v>
      </c>
      <c r="H21" s="35">
        <f t="shared" si="0"/>
        <v>51128485</v>
      </c>
      <c r="I21" s="35">
        <f t="shared" si="0"/>
        <v>32877400</v>
      </c>
      <c r="J21" s="35">
        <f t="shared" si="0"/>
        <v>100473174</v>
      </c>
      <c r="K21" s="35">
        <f t="shared" si="0"/>
        <v>9096577</v>
      </c>
      <c r="L21" s="35">
        <f t="shared" si="0"/>
        <v>16779702</v>
      </c>
      <c r="M21" s="35">
        <f t="shared" si="0"/>
        <v>43501041</v>
      </c>
      <c r="N21" s="35">
        <f t="shared" si="0"/>
        <v>69377320</v>
      </c>
      <c r="O21" s="35">
        <f t="shared" si="0"/>
        <v>17125420</v>
      </c>
      <c r="P21" s="35">
        <f t="shared" si="0"/>
        <v>17108623</v>
      </c>
      <c r="Q21" s="35">
        <f t="shared" si="0"/>
        <v>37619327</v>
      </c>
      <c r="R21" s="35">
        <f t="shared" si="0"/>
        <v>71853370</v>
      </c>
      <c r="S21" s="35">
        <f t="shared" si="0"/>
        <v>14579998</v>
      </c>
      <c r="T21" s="35">
        <f t="shared" si="0"/>
        <v>21084491</v>
      </c>
      <c r="U21" s="35">
        <f t="shared" si="0"/>
        <v>28020740</v>
      </c>
      <c r="V21" s="35">
        <f t="shared" si="0"/>
        <v>63685229</v>
      </c>
      <c r="W21" s="35">
        <f t="shared" si="0"/>
        <v>305389093</v>
      </c>
      <c r="X21" s="35">
        <f t="shared" si="0"/>
        <v>300774678</v>
      </c>
      <c r="Y21" s="35">
        <f t="shared" si="0"/>
        <v>4614415</v>
      </c>
      <c r="Z21" s="36">
        <f>+IF(X21&lt;&gt;0,+(Y21/X21)*100,0)</f>
        <v>1.5341766902332117</v>
      </c>
      <c r="AA21" s="33">
        <f>SUM(AA5:AA20)</f>
        <v>300774678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90867269</v>
      </c>
      <c r="D24" s="6"/>
      <c r="E24" s="7">
        <v>95374761</v>
      </c>
      <c r="F24" s="8">
        <v>87912481</v>
      </c>
      <c r="G24" s="8">
        <v>5680124</v>
      </c>
      <c r="H24" s="8">
        <v>6988274</v>
      </c>
      <c r="I24" s="8">
        <v>6929116</v>
      </c>
      <c r="J24" s="8">
        <v>19597514</v>
      </c>
      <c r="K24" s="8">
        <v>7248211</v>
      </c>
      <c r="L24" s="8">
        <v>8967135</v>
      </c>
      <c r="M24" s="8">
        <v>8578153</v>
      </c>
      <c r="N24" s="8">
        <v>24793499</v>
      </c>
      <c r="O24" s="8">
        <v>8089186</v>
      </c>
      <c r="P24" s="8">
        <v>7936978</v>
      </c>
      <c r="Q24" s="8">
        <v>8188224</v>
      </c>
      <c r="R24" s="8">
        <v>24214388</v>
      </c>
      <c r="S24" s="8">
        <v>8155220</v>
      </c>
      <c r="T24" s="8">
        <v>7245155</v>
      </c>
      <c r="U24" s="8">
        <v>8126542</v>
      </c>
      <c r="V24" s="8">
        <v>23526917</v>
      </c>
      <c r="W24" s="8">
        <v>92132318</v>
      </c>
      <c r="X24" s="8">
        <v>87912481</v>
      </c>
      <c r="Y24" s="8">
        <v>4219837</v>
      </c>
      <c r="Z24" s="2">
        <v>4.8000431247071731</v>
      </c>
      <c r="AA24" s="6">
        <v>87912481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217027952</v>
      </c>
      <c r="D26" s="6"/>
      <c r="E26" s="7">
        <v>283536108</v>
      </c>
      <c r="F26" s="8">
        <v>274982230</v>
      </c>
      <c r="G26" s="8">
        <v>-467</v>
      </c>
      <c r="H26" s="8">
        <v>2975463</v>
      </c>
      <c r="I26" s="8">
        <v>2766592</v>
      </c>
      <c r="J26" s="8">
        <v>5741588</v>
      </c>
      <c r="K26" s="8">
        <v>2072902</v>
      </c>
      <c r="L26" s="8">
        <v>653853</v>
      </c>
      <c r="M26" s="8">
        <v>1612220</v>
      </c>
      <c r="N26" s="8">
        <v>4338975</v>
      </c>
      <c r="O26" s="8">
        <v>4510683</v>
      </c>
      <c r="P26" s="8">
        <v>3664393</v>
      </c>
      <c r="Q26" s="8">
        <v>1941210</v>
      </c>
      <c r="R26" s="8">
        <v>10116286</v>
      </c>
      <c r="S26" s="8">
        <v>2322089</v>
      </c>
      <c r="T26" s="8">
        <v>1733519</v>
      </c>
      <c r="U26" s="8">
        <v>239586</v>
      </c>
      <c r="V26" s="8">
        <v>4295194</v>
      </c>
      <c r="W26" s="8">
        <v>24492043</v>
      </c>
      <c r="X26" s="8">
        <v>274982230</v>
      </c>
      <c r="Y26" s="8">
        <v>-250490187</v>
      </c>
      <c r="Z26" s="2">
        <v>-91.093227005977809</v>
      </c>
      <c r="AA26" s="6">
        <v>274982230</v>
      </c>
    </row>
    <row r="27" spans="1:27" ht="13.5" x14ac:dyDescent="0.25">
      <c r="A27" s="25" t="s">
        <v>53</v>
      </c>
      <c r="B27" s="24" t="s">
        <v>32</v>
      </c>
      <c r="C27" s="6">
        <v>37566663</v>
      </c>
      <c r="D27" s="6"/>
      <c r="E27" s="7">
        <v>46763047</v>
      </c>
      <c r="F27" s="8">
        <v>46763047</v>
      </c>
      <c r="G27" s="8"/>
      <c r="H27" s="8"/>
      <c r="I27" s="8">
        <v>19681446</v>
      </c>
      <c r="J27" s="8">
        <v>19681446</v>
      </c>
      <c r="K27" s="8">
        <v>3356017</v>
      </c>
      <c r="L27" s="8">
        <v>3247758</v>
      </c>
      <c r="M27" s="8"/>
      <c r="N27" s="8">
        <v>6603775</v>
      </c>
      <c r="O27" s="8">
        <v>5858306</v>
      </c>
      <c r="P27" s="8"/>
      <c r="Q27" s="8"/>
      <c r="R27" s="8">
        <v>5858306</v>
      </c>
      <c r="S27" s="8"/>
      <c r="T27" s="8"/>
      <c r="U27" s="8">
        <v>14619518</v>
      </c>
      <c r="V27" s="8">
        <v>14619518</v>
      </c>
      <c r="W27" s="8">
        <v>46763045</v>
      </c>
      <c r="X27" s="8">
        <v>46763047</v>
      </c>
      <c r="Y27" s="8">
        <v>-2</v>
      </c>
      <c r="Z27" s="2"/>
      <c r="AA27" s="6">
        <v>46763047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125489547</v>
      </c>
      <c r="D30" s="6"/>
      <c r="E30" s="7">
        <v>134355747</v>
      </c>
      <c r="F30" s="8">
        <v>135655747</v>
      </c>
      <c r="G30" s="8">
        <v>11191293</v>
      </c>
      <c r="H30" s="8">
        <v>11216049</v>
      </c>
      <c r="I30" s="8">
        <v>11226244</v>
      </c>
      <c r="J30" s="8">
        <v>33633586</v>
      </c>
      <c r="K30" s="8">
        <v>11380246</v>
      </c>
      <c r="L30" s="8">
        <v>11147704</v>
      </c>
      <c r="M30" s="8">
        <v>11080391</v>
      </c>
      <c r="N30" s="8">
        <v>33608341</v>
      </c>
      <c r="O30" s="8">
        <v>1097400</v>
      </c>
      <c r="P30" s="8">
        <v>10850087</v>
      </c>
      <c r="Q30" s="8">
        <v>11196660</v>
      </c>
      <c r="R30" s="8">
        <v>23144147</v>
      </c>
      <c r="S30" s="8">
        <v>11783096</v>
      </c>
      <c r="T30" s="8">
        <v>10334158</v>
      </c>
      <c r="U30" s="8">
        <v>22702351</v>
      </c>
      <c r="V30" s="8">
        <v>44819605</v>
      </c>
      <c r="W30" s="8">
        <v>135205679</v>
      </c>
      <c r="X30" s="8">
        <v>135655747</v>
      </c>
      <c r="Y30" s="8">
        <v>-450068</v>
      </c>
      <c r="Z30" s="2">
        <v>-0.33177215853597414</v>
      </c>
      <c r="AA30" s="6">
        <v>135655747</v>
      </c>
    </row>
    <row r="31" spans="1:27" ht="13.5" x14ac:dyDescent="0.25">
      <c r="A31" s="25" t="s">
        <v>57</v>
      </c>
      <c r="B31" s="24" t="s">
        <v>32</v>
      </c>
      <c r="C31" s="6">
        <v>18566331</v>
      </c>
      <c r="D31" s="6"/>
      <c r="E31" s="7">
        <v>49871094</v>
      </c>
      <c r="F31" s="8">
        <v>45622094</v>
      </c>
      <c r="G31" s="8">
        <v>13609</v>
      </c>
      <c r="H31" s="8">
        <v>5722495</v>
      </c>
      <c r="I31" s="8">
        <v>1758652</v>
      </c>
      <c r="J31" s="8">
        <v>7494756</v>
      </c>
      <c r="K31" s="8">
        <v>6210352</v>
      </c>
      <c r="L31" s="8">
        <v>2398141</v>
      </c>
      <c r="M31" s="8">
        <v>1084866</v>
      </c>
      <c r="N31" s="8">
        <v>9693359</v>
      </c>
      <c r="O31" s="8">
        <v>3508337</v>
      </c>
      <c r="P31" s="8">
        <v>1016043</v>
      </c>
      <c r="Q31" s="8">
        <v>2538816</v>
      </c>
      <c r="R31" s="8">
        <v>7063196</v>
      </c>
      <c r="S31" s="8">
        <v>2516495</v>
      </c>
      <c r="T31" s="8">
        <v>5128402</v>
      </c>
      <c r="U31" s="8">
        <v>9604658</v>
      </c>
      <c r="V31" s="8">
        <v>17249555</v>
      </c>
      <c r="W31" s="8">
        <v>41500866</v>
      </c>
      <c r="X31" s="8">
        <v>45622094</v>
      </c>
      <c r="Y31" s="8">
        <v>-4121228</v>
      </c>
      <c r="Z31" s="2">
        <v>-9.0334038591038812</v>
      </c>
      <c r="AA31" s="6">
        <v>45622094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5550029</v>
      </c>
      <c r="D33" s="6"/>
      <c r="E33" s="7">
        <v>5427992</v>
      </c>
      <c r="F33" s="8">
        <v>5055992</v>
      </c>
      <c r="G33" s="8">
        <v>305540</v>
      </c>
      <c r="H33" s="8">
        <v>340520</v>
      </c>
      <c r="I33" s="8">
        <v>296354</v>
      </c>
      <c r="J33" s="8">
        <v>942414</v>
      </c>
      <c r="K33" s="8">
        <v>662267</v>
      </c>
      <c r="L33" s="8">
        <v>313067</v>
      </c>
      <c r="M33" s="8">
        <v>32267</v>
      </c>
      <c r="N33" s="8">
        <v>1007601</v>
      </c>
      <c r="O33" s="8">
        <v>329449</v>
      </c>
      <c r="P33" s="8">
        <v>307858</v>
      </c>
      <c r="Q33" s="8">
        <v>389900</v>
      </c>
      <c r="R33" s="8">
        <v>1027207</v>
      </c>
      <c r="S33" s="8">
        <v>374776</v>
      </c>
      <c r="T33" s="8">
        <v>931775</v>
      </c>
      <c r="U33" s="8">
        <v>865777</v>
      </c>
      <c r="V33" s="8">
        <v>2172328</v>
      </c>
      <c r="W33" s="8">
        <v>5149550</v>
      </c>
      <c r="X33" s="8">
        <v>5055992</v>
      </c>
      <c r="Y33" s="8">
        <v>93558</v>
      </c>
      <c r="Z33" s="2">
        <v>1.8504380544905927</v>
      </c>
      <c r="AA33" s="6">
        <v>5055992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495067791</v>
      </c>
      <c r="D35" s="33">
        <f>SUM(D24:D34)</f>
        <v>0</v>
      </c>
      <c r="E35" s="34">
        <f t="shared" si="1"/>
        <v>615328749</v>
      </c>
      <c r="F35" s="35">
        <f t="shared" si="1"/>
        <v>595991591</v>
      </c>
      <c r="G35" s="35">
        <f t="shared" si="1"/>
        <v>17190099</v>
      </c>
      <c r="H35" s="35">
        <f t="shared" si="1"/>
        <v>27242801</v>
      </c>
      <c r="I35" s="35">
        <f t="shared" si="1"/>
        <v>42658404</v>
      </c>
      <c r="J35" s="35">
        <f t="shared" si="1"/>
        <v>87091304</v>
      </c>
      <c r="K35" s="35">
        <f t="shared" si="1"/>
        <v>30929995</v>
      </c>
      <c r="L35" s="35">
        <f t="shared" si="1"/>
        <v>26727658</v>
      </c>
      <c r="M35" s="35">
        <f t="shared" si="1"/>
        <v>22387897</v>
      </c>
      <c r="N35" s="35">
        <f t="shared" si="1"/>
        <v>80045550</v>
      </c>
      <c r="O35" s="35">
        <f t="shared" si="1"/>
        <v>23393361</v>
      </c>
      <c r="P35" s="35">
        <f t="shared" si="1"/>
        <v>23775359</v>
      </c>
      <c r="Q35" s="35">
        <f t="shared" si="1"/>
        <v>24254810</v>
      </c>
      <c r="R35" s="35">
        <f t="shared" si="1"/>
        <v>71423530</v>
      </c>
      <c r="S35" s="35">
        <f t="shared" si="1"/>
        <v>25151676</v>
      </c>
      <c r="T35" s="35">
        <f t="shared" si="1"/>
        <v>25373009</v>
      </c>
      <c r="U35" s="35">
        <f t="shared" si="1"/>
        <v>56158432</v>
      </c>
      <c r="V35" s="35">
        <f t="shared" si="1"/>
        <v>106683117</v>
      </c>
      <c r="W35" s="35">
        <f t="shared" si="1"/>
        <v>345243501</v>
      </c>
      <c r="X35" s="35">
        <f t="shared" si="1"/>
        <v>595991591</v>
      </c>
      <c r="Y35" s="35">
        <f t="shared" si="1"/>
        <v>-250748090</v>
      </c>
      <c r="Z35" s="36">
        <f>+IF(X35&lt;&gt;0,+(Y35/X35)*100,0)</f>
        <v>-42.072420783534177</v>
      </c>
      <c r="AA35" s="33">
        <f>SUM(AA24:AA34)</f>
        <v>595991591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-191908476</v>
      </c>
      <c r="D37" s="46">
        <f>+D21-D35</f>
        <v>0</v>
      </c>
      <c r="E37" s="47">
        <f t="shared" si="2"/>
        <v>-300754691</v>
      </c>
      <c r="F37" s="48">
        <f t="shared" si="2"/>
        <v>-295216913</v>
      </c>
      <c r="G37" s="48">
        <f t="shared" si="2"/>
        <v>-722810</v>
      </c>
      <c r="H37" s="48">
        <f t="shared" si="2"/>
        <v>23885684</v>
      </c>
      <c r="I37" s="48">
        <f t="shared" si="2"/>
        <v>-9781004</v>
      </c>
      <c r="J37" s="48">
        <f t="shared" si="2"/>
        <v>13381870</v>
      </c>
      <c r="K37" s="48">
        <f t="shared" si="2"/>
        <v>-21833418</v>
      </c>
      <c r="L37" s="48">
        <f t="shared" si="2"/>
        <v>-9947956</v>
      </c>
      <c r="M37" s="48">
        <f t="shared" si="2"/>
        <v>21113144</v>
      </c>
      <c r="N37" s="48">
        <f t="shared" si="2"/>
        <v>-10668230</v>
      </c>
      <c r="O37" s="48">
        <f t="shared" si="2"/>
        <v>-6267941</v>
      </c>
      <c r="P37" s="48">
        <f t="shared" si="2"/>
        <v>-6666736</v>
      </c>
      <c r="Q37" s="48">
        <f t="shared" si="2"/>
        <v>13364517</v>
      </c>
      <c r="R37" s="48">
        <f t="shared" si="2"/>
        <v>429840</v>
      </c>
      <c r="S37" s="48">
        <f t="shared" si="2"/>
        <v>-10571678</v>
      </c>
      <c r="T37" s="48">
        <f t="shared" si="2"/>
        <v>-4288518</v>
      </c>
      <c r="U37" s="48">
        <f t="shared" si="2"/>
        <v>-28137692</v>
      </c>
      <c r="V37" s="48">
        <f t="shared" si="2"/>
        <v>-42997888</v>
      </c>
      <c r="W37" s="48">
        <f t="shared" si="2"/>
        <v>-39854408</v>
      </c>
      <c r="X37" s="48">
        <f>IF(F21=F35,0,X21-X35)</f>
        <v>-295216913</v>
      </c>
      <c r="Y37" s="48">
        <f t="shared" si="2"/>
        <v>255362505</v>
      </c>
      <c r="Z37" s="49">
        <f>+IF(X37&lt;&gt;0,+(Y37/X37)*100,0)</f>
        <v>-86.499957744629626</v>
      </c>
      <c r="AA37" s="46">
        <f>+AA21-AA35</f>
        <v>-295216913</v>
      </c>
    </row>
    <row r="38" spans="1:27" ht="23.1" customHeight="1" x14ac:dyDescent="0.25">
      <c r="A38" s="50" t="s">
        <v>62</v>
      </c>
      <c r="B38" s="29" t="s">
        <v>32</v>
      </c>
      <c r="C38" s="6">
        <v>19659872</v>
      </c>
      <c r="D38" s="6"/>
      <c r="E38" s="7">
        <v>4000000</v>
      </c>
      <c r="F38" s="8">
        <v>11000000</v>
      </c>
      <c r="G38" s="8"/>
      <c r="H38" s="8"/>
      <c r="I38" s="8">
        <v>8193635</v>
      </c>
      <c r="J38" s="8">
        <v>8193635</v>
      </c>
      <c r="K38" s="8">
        <v>739292</v>
      </c>
      <c r="L38" s="8">
        <v>-8932927</v>
      </c>
      <c r="M38" s="8"/>
      <c r="N38" s="8">
        <v>-8193635</v>
      </c>
      <c r="O38" s="8"/>
      <c r="P38" s="8"/>
      <c r="Q38" s="8">
        <v>533687</v>
      </c>
      <c r="R38" s="8">
        <v>533687</v>
      </c>
      <c r="S38" s="8">
        <v>6163952</v>
      </c>
      <c r="T38" s="8">
        <v>4286324</v>
      </c>
      <c r="U38" s="8">
        <v>2682014</v>
      </c>
      <c r="V38" s="8">
        <v>13132290</v>
      </c>
      <c r="W38" s="8">
        <v>13665977</v>
      </c>
      <c r="X38" s="8">
        <v>11000000</v>
      </c>
      <c r="Y38" s="8">
        <v>2665977</v>
      </c>
      <c r="Z38" s="2">
        <v>24.236154545454546</v>
      </c>
      <c r="AA38" s="6">
        <v>11000000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-172248604</v>
      </c>
      <c r="D41" s="56">
        <f>SUM(D37:D40)</f>
        <v>0</v>
      </c>
      <c r="E41" s="57">
        <f t="shared" si="3"/>
        <v>-296754691</v>
      </c>
      <c r="F41" s="58">
        <f t="shared" si="3"/>
        <v>-284216913</v>
      </c>
      <c r="G41" s="58">
        <f t="shared" si="3"/>
        <v>-722810</v>
      </c>
      <c r="H41" s="58">
        <f t="shared" si="3"/>
        <v>23885684</v>
      </c>
      <c r="I41" s="58">
        <f t="shared" si="3"/>
        <v>-1587369</v>
      </c>
      <c r="J41" s="58">
        <f t="shared" si="3"/>
        <v>21575505</v>
      </c>
      <c r="K41" s="58">
        <f t="shared" si="3"/>
        <v>-21094126</v>
      </c>
      <c r="L41" s="58">
        <f t="shared" si="3"/>
        <v>-18880883</v>
      </c>
      <c r="M41" s="58">
        <f t="shared" si="3"/>
        <v>21113144</v>
      </c>
      <c r="N41" s="58">
        <f t="shared" si="3"/>
        <v>-18861865</v>
      </c>
      <c r="O41" s="58">
        <f t="shared" si="3"/>
        <v>-6267941</v>
      </c>
      <c r="P41" s="58">
        <f t="shared" si="3"/>
        <v>-6666736</v>
      </c>
      <c r="Q41" s="58">
        <f t="shared" si="3"/>
        <v>13898204</v>
      </c>
      <c r="R41" s="58">
        <f t="shared" si="3"/>
        <v>963527</v>
      </c>
      <c r="S41" s="58">
        <f t="shared" si="3"/>
        <v>-4407726</v>
      </c>
      <c r="T41" s="58">
        <f t="shared" si="3"/>
        <v>-2194</v>
      </c>
      <c r="U41" s="58">
        <f t="shared" si="3"/>
        <v>-25455678</v>
      </c>
      <c r="V41" s="58">
        <f t="shared" si="3"/>
        <v>-29865598</v>
      </c>
      <c r="W41" s="58">
        <f t="shared" si="3"/>
        <v>-26188431</v>
      </c>
      <c r="X41" s="58">
        <f t="shared" si="3"/>
        <v>-284216913</v>
      </c>
      <c r="Y41" s="58">
        <f t="shared" si="3"/>
        <v>258028482</v>
      </c>
      <c r="Z41" s="59">
        <f>+IF(X41&lt;&gt;0,+(Y41/X41)*100,0)</f>
        <v>-90.785759114905304</v>
      </c>
      <c r="AA41" s="56">
        <f>SUM(AA37:AA40)</f>
        <v>-284216913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-172248604</v>
      </c>
      <c r="D43" s="64">
        <f>+D41-D42</f>
        <v>0</v>
      </c>
      <c r="E43" s="65">
        <f t="shared" si="4"/>
        <v>-296754691</v>
      </c>
      <c r="F43" s="66">
        <f t="shared" si="4"/>
        <v>-284216913</v>
      </c>
      <c r="G43" s="66">
        <f t="shared" si="4"/>
        <v>-722810</v>
      </c>
      <c r="H43" s="66">
        <f t="shared" si="4"/>
        <v>23885684</v>
      </c>
      <c r="I43" s="66">
        <f t="shared" si="4"/>
        <v>-1587369</v>
      </c>
      <c r="J43" s="66">
        <f t="shared" si="4"/>
        <v>21575505</v>
      </c>
      <c r="K43" s="66">
        <f t="shared" si="4"/>
        <v>-21094126</v>
      </c>
      <c r="L43" s="66">
        <f t="shared" si="4"/>
        <v>-18880883</v>
      </c>
      <c r="M43" s="66">
        <f t="shared" si="4"/>
        <v>21113144</v>
      </c>
      <c r="N43" s="66">
        <f t="shared" si="4"/>
        <v>-18861865</v>
      </c>
      <c r="O43" s="66">
        <f t="shared" si="4"/>
        <v>-6267941</v>
      </c>
      <c r="P43" s="66">
        <f t="shared" si="4"/>
        <v>-6666736</v>
      </c>
      <c r="Q43" s="66">
        <f t="shared" si="4"/>
        <v>13898204</v>
      </c>
      <c r="R43" s="66">
        <f t="shared" si="4"/>
        <v>963527</v>
      </c>
      <c r="S43" s="66">
        <f t="shared" si="4"/>
        <v>-4407726</v>
      </c>
      <c r="T43" s="66">
        <f t="shared" si="4"/>
        <v>-2194</v>
      </c>
      <c r="U43" s="66">
        <f t="shared" si="4"/>
        <v>-25455678</v>
      </c>
      <c r="V43" s="66">
        <f t="shared" si="4"/>
        <v>-29865598</v>
      </c>
      <c r="W43" s="66">
        <f t="shared" si="4"/>
        <v>-26188431</v>
      </c>
      <c r="X43" s="66">
        <f t="shared" si="4"/>
        <v>-284216913</v>
      </c>
      <c r="Y43" s="66">
        <f t="shared" si="4"/>
        <v>258028482</v>
      </c>
      <c r="Z43" s="67">
        <f>+IF(X43&lt;&gt;0,+(Y43/X43)*100,0)</f>
        <v>-90.785759114905304</v>
      </c>
      <c r="AA43" s="64">
        <f>+AA41-AA42</f>
        <v>-284216913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-172248604</v>
      </c>
      <c r="D45" s="56">
        <f>SUM(D43:D44)</f>
        <v>0</v>
      </c>
      <c r="E45" s="57">
        <f t="shared" si="5"/>
        <v>-296754691</v>
      </c>
      <c r="F45" s="58">
        <f t="shared" si="5"/>
        <v>-284216913</v>
      </c>
      <c r="G45" s="58">
        <f t="shared" si="5"/>
        <v>-722810</v>
      </c>
      <c r="H45" s="58">
        <f t="shared" si="5"/>
        <v>23885684</v>
      </c>
      <c r="I45" s="58">
        <f t="shared" si="5"/>
        <v>-1587369</v>
      </c>
      <c r="J45" s="58">
        <f t="shared" si="5"/>
        <v>21575505</v>
      </c>
      <c r="K45" s="58">
        <f t="shared" si="5"/>
        <v>-21094126</v>
      </c>
      <c r="L45" s="58">
        <f t="shared" si="5"/>
        <v>-18880883</v>
      </c>
      <c r="M45" s="58">
        <f t="shared" si="5"/>
        <v>21113144</v>
      </c>
      <c r="N45" s="58">
        <f t="shared" si="5"/>
        <v>-18861865</v>
      </c>
      <c r="O45" s="58">
        <f t="shared" si="5"/>
        <v>-6267941</v>
      </c>
      <c r="P45" s="58">
        <f t="shared" si="5"/>
        <v>-6666736</v>
      </c>
      <c r="Q45" s="58">
        <f t="shared" si="5"/>
        <v>13898204</v>
      </c>
      <c r="R45" s="58">
        <f t="shared" si="5"/>
        <v>963527</v>
      </c>
      <c r="S45" s="58">
        <f t="shared" si="5"/>
        <v>-4407726</v>
      </c>
      <c r="T45" s="58">
        <f t="shared" si="5"/>
        <v>-2194</v>
      </c>
      <c r="U45" s="58">
        <f t="shared" si="5"/>
        <v>-25455678</v>
      </c>
      <c r="V45" s="58">
        <f t="shared" si="5"/>
        <v>-29865598</v>
      </c>
      <c r="W45" s="58">
        <f t="shared" si="5"/>
        <v>-26188431</v>
      </c>
      <c r="X45" s="58">
        <f t="shared" si="5"/>
        <v>-284216913</v>
      </c>
      <c r="Y45" s="58">
        <f t="shared" si="5"/>
        <v>258028482</v>
      </c>
      <c r="Z45" s="59">
        <f>+IF(X45&lt;&gt;0,+(Y45/X45)*100,0)</f>
        <v>-90.785759114905304</v>
      </c>
      <c r="AA45" s="56">
        <f>SUM(AA43:AA44)</f>
        <v>-284216913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-172248604</v>
      </c>
      <c r="D47" s="71">
        <f>SUM(D45:D46)</f>
        <v>0</v>
      </c>
      <c r="E47" s="72">
        <f t="shared" si="6"/>
        <v>-296754691</v>
      </c>
      <c r="F47" s="73">
        <f t="shared" si="6"/>
        <v>-284216913</v>
      </c>
      <c r="G47" s="73">
        <f t="shared" si="6"/>
        <v>-722810</v>
      </c>
      <c r="H47" s="74">
        <f t="shared" si="6"/>
        <v>23885684</v>
      </c>
      <c r="I47" s="74">
        <f t="shared" si="6"/>
        <v>-1587369</v>
      </c>
      <c r="J47" s="74">
        <f t="shared" si="6"/>
        <v>21575505</v>
      </c>
      <c r="K47" s="74">
        <f t="shared" si="6"/>
        <v>-21094126</v>
      </c>
      <c r="L47" s="74">
        <f t="shared" si="6"/>
        <v>-18880883</v>
      </c>
      <c r="M47" s="73">
        <f t="shared" si="6"/>
        <v>21113144</v>
      </c>
      <c r="N47" s="73">
        <f t="shared" si="6"/>
        <v>-18861865</v>
      </c>
      <c r="O47" s="74">
        <f t="shared" si="6"/>
        <v>-6267941</v>
      </c>
      <c r="P47" s="74">
        <f t="shared" si="6"/>
        <v>-6666736</v>
      </c>
      <c r="Q47" s="74">
        <f t="shared" si="6"/>
        <v>13898204</v>
      </c>
      <c r="R47" s="74">
        <f t="shared" si="6"/>
        <v>963527</v>
      </c>
      <c r="S47" s="74">
        <f t="shared" si="6"/>
        <v>-4407726</v>
      </c>
      <c r="T47" s="73">
        <f t="shared" si="6"/>
        <v>-2194</v>
      </c>
      <c r="U47" s="73">
        <f t="shared" si="6"/>
        <v>-25455678</v>
      </c>
      <c r="V47" s="74">
        <f t="shared" si="6"/>
        <v>-29865598</v>
      </c>
      <c r="W47" s="74">
        <f t="shared" si="6"/>
        <v>-26188431</v>
      </c>
      <c r="X47" s="74">
        <f t="shared" si="6"/>
        <v>-284216913</v>
      </c>
      <c r="Y47" s="74">
        <f t="shared" si="6"/>
        <v>258028482</v>
      </c>
      <c r="Z47" s="75">
        <f>+IF(X47&lt;&gt;0,+(Y47/X47)*100,0)</f>
        <v>-90.785759114905304</v>
      </c>
      <c r="AA47" s="76">
        <f>SUM(AA45:AA46)</f>
        <v>-284216913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168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169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170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20080737</v>
      </c>
      <c r="D7" s="6"/>
      <c r="E7" s="7"/>
      <c r="F7" s="8">
        <v>37918566</v>
      </c>
      <c r="G7" s="8">
        <v>149</v>
      </c>
      <c r="H7" s="8">
        <v>2248715</v>
      </c>
      <c r="I7" s="8">
        <v>2242318</v>
      </c>
      <c r="J7" s="8">
        <v>4491182</v>
      </c>
      <c r="K7" s="8">
        <v>3593703</v>
      </c>
      <c r="L7" s="8">
        <v>2469972</v>
      </c>
      <c r="M7" s="8">
        <v>2247315</v>
      </c>
      <c r="N7" s="8">
        <v>8310990</v>
      </c>
      <c r="O7" s="8">
        <v>3052180</v>
      </c>
      <c r="P7" s="8">
        <v>2701627</v>
      </c>
      <c r="Q7" s="8">
        <v>2287841</v>
      </c>
      <c r="R7" s="8">
        <v>8041648</v>
      </c>
      <c r="S7" s="8">
        <v>2776738</v>
      </c>
      <c r="T7" s="8">
        <v>2652611</v>
      </c>
      <c r="U7" s="8">
        <v>-1538625</v>
      </c>
      <c r="V7" s="8">
        <v>3890724</v>
      </c>
      <c r="W7" s="8">
        <v>24734544</v>
      </c>
      <c r="X7" s="8">
        <v>37918566</v>
      </c>
      <c r="Y7" s="8">
        <v>-13184022</v>
      </c>
      <c r="Z7" s="2">
        <v>-34.769305358224784</v>
      </c>
      <c r="AA7" s="6">
        <v>37918566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4950663</v>
      </c>
      <c r="D13" s="6"/>
      <c r="E13" s="7">
        <v>5906924</v>
      </c>
      <c r="F13" s="8">
        <v>5906924</v>
      </c>
      <c r="G13" s="8"/>
      <c r="H13" s="8">
        <v>525124</v>
      </c>
      <c r="I13" s="8">
        <v>543101</v>
      </c>
      <c r="J13" s="8">
        <v>1068225</v>
      </c>
      <c r="K13" s="8">
        <v>559467</v>
      </c>
      <c r="L13" s="8">
        <v>593010</v>
      </c>
      <c r="M13" s="8">
        <v>592444</v>
      </c>
      <c r="N13" s="8">
        <v>1744921</v>
      </c>
      <c r="O13" s="8">
        <v>599831</v>
      </c>
      <c r="P13" s="8">
        <v>636618</v>
      </c>
      <c r="Q13" s="8">
        <v>649727</v>
      </c>
      <c r="R13" s="8">
        <v>1886176</v>
      </c>
      <c r="S13" s="8">
        <v>667976</v>
      </c>
      <c r="T13" s="8">
        <v>684604</v>
      </c>
      <c r="U13" s="8">
        <v>660761</v>
      </c>
      <c r="V13" s="8">
        <v>2013341</v>
      </c>
      <c r="W13" s="8">
        <v>6712663</v>
      </c>
      <c r="X13" s="8">
        <v>5906924</v>
      </c>
      <c r="Y13" s="8">
        <v>805739</v>
      </c>
      <c r="Z13" s="2">
        <v>13.640585184437789</v>
      </c>
      <c r="AA13" s="6">
        <v>5906924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46741958</v>
      </c>
      <c r="D18" s="6"/>
      <c r="E18" s="7">
        <v>53610000</v>
      </c>
      <c r="F18" s="8">
        <v>53610000</v>
      </c>
      <c r="G18" s="8">
        <v>18582752</v>
      </c>
      <c r="H18" s="8"/>
      <c r="I18" s="8"/>
      <c r="J18" s="8">
        <v>18582752</v>
      </c>
      <c r="K18" s="8"/>
      <c r="L18" s="8"/>
      <c r="M18" s="8">
        <v>14302665</v>
      </c>
      <c r="N18" s="8">
        <v>14302665</v>
      </c>
      <c r="O18" s="8"/>
      <c r="P18" s="8"/>
      <c r="Q18" s="8">
        <v>11149554</v>
      </c>
      <c r="R18" s="8">
        <v>11149554</v>
      </c>
      <c r="S18" s="8"/>
      <c r="T18" s="8"/>
      <c r="U18" s="8"/>
      <c r="V18" s="8"/>
      <c r="W18" s="8">
        <v>44034971</v>
      </c>
      <c r="X18" s="8">
        <v>53610000</v>
      </c>
      <c r="Y18" s="8">
        <v>-9575029</v>
      </c>
      <c r="Z18" s="2">
        <v>-17.860527886588322</v>
      </c>
      <c r="AA18" s="6">
        <v>53610000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71773358</v>
      </c>
      <c r="D21" s="33">
        <f t="shared" si="0"/>
        <v>0</v>
      </c>
      <c r="E21" s="34">
        <f t="shared" si="0"/>
        <v>59516924</v>
      </c>
      <c r="F21" s="35">
        <f t="shared" si="0"/>
        <v>97435490</v>
      </c>
      <c r="G21" s="35">
        <f t="shared" si="0"/>
        <v>18582901</v>
      </c>
      <c r="H21" s="35">
        <f t="shared" si="0"/>
        <v>2773839</v>
      </c>
      <c r="I21" s="35">
        <f t="shared" si="0"/>
        <v>2785419</v>
      </c>
      <c r="J21" s="35">
        <f t="shared" si="0"/>
        <v>24142159</v>
      </c>
      <c r="K21" s="35">
        <f t="shared" si="0"/>
        <v>4153170</v>
      </c>
      <c r="L21" s="35">
        <f t="shared" si="0"/>
        <v>3062982</v>
      </c>
      <c r="M21" s="35">
        <f t="shared" si="0"/>
        <v>17142424</v>
      </c>
      <c r="N21" s="35">
        <f t="shared" si="0"/>
        <v>24358576</v>
      </c>
      <c r="O21" s="35">
        <f t="shared" si="0"/>
        <v>3652011</v>
      </c>
      <c r="P21" s="35">
        <f t="shared" si="0"/>
        <v>3338245</v>
      </c>
      <c r="Q21" s="35">
        <f t="shared" si="0"/>
        <v>14087122</v>
      </c>
      <c r="R21" s="35">
        <f t="shared" si="0"/>
        <v>21077378</v>
      </c>
      <c r="S21" s="35">
        <f t="shared" si="0"/>
        <v>3444714</v>
      </c>
      <c r="T21" s="35">
        <f t="shared" si="0"/>
        <v>3337215</v>
      </c>
      <c r="U21" s="35">
        <f t="shared" si="0"/>
        <v>-877864</v>
      </c>
      <c r="V21" s="35">
        <f t="shared" si="0"/>
        <v>5904065</v>
      </c>
      <c r="W21" s="35">
        <f t="shared" si="0"/>
        <v>75482178</v>
      </c>
      <c r="X21" s="35">
        <f t="shared" si="0"/>
        <v>97435490</v>
      </c>
      <c r="Y21" s="35">
        <f t="shared" si="0"/>
        <v>-21953312</v>
      </c>
      <c r="Z21" s="36">
        <f>+IF(X21&lt;&gt;0,+(Y21/X21)*100,0)</f>
        <v>-22.531124952519868</v>
      </c>
      <c r="AA21" s="33">
        <f>SUM(AA5:AA20)</f>
        <v>97435490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27918770</v>
      </c>
      <c r="D24" s="6"/>
      <c r="E24" s="7">
        <v>30319432</v>
      </c>
      <c r="F24" s="8">
        <v>28761715</v>
      </c>
      <c r="G24" s="8">
        <v>2323209</v>
      </c>
      <c r="H24" s="8">
        <v>2300595</v>
      </c>
      <c r="I24" s="8">
        <v>2420630</v>
      </c>
      <c r="J24" s="8">
        <v>7044434</v>
      </c>
      <c r="K24" s="8">
        <v>2706272</v>
      </c>
      <c r="L24" s="8">
        <v>2384737</v>
      </c>
      <c r="M24" s="8">
        <v>2444626</v>
      </c>
      <c r="N24" s="8">
        <v>7535635</v>
      </c>
      <c r="O24" s="8">
        <v>2438850</v>
      </c>
      <c r="P24" s="8">
        <v>2492952</v>
      </c>
      <c r="Q24" s="8">
        <v>2345604</v>
      </c>
      <c r="R24" s="8">
        <v>7277406</v>
      </c>
      <c r="S24" s="8">
        <v>2471649</v>
      </c>
      <c r="T24" s="8">
        <v>2616298</v>
      </c>
      <c r="U24" s="8">
        <v>2597469</v>
      </c>
      <c r="V24" s="8">
        <v>7685416</v>
      </c>
      <c r="W24" s="8">
        <v>29542891</v>
      </c>
      <c r="X24" s="8">
        <v>28761715</v>
      </c>
      <c r="Y24" s="8">
        <v>781176</v>
      </c>
      <c r="Z24" s="2">
        <v>2.7160271910072122</v>
      </c>
      <c r="AA24" s="6">
        <v>28761715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26045508</v>
      </c>
      <c r="D26" s="6"/>
      <c r="E26" s="7">
        <v>10999791</v>
      </c>
      <c r="F26" s="8">
        <v>9099791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9099791</v>
      </c>
      <c r="Y26" s="8">
        <v>-9099791</v>
      </c>
      <c r="Z26" s="2">
        <v>-100</v>
      </c>
      <c r="AA26" s="6">
        <v>9099791</v>
      </c>
    </row>
    <row r="27" spans="1:27" ht="13.5" x14ac:dyDescent="0.25">
      <c r="A27" s="25" t="s">
        <v>53</v>
      </c>
      <c r="B27" s="24" t="s">
        <v>32</v>
      </c>
      <c r="C27" s="6">
        <v>11324502</v>
      </c>
      <c r="D27" s="6"/>
      <c r="E27" s="7">
        <v>8000000</v>
      </c>
      <c r="F27" s="8">
        <v>8000000</v>
      </c>
      <c r="G27" s="8"/>
      <c r="H27" s="8"/>
      <c r="I27" s="8"/>
      <c r="J27" s="8"/>
      <c r="K27" s="8">
        <v>793800</v>
      </c>
      <c r="L27" s="8">
        <v>793800</v>
      </c>
      <c r="M27" s="8">
        <v>793800</v>
      </c>
      <c r="N27" s="8">
        <v>2381400</v>
      </c>
      <c r="O27" s="8">
        <v>793800</v>
      </c>
      <c r="P27" s="8">
        <v>793800</v>
      </c>
      <c r="Q27" s="8">
        <v>793800</v>
      </c>
      <c r="R27" s="8">
        <v>2381400</v>
      </c>
      <c r="S27" s="8">
        <v>793800</v>
      </c>
      <c r="T27" s="8">
        <v>960207</v>
      </c>
      <c r="U27" s="8">
        <v>929230</v>
      </c>
      <c r="V27" s="8">
        <v>2683237</v>
      </c>
      <c r="W27" s="8">
        <v>7446037</v>
      </c>
      <c r="X27" s="8">
        <v>8000000</v>
      </c>
      <c r="Y27" s="8">
        <v>-553963</v>
      </c>
      <c r="Z27" s="2">
        <v>-6.9245374999999996</v>
      </c>
      <c r="AA27" s="6">
        <v>8000000</v>
      </c>
    </row>
    <row r="28" spans="1:27" ht="13.5" x14ac:dyDescent="0.25">
      <c r="A28" s="25" t="s">
        <v>54</v>
      </c>
      <c r="B28" s="24" t="s">
        <v>32</v>
      </c>
      <c r="C28" s="6">
        <v>484421</v>
      </c>
      <c r="D28" s="6"/>
      <c r="E28" s="7">
        <v>704000</v>
      </c>
      <c r="F28" s="8">
        <v>704000</v>
      </c>
      <c r="G28" s="8">
        <v>803847</v>
      </c>
      <c r="H28" s="8"/>
      <c r="I28" s="8"/>
      <c r="J28" s="8">
        <v>803847</v>
      </c>
      <c r="K28" s="8"/>
      <c r="L28" s="8"/>
      <c r="M28" s="8"/>
      <c r="N28" s="8"/>
      <c r="O28" s="8">
        <v>205362</v>
      </c>
      <c r="P28" s="8"/>
      <c r="Q28" s="8"/>
      <c r="R28" s="8">
        <v>205362</v>
      </c>
      <c r="S28" s="8"/>
      <c r="T28" s="8"/>
      <c r="U28" s="8"/>
      <c r="V28" s="8"/>
      <c r="W28" s="8">
        <v>1009209</v>
      </c>
      <c r="X28" s="8">
        <v>704000</v>
      </c>
      <c r="Y28" s="8">
        <v>305209</v>
      </c>
      <c r="Z28" s="2">
        <v>43.353551136363642</v>
      </c>
      <c r="AA28" s="6">
        <v>704000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21065840</v>
      </c>
      <c r="D30" s="6"/>
      <c r="E30" s="7">
        <v>21289000</v>
      </c>
      <c r="F30" s="8">
        <v>797900</v>
      </c>
      <c r="G30" s="8"/>
      <c r="H30" s="8">
        <v>3843174</v>
      </c>
      <c r="I30" s="8">
        <v>4826</v>
      </c>
      <c r="J30" s="8">
        <v>3848000</v>
      </c>
      <c r="K30" s="8">
        <v>3118727</v>
      </c>
      <c r="L30" s="8"/>
      <c r="M30" s="8">
        <v>1547727</v>
      </c>
      <c r="N30" s="8">
        <v>4666454</v>
      </c>
      <c r="O30" s="8">
        <v>1624206</v>
      </c>
      <c r="P30" s="8"/>
      <c r="Q30" s="8">
        <v>1549701</v>
      </c>
      <c r="R30" s="8">
        <v>3173907</v>
      </c>
      <c r="S30" s="8"/>
      <c r="T30" s="8">
        <v>1464730</v>
      </c>
      <c r="U30" s="8">
        <v>3584313</v>
      </c>
      <c r="V30" s="8">
        <v>5049043</v>
      </c>
      <c r="W30" s="8">
        <v>16737404</v>
      </c>
      <c r="X30" s="8">
        <v>797900</v>
      </c>
      <c r="Y30" s="8">
        <v>15939504</v>
      </c>
      <c r="Z30" s="2">
        <v>1997.6819150269457</v>
      </c>
      <c r="AA30" s="6">
        <v>797900</v>
      </c>
    </row>
    <row r="31" spans="1:27" ht="13.5" x14ac:dyDescent="0.25">
      <c r="A31" s="25" t="s">
        <v>57</v>
      </c>
      <c r="B31" s="24" t="s">
        <v>32</v>
      </c>
      <c r="C31" s="6">
        <v>11957130</v>
      </c>
      <c r="D31" s="6"/>
      <c r="E31" s="7">
        <v>14590000</v>
      </c>
      <c r="F31" s="8">
        <v>8728551</v>
      </c>
      <c r="G31" s="8">
        <v>197466</v>
      </c>
      <c r="H31" s="8">
        <v>63801</v>
      </c>
      <c r="I31" s="8">
        <v>304320</v>
      </c>
      <c r="J31" s="8">
        <v>565587</v>
      </c>
      <c r="K31" s="8">
        <v>713816</v>
      </c>
      <c r="L31" s="8">
        <v>1045597</v>
      </c>
      <c r="M31" s="8">
        <v>1172033</v>
      </c>
      <c r="N31" s="8">
        <v>2931446</v>
      </c>
      <c r="O31" s="8">
        <v>1232473</v>
      </c>
      <c r="P31" s="8">
        <v>1199684</v>
      </c>
      <c r="Q31" s="8">
        <v>2279275</v>
      </c>
      <c r="R31" s="8">
        <v>4711432</v>
      </c>
      <c r="S31" s="8">
        <v>771209</v>
      </c>
      <c r="T31" s="8">
        <v>1999981</v>
      </c>
      <c r="U31" s="8">
        <v>791590</v>
      </c>
      <c r="V31" s="8">
        <v>3562780</v>
      </c>
      <c r="W31" s="8">
        <v>11771245</v>
      </c>
      <c r="X31" s="8">
        <v>8728551</v>
      </c>
      <c r="Y31" s="8">
        <v>3042694</v>
      </c>
      <c r="Z31" s="2">
        <v>34.859096315069934</v>
      </c>
      <c r="AA31" s="6">
        <v>8728551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182316</v>
      </c>
      <c r="D33" s="6"/>
      <c r="E33" s="7">
        <v>162000</v>
      </c>
      <c r="F33" s="8">
        <v>401885</v>
      </c>
      <c r="G33" s="8">
        <v>27325</v>
      </c>
      <c r="H33" s="8">
        <v>16132</v>
      </c>
      <c r="I33" s="8">
        <v>21593</v>
      </c>
      <c r="J33" s="8">
        <v>65050</v>
      </c>
      <c r="K33" s="8">
        <v>36178</v>
      </c>
      <c r="L33" s="8">
        <v>20716</v>
      </c>
      <c r="M33" s="8">
        <v>19782</v>
      </c>
      <c r="N33" s="8">
        <v>76676</v>
      </c>
      <c r="O33" s="8">
        <v>21026</v>
      </c>
      <c r="P33" s="8">
        <v>21987</v>
      </c>
      <c r="Q33" s="8">
        <v>20344</v>
      </c>
      <c r="R33" s="8">
        <v>63357</v>
      </c>
      <c r="S33" s="8">
        <v>79501</v>
      </c>
      <c r="T33" s="8">
        <v>23365</v>
      </c>
      <c r="U33" s="8">
        <v>22909</v>
      </c>
      <c r="V33" s="8">
        <v>125775</v>
      </c>
      <c r="W33" s="8">
        <v>330858</v>
      </c>
      <c r="X33" s="8">
        <v>401885</v>
      </c>
      <c r="Y33" s="8">
        <v>-71027</v>
      </c>
      <c r="Z33" s="2">
        <v>-17.673463801833858</v>
      </c>
      <c r="AA33" s="6">
        <v>401885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>
        <v>-1032677</v>
      </c>
      <c r="H34" s="8"/>
      <c r="I34" s="8"/>
      <c r="J34" s="8">
        <v>-1032677</v>
      </c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>
        <v>-1032677</v>
      </c>
      <c r="X34" s="8"/>
      <c r="Y34" s="8">
        <v>-1032677</v>
      </c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98978487</v>
      </c>
      <c r="D35" s="33">
        <f>SUM(D24:D34)</f>
        <v>0</v>
      </c>
      <c r="E35" s="34">
        <f t="shared" si="1"/>
        <v>86064223</v>
      </c>
      <c r="F35" s="35">
        <f t="shared" si="1"/>
        <v>56493842</v>
      </c>
      <c r="G35" s="35">
        <f t="shared" si="1"/>
        <v>2319170</v>
      </c>
      <c r="H35" s="35">
        <f t="shared" si="1"/>
        <v>6223702</v>
      </c>
      <c r="I35" s="35">
        <f t="shared" si="1"/>
        <v>2751369</v>
      </c>
      <c r="J35" s="35">
        <f t="shared" si="1"/>
        <v>11294241</v>
      </c>
      <c r="K35" s="35">
        <f t="shared" si="1"/>
        <v>7368793</v>
      </c>
      <c r="L35" s="35">
        <f t="shared" si="1"/>
        <v>4244850</v>
      </c>
      <c r="M35" s="35">
        <f t="shared" si="1"/>
        <v>5977968</v>
      </c>
      <c r="N35" s="35">
        <f t="shared" si="1"/>
        <v>17591611</v>
      </c>
      <c r="O35" s="35">
        <f t="shared" si="1"/>
        <v>6315717</v>
      </c>
      <c r="P35" s="35">
        <f t="shared" si="1"/>
        <v>4508423</v>
      </c>
      <c r="Q35" s="35">
        <f t="shared" si="1"/>
        <v>6988724</v>
      </c>
      <c r="R35" s="35">
        <f t="shared" si="1"/>
        <v>17812864</v>
      </c>
      <c r="S35" s="35">
        <f t="shared" si="1"/>
        <v>4116159</v>
      </c>
      <c r="T35" s="35">
        <f t="shared" si="1"/>
        <v>7064581</v>
      </c>
      <c r="U35" s="35">
        <f t="shared" si="1"/>
        <v>7925511</v>
      </c>
      <c r="V35" s="35">
        <f t="shared" si="1"/>
        <v>19106251</v>
      </c>
      <c r="W35" s="35">
        <f t="shared" si="1"/>
        <v>65804967</v>
      </c>
      <c r="X35" s="35">
        <f t="shared" si="1"/>
        <v>56493842</v>
      </c>
      <c r="Y35" s="35">
        <f t="shared" si="1"/>
        <v>9311125</v>
      </c>
      <c r="Z35" s="36">
        <f>+IF(X35&lt;&gt;0,+(Y35/X35)*100,0)</f>
        <v>16.481663612115458</v>
      </c>
      <c r="AA35" s="33">
        <f>SUM(AA24:AA34)</f>
        <v>56493842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-27205129</v>
      </c>
      <c r="D37" s="46">
        <f>+D21-D35</f>
        <v>0</v>
      </c>
      <c r="E37" s="47">
        <f t="shared" si="2"/>
        <v>-26547299</v>
      </c>
      <c r="F37" s="48">
        <f t="shared" si="2"/>
        <v>40941648</v>
      </c>
      <c r="G37" s="48">
        <f t="shared" si="2"/>
        <v>16263731</v>
      </c>
      <c r="H37" s="48">
        <f t="shared" si="2"/>
        <v>-3449863</v>
      </c>
      <c r="I37" s="48">
        <f t="shared" si="2"/>
        <v>34050</v>
      </c>
      <c r="J37" s="48">
        <f t="shared" si="2"/>
        <v>12847918</v>
      </c>
      <c r="K37" s="48">
        <f t="shared" si="2"/>
        <v>-3215623</v>
      </c>
      <c r="L37" s="48">
        <f t="shared" si="2"/>
        <v>-1181868</v>
      </c>
      <c r="M37" s="48">
        <f t="shared" si="2"/>
        <v>11164456</v>
      </c>
      <c r="N37" s="48">
        <f t="shared" si="2"/>
        <v>6766965</v>
      </c>
      <c r="O37" s="48">
        <f t="shared" si="2"/>
        <v>-2663706</v>
      </c>
      <c r="P37" s="48">
        <f t="shared" si="2"/>
        <v>-1170178</v>
      </c>
      <c r="Q37" s="48">
        <f t="shared" si="2"/>
        <v>7098398</v>
      </c>
      <c r="R37" s="48">
        <f t="shared" si="2"/>
        <v>3264514</v>
      </c>
      <c r="S37" s="48">
        <f t="shared" si="2"/>
        <v>-671445</v>
      </c>
      <c r="T37" s="48">
        <f t="shared" si="2"/>
        <v>-3727366</v>
      </c>
      <c r="U37" s="48">
        <f t="shared" si="2"/>
        <v>-8803375</v>
      </c>
      <c r="V37" s="48">
        <f t="shared" si="2"/>
        <v>-13202186</v>
      </c>
      <c r="W37" s="48">
        <f t="shared" si="2"/>
        <v>9677211</v>
      </c>
      <c r="X37" s="48">
        <f>IF(F21=F35,0,X21-X35)</f>
        <v>40941648</v>
      </c>
      <c r="Y37" s="48">
        <f t="shared" si="2"/>
        <v>-31264437</v>
      </c>
      <c r="Z37" s="49">
        <f>+IF(X37&lt;&gt;0,+(Y37/X37)*100,0)</f>
        <v>-76.363406280079388</v>
      </c>
      <c r="AA37" s="46">
        <f>+AA21-AA35</f>
        <v>40941648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103250000</v>
      </c>
      <c r="F38" s="8">
        <v>103250000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103250000</v>
      </c>
      <c r="Y38" s="8">
        <v>-103250000</v>
      </c>
      <c r="Z38" s="2">
        <v>-100</v>
      </c>
      <c r="AA38" s="6">
        <v>103250000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-27205129</v>
      </c>
      <c r="D41" s="56">
        <f>SUM(D37:D40)</f>
        <v>0</v>
      </c>
      <c r="E41" s="57">
        <f t="shared" si="3"/>
        <v>76702701</v>
      </c>
      <c r="F41" s="58">
        <f t="shared" si="3"/>
        <v>144191648</v>
      </c>
      <c r="G41" s="58">
        <f t="shared" si="3"/>
        <v>16263731</v>
      </c>
      <c r="H41" s="58">
        <f t="shared" si="3"/>
        <v>-3449863</v>
      </c>
      <c r="I41" s="58">
        <f t="shared" si="3"/>
        <v>34050</v>
      </c>
      <c r="J41" s="58">
        <f t="shared" si="3"/>
        <v>12847918</v>
      </c>
      <c r="K41" s="58">
        <f t="shared" si="3"/>
        <v>-3215623</v>
      </c>
      <c r="L41" s="58">
        <f t="shared" si="3"/>
        <v>-1181868</v>
      </c>
      <c r="M41" s="58">
        <f t="shared" si="3"/>
        <v>11164456</v>
      </c>
      <c r="N41" s="58">
        <f t="shared" si="3"/>
        <v>6766965</v>
      </c>
      <c r="O41" s="58">
        <f t="shared" si="3"/>
        <v>-2663706</v>
      </c>
      <c r="P41" s="58">
        <f t="shared" si="3"/>
        <v>-1170178</v>
      </c>
      <c r="Q41" s="58">
        <f t="shared" si="3"/>
        <v>7098398</v>
      </c>
      <c r="R41" s="58">
        <f t="shared" si="3"/>
        <v>3264514</v>
      </c>
      <c r="S41" s="58">
        <f t="shared" si="3"/>
        <v>-671445</v>
      </c>
      <c r="T41" s="58">
        <f t="shared" si="3"/>
        <v>-3727366</v>
      </c>
      <c r="U41" s="58">
        <f t="shared" si="3"/>
        <v>-8803375</v>
      </c>
      <c r="V41" s="58">
        <f t="shared" si="3"/>
        <v>-13202186</v>
      </c>
      <c r="W41" s="58">
        <f t="shared" si="3"/>
        <v>9677211</v>
      </c>
      <c r="X41" s="58">
        <f t="shared" si="3"/>
        <v>144191648</v>
      </c>
      <c r="Y41" s="58">
        <f t="shared" si="3"/>
        <v>-134514437</v>
      </c>
      <c r="Z41" s="59">
        <f>+IF(X41&lt;&gt;0,+(Y41/X41)*100,0)</f>
        <v>-93.288646648937672</v>
      </c>
      <c r="AA41" s="56">
        <f>SUM(AA37:AA40)</f>
        <v>144191648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-27205129</v>
      </c>
      <c r="D43" s="64">
        <f>+D41-D42</f>
        <v>0</v>
      </c>
      <c r="E43" s="65">
        <f t="shared" si="4"/>
        <v>76702701</v>
      </c>
      <c r="F43" s="66">
        <f t="shared" si="4"/>
        <v>144191648</v>
      </c>
      <c r="G43" s="66">
        <f t="shared" si="4"/>
        <v>16263731</v>
      </c>
      <c r="H43" s="66">
        <f t="shared" si="4"/>
        <v>-3449863</v>
      </c>
      <c r="I43" s="66">
        <f t="shared" si="4"/>
        <v>34050</v>
      </c>
      <c r="J43" s="66">
        <f t="shared" si="4"/>
        <v>12847918</v>
      </c>
      <c r="K43" s="66">
        <f t="shared" si="4"/>
        <v>-3215623</v>
      </c>
      <c r="L43" s="66">
        <f t="shared" si="4"/>
        <v>-1181868</v>
      </c>
      <c r="M43" s="66">
        <f t="shared" si="4"/>
        <v>11164456</v>
      </c>
      <c r="N43" s="66">
        <f t="shared" si="4"/>
        <v>6766965</v>
      </c>
      <c r="O43" s="66">
        <f t="shared" si="4"/>
        <v>-2663706</v>
      </c>
      <c r="P43" s="66">
        <f t="shared" si="4"/>
        <v>-1170178</v>
      </c>
      <c r="Q43" s="66">
        <f t="shared" si="4"/>
        <v>7098398</v>
      </c>
      <c r="R43" s="66">
        <f t="shared" si="4"/>
        <v>3264514</v>
      </c>
      <c r="S43" s="66">
        <f t="shared" si="4"/>
        <v>-671445</v>
      </c>
      <c r="T43" s="66">
        <f t="shared" si="4"/>
        <v>-3727366</v>
      </c>
      <c r="U43" s="66">
        <f t="shared" si="4"/>
        <v>-8803375</v>
      </c>
      <c r="V43" s="66">
        <f t="shared" si="4"/>
        <v>-13202186</v>
      </c>
      <c r="W43" s="66">
        <f t="shared" si="4"/>
        <v>9677211</v>
      </c>
      <c r="X43" s="66">
        <f t="shared" si="4"/>
        <v>144191648</v>
      </c>
      <c r="Y43" s="66">
        <f t="shared" si="4"/>
        <v>-134514437</v>
      </c>
      <c r="Z43" s="67">
        <f>+IF(X43&lt;&gt;0,+(Y43/X43)*100,0)</f>
        <v>-93.288646648937672</v>
      </c>
      <c r="AA43" s="64">
        <f>+AA41-AA42</f>
        <v>144191648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-27205129</v>
      </c>
      <c r="D45" s="56">
        <f>SUM(D43:D44)</f>
        <v>0</v>
      </c>
      <c r="E45" s="57">
        <f t="shared" si="5"/>
        <v>76702701</v>
      </c>
      <c r="F45" s="58">
        <f t="shared" si="5"/>
        <v>144191648</v>
      </c>
      <c r="G45" s="58">
        <f t="shared" si="5"/>
        <v>16263731</v>
      </c>
      <c r="H45" s="58">
        <f t="shared" si="5"/>
        <v>-3449863</v>
      </c>
      <c r="I45" s="58">
        <f t="shared" si="5"/>
        <v>34050</v>
      </c>
      <c r="J45" s="58">
        <f t="shared" si="5"/>
        <v>12847918</v>
      </c>
      <c r="K45" s="58">
        <f t="shared" si="5"/>
        <v>-3215623</v>
      </c>
      <c r="L45" s="58">
        <f t="shared" si="5"/>
        <v>-1181868</v>
      </c>
      <c r="M45" s="58">
        <f t="shared" si="5"/>
        <v>11164456</v>
      </c>
      <c r="N45" s="58">
        <f t="shared" si="5"/>
        <v>6766965</v>
      </c>
      <c r="O45" s="58">
        <f t="shared" si="5"/>
        <v>-2663706</v>
      </c>
      <c r="P45" s="58">
        <f t="shared" si="5"/>
        <v>-1170178</v>
      </c>
      <c r="Q45" s="58">
        <f t="shared" si="5"/>
        <v>7098398</v>
      </c>
      <c r="R45" s="58">
        <f t="shared" si="5"/>
        <v>3264514</v>
      </c>
      <c r="S45" s="58">
        <f t="shared" si="5"/>
        <v>-671445</v>
      </c>
      <c r="T45" s="58">
        <f t="shared" si="5"/>
        <v>-3727366</v>
      </c>
      <c r="U45" s="58">
        <f t="shared" si="5"/>
        <v>-8803375</v>
      </c>
      <c r="V45" s="58">
        <f t="shared" si="5"/>
        <v>-13202186</v>
      </c>
      <c r="W45" s="58">
        <f t="shared" si="5"/>
        <v>9677211</v>
      </c>
      <c r="X45" s="58">
        <f t="shared" si="5"/>
        <v>144191648</v>
      </c>
      <c r="Y45" s="58">
        <f t="shared" si="5"/>
        <v>-134514437</v>
      </c>
      <c r="Z45" s="59">
        <f>+IF(X45&lt;&gt;0,+(Y45/X45)*100,0)</f>
        <v>-93.288646648937672</v>
      </c>
      <c r="AA45" s="56">
        <f>SUM(AA43:AA44)</f>
        <v>144191648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-27205129</v>
      </c>
      <c r="D47" s="71">
        <f>SUM(D45:D46)</f>
        <v>0</v>
      </c>
      <c r="E47" s="72">
        <f t="shared" si="6"/>
        <v>76702701</v>
      </c>
      <c r="F47" s="73">
        <f t="shared" si="6"/>
        <v>144191648</v>
      </c>
      <c r="G47" s="73">
        <f t="shared" si="6"/>
        <v>16263731</v>
      </c>
      <c r="H47" s="74">
        <f t="shared" si="6"/>
        <v>-3449863</v>
      </c>
      <c r="I47" s="74">
        <f t="shared" si="6"/>
        <v>34050</v>
      </c>
      <c r="J47" s="74">
        <f t="shared" si="6"/>
        <v>12847918</v>
      </c>
      <c r="K47" s="74">
        <f t="shared" si="6"/>
        <v>-3215623</v>
      </c>
      <c r="L47" s="74">
        <f t="shared" si="6"/>
        <v>-1181868</v>
      </c>
      <c r="M47" s="73">
        <f t="shared" si="6"/>
        <v>11164456</v>
      </c>
      <c r="N47" s="73">
        <f t="shared" si="6"/>
        <v>6766965</v>
      </c>
      <c r="O47" s="74">
        <f t="shared" si="6"/>
        <v>-2663706</v>
      </c>
      <c r="P47" s="74">
        <f t="shared" si="6"/>
        <v>-1170178</v>
      </c>
      <c r="Q47" s="74">
        <f t="shared" si="6"/>
        <v>7098398</v>
      </c>
      <c r="R47" s="74">
        <f t="shared" si="6"/>
        <v>3264514</v>
      </c>
      <c r="S47" s="74">
        <f t="shared" si="6"/>
        <v>-671445</v>
      </c>
      <c r="T47" s="73">
        <f t="shared" si="6"/>
        <v>-3727366</v>
      </c>
      <c r="U47" s="73">
        <f t="shared" si="6"/>
        <v>-8803375</v>
      </c>
      <c r="V47" s="74">
        <f t="shared" si="6"/>
        <v>-13202186</v>
      </c>
      <c r="W47" s="74">
        <f t="shared" si="6"/>
        <v>9677211</v>
      </c>
      <c r="X47" s="74">
        <f t="shared" si="6"/>
        <v>144191648</v>
      </c>
      <c r="Y47" s="74">
        <f t="shared" si="6"/>
        <v>-134514437</v>
      </c>
      <c r="Z47" s="75">
        <f>+IF(X47&lt;&gt;0,+(Y47/X47)*100,0)</f>
        <v>-93.288646648937672</v>
      </c>
      <c r="AA47" s="76">
        <f>SUM(AA45:AA46)</f>
        <v>144191648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171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1770</v>
      </c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44344250</v>
      </c>
      <c r="D7" s="6"/>
      <c r="E7" s="7">
        <v>41679202</v>
      </c>
      <c r="F7" s="8">
        <v>48679205</v>
      </c>
      <c r="G7" s="8">
        <v>3622181</v>
      </c>
      <c r="H7" s="8">
        <v>3868168</v>
      </c>
      <c r="I7" s="8">
        <v>3663052</v>
      </c>
      <c r="J7" s="8">
        <v>11153401</v>
      </c>
      <c r="K7" s="8">
        <v>4731803</v>
      </c>
      <c r="L7" s="8">
        <v>4202866</v>
      </c>
      <c r="M7" s="8">
        <v>4182174</v>
      </c>
      <c r="N7" s="8">
        <v>13116843</v>
      </c>
      <c r="O7" s="8">
        <v>4690035</v>
      </c>
      <c r="P7" s="8">
        <v>1184205</v>
      </c>
      <c r="Q7" s="8">
        <v>2763033</v>
      </c>
      <c r="R7" s="8">
        <v>8637273</v>
      </c>
      <c r="S7" s="8">
        <v>3982212</v>
      </c>
      <c r="T7" s="8">
        <v>4511287</v>
      </c>
      <c r="U7" s="8">
        <v>4457210</v>
      </c>
      <c r="V7" s="8">
        <v>12950709</v>
      </c>
      <c r="W7" s="8">
        <v>45858226</v>
      </c>
      <c r="X7" s="8">
        <v>48679205</v>
      </c>
      <c r="Y7" s="8">
        <v>-2820979</v>
      </c>
      <c r="Z7" s="2">
        <v>-5.7950391753521862</v>
      </c>
      <c r="AA7" s="6">
        <v>48679205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44346020</v>
      </c>
      <c r="D21" s="33">
        <f t="shared" si="0"/>
        <v>0</v>
      </c>
      <c r="E21" s="34">
        <f t="shared" si="0"/>
        <v>41679202</v>
      </c>
      <c r="F21" s="35">
        <f t="shared" si="0"/>
        <v>48679205</v>
      </c>
      <c r="G21" s="35">
        <f t="shared" si="0"/>
        <v>3622181</v>
      </c>
      <c r="H21" s="35">
        <f t="shared" si="0"/>
        <v>3868168</v>
      </c>
      <c r="I21" s="35">
        <f t="shared" si="0"/>
        <v>3663052</v>
      </c>
      <c r="J21" s="35">
        <f t="shared" si="0"/>
        <v>11153401</v>
      </c>
      <c r="K21" s="35">
        <f t="shared" si="0"/>
        <v>4731803</v>
      </c>
      <c r="L21" s="35">
        <f t="shared" si="0"/>
        <v>4202866</v>
      </c>
      <c r="M21" s="35">
        <f t="shared" si="0"/>
        <v>4182174</v>
      </c>
      <c r="N21" s="35">
        <f t="shared" si="0"/>
        <v>13116843</v>
      </c>
      <c r="O21" s="35">
        <f t="shared" si="0"/>
        <v>4690035</v>
      </c>
      <c r="P21" s="35">
        <f t="shared" si="0"/>
        <v>1184205</v>
      </c>
      <c r="Q21" s="35">
        <f t="shared" si="0"/>
        <v>2763033</v>
      </c>
      <c r="R21" s="35">
        <f t="shared" si="0"/>
        <v>8637273</v>
      </c>
      <c r="S21" s="35">
        <f t="shared" si="0"/>
        <v>3982212</v>
      </c>
      <c r="T21" s="35">
        <f t="shared" si="0"/>
        <v>4511287</v>
      </c>
      <c r="U21" s="35">
        <f t="shared" si="0"/>
        <v>4457210</v>
      </c>
      <c r="V21" s="35">
        <f t="shared" si="0"/>
        <v>12950709</v>
      </c>
      <c r="W21" s="35">
        <f t="shared" si="0"/>
        <v>45858226</v>
      </c>
      <c r="X21" s="35">
        <f t="shared" si="0"/>
        <v>48679205</v>
      </c>
      <c r="Y21" s="35">
        <f t="shared" si="0"/>
        <v>-2820979</v>
      </c>
      <c r="Z21" s="36">
        <f>+IF(X21&lt;&gt;0,+(Y21/X21)*100,0)</f>
        <v>-5.7950391753521862</v>
      </c>
      <c r="AA21" s="33">
        <f>SUM(AA5:AA20)</f>
        <v>48679205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14380139</v>
      </c>
      <c r="D24" s="6"/>
      <c r="E24" s="7">
        <v>14850538</v>
      </c>
      <c r="F24" s="8">
        <v>16262325</v>
      </c>
      <c r="G24" s="8">
        <v>1065440</v>
      </c>
      <c r="H24" s="8">
        <v>1035377</v>
      </c>
      <c r="I24" s="8">
        <v>1264416</v>
      </c>
      <c r="J24" s="8">
        <v>3365233</v>
      </c>
      <c r="K24" s="8">
        <v>1093636</v>
      </c>
      <c r="L24" s="8">
        <v>1174862</v>
      </c>
      <c r="M24" s="8">
        <v>1794543</v>
      </c>
      <c r="N24" s="8">
        <v>4063041</v>
      </c>
      <c r="O24" s="8">
        <v>1137008</v>
      </c>
      <c r="P24" s="8">
        <v>1158424</v>
      </c>
      <c r="Q24" s="8">
        <v>1287105</v>
      </c>
      <c r="R24" s="8">
        <v>3582537</v>
      </c>
      <c r="S24" s="8">
        <v>1203273</v>
      </c>
      <c r="T24" s="8">
        <v>1169216</v>
      </c>
      <c r="U24" s="8">
        <v>1179938</v>
      </c>
      <c r="V24" s="8">
        <v>3552427</v>
      </c>
      <c r="W24" s="8">
        <v>14563238</v>
      </c>
      <c r="X24" s="8">
        <v>16262325</v>
      </c>
      <c r="Y24" s="8">
        <v>-1699087</v>
      </c>
      <c r="Z24" s="2">
        <v>-10.447995597185519</v>
      </c>
      <c r="AA24" s="6">
        <v>16262325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13753681</v>
      </c>
      <c r="D27" s="6"/>
      <c r="E27" s="7">
        <v>6832000</v>
      </c>
      <c r="F27" s="8">
        <v>6832000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6832000</v>
      </c>
      <c r="Y27" s="8">
        <v>-6832000</v>
      </c>
      <c r="Z27" s="2">
        <v>-100</v>
      </c>
      <c r="AA27" s="6">
        <v>6832000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2281490</v>
      </c>
      <c r="D30" s="6"/>
      <c r="E30" s="7">
        <v>5500000</v>
      </c>
      <c r="F30" s="8">
        <v>3000000</v>
      </c>
      <c r="G30" s="8">
        <v>249331</v>
      </c>
      <c r="H30" s="8">
        <v>276667</v>
      </c>
      <c r="I30" s="8">
        <v>335130</v>
      </c>
      <c r="J30" s="8">
        <v>861128</v>
      </c>
      <c r="K30" s="8"/>
      <c r="L30" s="8">
        <v>75330</v>
      </c>
      <c r="M30" s="8"/>
      <c r="N30" s="8">
        <v>75330</v>
      </c>
      <c r="O30" s="8">
        <v>825750</v>
      </c>
      <c r="P30" s="8">
        <v>7347</v>
      </c>
      <c r="Q30" s="8">
        <v>5066</v>
      </c>
      <c r="R30" s="8">
        <v>838163</v>
      </c>
      <c r="S30" s="8"/>
      <c r="T30" s="8"/>
      <c r="U30" s="8">
        <v>15920</v>
      </c>
      <c r="V30" s="8">
        <v>15920</v>
      </c>
      <c r="W30" s="8">
        <v>1790541</v>
      </c>
      <c r="X30" s="8">
        <v>3000000</v>
      </c>
      <c r="Y30" s="8">
        <v>-1209459</v>
      </c>
      <c r="Z30" s="2">
        <v>-40.315300000000001</v>
      </c>
      <c r="AA30" s="6">
        <v>3000000</v>
      </c>
    </row>
    <row r="31" spans="1:27" ht="13.5" x14ac:dyDescent="0.25">
      <c r="A31" s="25" t="s">
        <v>57</v>
      </c>
      <c r="B31" s="24" t="s">
        <v>32</v>
      </c>
      <c r="C31" s="6">
        <v>27301297</v>
      </c>
      <c r="D31" s="6"/>
      <c r="E31" s="7">
        <v>8050000</v>
      </c>
      <c r="F31" s="8">
        <v>31400000</v>
      </c>
      <c r="G31" s="8">
        <v>1172483</v>
      </c>
      <c r="H31" s="8">
        <v>653776</v>
      </c>
      <c r="I31" s="8">
        <v>7454283</v>
      </c>
      <c r="J31" s="8">
        <v>9280542</v>
      </c>
      <c r="K31" s="8">
        <v>3158253</v>
      </c>
      <c r="L31" s="8">
        <v>2127142</v>
      </c>
      <c r="M31" s="8">
        <v>1697881</v>
      </c>
      <c r="N31" s="8">
        <v>6983276</v>
      </c>
      <c r="O31" s="8">
        <v>-71882</v>
      </c>
      <c r="P31" s="8">
        <v>3726696</v>
      </c>
      <c r="Q31" s="8">
        <v>3253329</v>
      </c>
      <c r="R31" s="8">
        <v>6908143</v>
      </c>
      <c r="S31" s="8">
        <v>1793118</v>
      </c>
      <c r="T31" s="8">
        <v>339380</v>
      </c>
      <c r="U31" s="8">
        <v>2937943</v>
      </c>
      <c r="V31" s="8">
        <v>5070441</v>
      </c>
      <c r="W31" s="8">
        <v>28242402</v>
      </c>
      <c r="X31" s="8">
        <v>31400000</v>
      </c>
      <c r="Y31" s="8">
        <v>-3157598</v>
      </c>
      <c r="Z31" s="2">
        <v>-10.056044585987262</v>
      </c>
      <c r="AA31" s="6">
        <v>31400000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100388</v>
      </c>
      <c r="D33" s="6"/>
      <c r="E33" s="7">
        <v>117150</v>
      </c>
      <c r="F33" s="8">
        <v>117150</v>
      </c>
      <c r="G33" s="8">
        <v>544</v>
      </c>
      <c r="H33" s="8">
        <v>896961</v>
      </c>
      <c r="I33" s="8"/>
      <c r="J33" s="8">
        <v>897505</v>
      </c>
      <c r="K33" s="8">
        <v>474956</v>
      </c>
      <c r="L33" s="8"/>
      <c r="M33" s="8">
        <v>1121832</v>
      </c>
      <c r="N33" s="8">
        <v>1596788</v>
      </c>
      <c r="O33" s="8">
        <v>1442280</v>
      </c>
      <c r="P33" s="8">
        <v>-3936029</v>
      </c>
      <c r="Q33" s="8"/>
      <c r="R33" s="8">
        <v>-2493749</v>
      </c>
      <c r="S33" s="8"/>
      <c r="T33" s="8"/>
      <c r="U33" s="8"/>
      <c r="V33" s="8"/>
      <c r="W33" s="8">
        <v>544</v>
      </c>
      <c r="X33" s="8">
        <v>117150</v>
      </c>
      <c r="Y33" s="8">
        <v>-116606</v>
      </c>
      <c r="Z33" s="2">
        <v>-99.535638070849345</v>
      </c>
      <c r="AA33" s="6">
        <v>117150</v>
      </c>
    </row>
    <row r="34" spans="1:27" ht="13.5" x14ac:dyDescent="0.25">
      <c r="A34" s="23" t="s">
        <v>59</v>
      </c>
      <c r="B34" s="29" t="s">
        <v>32</v>
      </c>
      <c r="C34" s="6">
        <v>57704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57874699</v>
      </c>
      <c r="D35" s="33">
        <f>SUM(D24:D34)</f>
        <v>0</v>
      </c>
      <c r="E35" s="34">
        <f t="shared" si="1"/>
        <v>35349688</v>
      </c>
      <c r="F35" s="35">
        <f t="shared" si="1"/>
        <v>57611475</v>
      </c>
      <c r="G35" s="35">
        <f t="shared" si="1"/>
        <v>2487798</v>
      </c>
      <c r="H35" s="35">
        <f t="shared" si="1"/>
        <v>2862781</v>
      </c>
      <c r="I35" s="35">
        <f t="shared" si="1"/>
        <v>9053829</v>
      </c>
      <c r="J35" s="35">
        <f t="shared" si="1"/>
        <v>14404408</v>
      </c>
      <c r="K35" s="35">
        <f t="shared" si="1"/>
        <v>4726845</v>
      </c>
      <c r="L35" s="35">
        <f t="shared" si="1"/>
        <v>3377334</v>
      </c>
      <c r="M35" s="35">
        <f t="shared" si="1"/>
        <v>4614256</v>
      </c>
      <c r="N35" s="35">
        <f t="shared" si="1"/>
        <v>12718435</v>
      </c>
      <c r="O35" s="35">
        <f t="shared" si="1"/>
        <v>3333156</v>
      </c>
      <c r="P35" s="35">
        <f t="shared" si="1"/>
        <v>956438</v>
      </c>
      <c r="Q35" s="35">
        <f t="shared" si="1"/>
        <v>4545500</v>
      </c>
      <c r="R35" s="35">
        <f t="shared" si="1"/>
        <v>8835094</v>
      </c>
      <c r="S35" s="35">
        <f t="shared" si="1"/>
        <v>2996391</v>
      </c>
      <c r="T35" s="35">
        <f t="shared" si="1"/>
        <v>1508596</v>
      </c>
      <c r="U35" s="35">
        <f t="shared" si="1"/>
        <v>4133801</v>
      </c>
      <c r="V35" s="35">
        <f t="shared" si="1"/>
        <v>8638788</v>
      </c>
      <c r="W35" s="35">
        <f t="shared" si="1"/>
        <v>44596725</v>
      </c>
      <c r="X35" s="35">
        <f t="shared" si="1"/>
        <v>57611475</v>
      </c>
      <c r="Y35" s="35">
        <f t="shared" si="1"/>
        <v>-13014750</v>
      </c>
      <c r="Z35" s="36">
        <f>+IF(X35&lt;&gt;0,+(Y35/X35)*100,0)</f>
        <v>-22.59055162187741</v>
      </c>
      <c r="AA35" s="33">
        <f>SUM(AA24:AA34)</f>
        <v>57611475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-13528679</v>
      </c>
      <c r="D37" s="46">
        <f>+D21-D35</f>
        <v>0</v>
      </c>
      <c r="E37" s="47">
        <f t="shared" si="2"/>
        <v>6329514</v>
      </c>
      <c r="F37" s="48">
        <f t="shared" si="2"/>
        <v>-8932270</v>
      </c>
      <c r="G37" s="48">
        <f t="shared" si="2"/>
        <v>1134383</v>
      </c>
      <c r="H37" s="48">
        <f t="shared" si="2"/>
        <v>1005387</v>
      </c>
      <c r="I37" s="48">
        <f t="shared" si="2"/>
        <v>-5390777</v>
      </c>
      <c r="J37" s="48">
        <f t="shared" si="2"/>
        <v>-3251007</v>
      </c>
      <c r="K37" s="48">
        <f t="shared" si="2"/>
        <v>4958</v>
      </c>
      <c r="L37" s="48">
        <f t="shared" si="2"/>
        <v>825532</v>
      </c>
      <c r="M37" s="48">
        <f t="shared" si="2"/>
        <v>-432082</v>
      </c>
      <c r="N37" s="48">
        <f t="shared" si="2"/>
        <v>398408</v>
      </c>
      <c r="O37" s="48">
        <f t="shared" si="2"/>
        <v>1356879</v>
      </c>
      <c r="P37" s="48">
        <f t="shared" si="2"/>
        <v>227767</v>
      </c>
      <c r="Q37" s="48">
        <f t="shared" si="2"/>
        <v>-1782467</v>
      </c>
      <c r="R37" s="48">
        <f t="shared" si="2"/>
        <v>-197821</v>
      </c>
      <c r="S37" s="48">
        <f t="shared" si="2"/>
        <v>985821</v>
      </c>
      <c r="T37" s="48">
        <f t="shared" si="2"/>
        <v>3002691</v>
      </c>
      <c r="U37" s="48">
        <f t="shared" si="2"/>
        <v>323409</v>
      </c>
      <c r="V37" s="48">
        <f t="shared" si="2"/>
        <v>4311921</v>
      </c>
      <c r="W37" s="48">
        <f t="shared" si="2"/>
        <v>1261501</v>
      </c>
      <c r="X37" s="48">
        <f>IF(F21=F35,0,X21-X35)</f>
        <v>-8932270</v>
      </c>
      <c r="Y37" s="48">
        <f t="shared" si="2"/>
        <v>10193771</v>
      </c>
      <c r="Z37" s="49">
        <f>+IF(X37&lt;&gt;0,+(Y37/X37)*100,0)</f>
        <v>-114.12296090467484</v>
      </c>
      <c r="AA37" s="46">
        <f>+AA21-AA35</f>
        <v>-8932270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-13528679</v>
      </c>
      <c r="D41" s="56">
        <f>SUM(D37:D40)</f>
        <v>0</v>
      </c>
      <c r="E41" s="57">
        <f t="shared" si="3"/>
        <v>6329514</v>
      </c>
      <c r="F41" s="58">
        <f t="shared" si="3"/>
        <v>-8932270</v>
      </c>
      <c r="G41" s="58">
        <f t="shared" si="3"/>
        <v>1134383</v>
      </c>
      <c r="H41" s="58">
        <f t="shared" si="3"/>
        <v>1005387</v>
      </c>
      <c r="I41" s="58">
        <f t="shared" si="3"/>
        <v>-5390777</v>
      </c>
      <c r="J41" s="58">
        <f t="shared" si="3"/>
        <v>-3251007</v>
      </c>
      <c r="K41" s="58">
        <f t="shared" si="3"/>
        <v>4958</v>
      </c>
      <c r="L41" s="58">
        <f t="shared" si="3"/>
        <v>825532</v>
      </c>
      <c r="M41" s="58">
        <f t="shared" si="3"/>
        <v>-432082</v>
      </c>
      <c r="N41" s="58">
        <f t="shared" si="3"/>
        <v>398408</v>
      </c>
      <c r="O41" s="58">
        <f t="shared" si="3"/>
        <v>1356879</v>
      </c>
      <c r="P41" s="58">
        <f t="shared" si="3"/>
        <v>227767</v>
      </c>
      <c r="Q41" s="58">
        <f t="shared" si="3"/>
        <v>-1782467</v>
      </c>
      <c r="R41" s="58">
        <f t="shared" si="3"/>
        <v>-197821</v>
      </c>
      <c r="S41" s="58">
        <f t="shared" si="3"/>
        <v>985821</v>
      </c>
      <c r="T41" s="58">
        <f t="shared" si="3"/>
        <v>3002691</v>
      </c>
      <c r="U41" s="58">
        <f t="shared" si="3"/>
        <v>323409</v>
      </c>
      <c r="V41" s="58">
        <f t="shared" si="3"/>
        <v>4311921</v>
      </c>
      <c r="W41" s="58">
        <f t="shared" si="3"/>
        <v>1261501</v>
      </c>
      <c r="X41" s="58">
        <f t="shared" si="3"/>
        <v>-8932270</v>
      </c>
      <c r="Y41" s="58">
        <f t="shared" si="3"/>
        <v>10193771</v>
      </c>
      <c r="Z41" s="59">
        <f>+IF(X41&lt;&gt;0,+(Y41/X41)*100,0)</f>
        <v>-114.12296090467484</v>
      </c>
      <c r="AA41" s="56">
        <f>SUM(AA37:AA40)</f>
        <v>-8932270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-13528679</v>
      </c>
      <c r="D43" s="64">
        <f>+D41-D42</f>
        <v>0</v>
      </c>
      <c r="E43" s="65">
        <f t="shared" si="4"/>
        <v>6329514</v>
      </c>
      <c r="F43" s="66">
        <f t="shared" si="4"/>
        <v>-8932270</v>
      </c>
      <c r="G43" s="66">
        <f t="shared" si="4"/>
        <v>1134383</v>
      </c>
      <c r="H43" s="66">
        <f t="shared" si="4"/>
        <v>1005387</v>
      </c>
      <c r="I43" s="66">
        <f t="shared" si="4"/>
        <v>-5390777</v>
      </c>
      <c r="J43" s="66">
        <f t="shared" si="4"/>
        <v>-3251007</v>
      </c>
      <c r="K43" s="66">
        <f t="shared" si="4"/>
        <v>4958</v>
      </c>
      <c r="L43" s="66">
        <f t="shared" si="4"/>
        <v>825532</v>
      </c>
      <c r="M43" s="66">
        <f t="shared" si="4"/>
        <v>-432082</v>
      </c>
      <c r="N43" s="66">
        <f t="shared" si="4"/>
        <v>398408</v>
      </c>
      <c r="O43" s="66">
        <f t="shared" si="4"/>
        <v>1356879</v>
      </c>
      <c r="P43" s="66">
        <f t="shared" si="4"/>
        <v>227767</v>
      </c>
      <c r="Q43" s="66">
        <f t="shared" si="4"/>
        <v>-1782467</v>
      </c>
      <c r="R43" s="66">
        <f t="shared" si="4"/>
        <v>-197821</v>
      </c>
      <c r="S43" s="66">
        <f t="shared" si="4"/>
        <v>985821</v>
      </c>
      <c r="T43" s="66">
        <f t="shared" si="4"/>
        <v>3002691</v>
      </c>
      <c r="U43" s="66">
        <f t="shared" si="4"/>
        <v>323409</v>
      </c>
      <c r="V43" s="66">
        <f t="shared" si="4"/>
        <v>4311921</v>
      </c>
      <c r="W43" s="66">
        <f t="shared" si="4"/>
        <v>1261501</v>
      </c>
      <c r="X43" s="66">
        <f t="shared" si="4"/>
        <v>-8932270</v>
      </c>
      <c r="Y43" s="66">
        <f t="shared" si="4"/>
        <v>10193771</v>
      </c>
      <c r="Z43" s="67">
        <f>+IF(X43&lt;&gt;0,+(Y43/X43)*100,0)</f>
        <v>-114.12296090467484</v>
      </c>
      <c r="AA43" s="64">
        <f>+AA41-AA42</f>
        <v>-8932270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-13528679</v>
      </c>
      <c r="D45" s="56">
        <f>SUM(D43:D44)</f>
        <v>0</v>
      </c>
      <c r="E45" s="57">
        <f t="shared" si="5"/>
        <v>6329514</v>
      </c>
      <c r="F45" s="58">
        <f t="shared" si="5"/>
        <v>-8932270</v>
      </c>
      <c r="G45" s="58">
        <f t="shared" si="5"/>
        <v>1134383</v>
      </c>
      <c r="H45" s="58">
        <f t="shared" si="5"/>
        <v>1005387</v>
      </c>
      <c r="I45" s="58">
        <f t="shared" si="5"/>
        <v>-5390777</v>
      </c>
      <c r="J45" s="58">
        <f t="shared" si="5"/>
        <v>-3251007</v>
      </c>
      <c r="K45" s="58">
        <f t="shared" si="5"/>
        <v>4958</v>
      </c>
      <c r="L45" s="58">
        <f t="shared" si="5"/>
        <v>825532</v>
      </c>
      <c r="M45" s="58">
        <f t="shared" si="5"/>
        <v>-432082</v>
      </c>
      <c r="N45" s="58">
        <f t="shared" si="5"/>
        <v>398408</v>
      </c>
      <c r="O45" s="58">
        <f t="shared" si="5"/>
        <v>1356879</v>
      </c>
      <c r="P45" s="58">
        <f t="shared" si="5"/>
        <v>227767</v>
      </c>
      <c r="Q45" s="58">
        <f t="shared" si="5"/>
        <v>-1782467</v>
      </c>
      <c r="R45" s="58">
        <f t="shared" si="5"/>
        <v>-197821</v>
      </c>
      <c r="S45" s="58">
        <f t="shared" si="5"/>
        <v>985821</v>
      </c>
      <c r="T45" s="58">
        <f t="shared" si="5"/>
        <v>3002691</v>
      </c>
      <c r="U45" s="58">
        <f t="shared" si="5"/>
        <v>323409</v>
      </c>
      <c r="V45" s="58">
        <f t="shared" si="5"/>
        <v>4311921</v>
      </c>
      <c r="W45" s="58">
        <f t="shared" si="5"/>
        <v>1261501</v>
      </c>
      <c r="X45" s="58">
        <f t="shared" si="5"/>
        <v>-8932270</v>
      </c>
      <c r="Y45" s="58">
        <f t="shared" si="5"/>
        <v>10193771</v>
      </c>
      <c r="Z45" s="59">
        <f>+IF(X45&lt;&gt;0,+(Y45/X45)*100,0)</f>
        <v>-114.12296090467484</v>
      </c>
      <c r="AA45" s="56">
        <f>SUM(AA43:AA44)</f>
        <v>-8932270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-13528679</v>
      </c>
      <c r="D47" s="71">
        <f>SUM(D45:D46)</f>
        <v>0</v>
      </c>
      <c r="E47" s="72">
        <f t="shared" si="6"/>
        <v>6329514</v>
      </c>
      <c r="F47" s="73">
        <f t="shared" si="6"/>
        <v>-8932270</v>
      </c>
      <c r="G47" s="73">
        <f t="shared" si="6"/>
        <v>1134383</v>
      </c>
      <c r="H47" s="74">
        <f t="shared" si="6"/>
        <v>1005387</v>
      </c>
      <c r="I47" s="74">
        <f t="shared" si="6"/>
        <v>-5390777</v>
      </c>
      <c r="J47" s="74">
        <f t="shared" si="6"/>
        <v>-3251007</v>
      </c>
      <c r="K47" s="74">
        <f t="shared" si="6"/>
        <v>4958</v>
      </c>
      <c r="L47" s="74">
        <f t="shared" si="6"/>
        <v>825532</v>
      </c>
      <c r="M47" s="73">
        <f t="shared" si="6"/>
        <v>-432082</v>
      </c>
      <c r="N47" s="73">
        <f t="shared" si="6"/>
        <v>398408</v>
      </c>
      <c r="O47" s="74">
        <f t="shared" si="6"/>
        <v>1356879</v>
      </c>
      <c r="P47" s="74">
        <f t="shared" si="6"/>
        <v>227767</v>
      </c>
      <c r="Q47" s="74">
        <f t="shared" si="6"/>
        <v>-1782467</v>
      </c>
      <c r="R47" s="74">
        <f t="shared" si="6"/>
        <v>-197821</v>
      </c>
      <c r="S47" s="74">
        <f t="shared" si="6"/>
        <v>985821</v>
      </c>
      <c r="T47" s="73">
        <f t="shared" si="6"/>
        <v>3002691</v>
      </c>
      <c r="U47" s="73">
        <f t="shared" si="6"/>
        <v>323409</v>
      </c>
      <c r="V47" s="74">
        <f t="shared" si="6"/>
        <v>4311921</v>
      </c>
      <c r="W47" s="74">
        <f t="shared" si="6"/>
        <v>1261501</v>
      </c>
      <c r="X47" s="74">
        <f t="shared" si="6"/>
        <v>-8932270</v>
      </c>
      <c r="Y47" s="74">
        <f t="shared" si="6"/>
        <v>10193771</v>
      </c>
      <c r="Z47" s="75">
        <f>+IF(X47&lt;&gt;0,+(Y47/X47)*100,0)</f>
        <v>-114.12296090467484</v>
      </c>
      <c r="AA47" s="76">
        <f>SUM(AA45:AA46)</f>
        <v>-8932270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>
        <v>1458</v>
      </c>
      <c r="U27" s="8">
        <v>1458</v>
      </c>
      <c r="V27" s="8">
        <v>2916</v>
      </c>
      <c r="W27" s="8">
        <v>2916</v>
      </c>
      <c r="X27" s="8"/>
      <c r="Y27" s="8">
        <v>2916</v>
      </c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1458</v>
      </c>
      <c r="U35" s="35">
        <f t="shared" si="1"/>
        <v>1458</v>
      </c>
      <c r="V35" s="35">
        <f t="shared" si="1"/>
        <v>2916</v>
      </c>
      <c r="W35" s="35">
        <f t="shared" si="1"/>
        <v>2916</v>
      </c>
      <c r="X35" s="35">
        <f t="shared" si="1"/>
        <v>0</v>
      </c>
      <c r="Y35" s="35">
        <f t="shared" si="1"/>
        <v>2916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-1458</v>
      </c>
      <c r="U37" s="48">
        <f t="shared" si="2"/>
        <v>-1458</v>
      </c>
      <c r="V37" s="48">
        <f t="shared" si="2"/>
        <v>-2916</v>
      </c>
      <c r="W37" s="48">
        <f t="shared" si="2"/>
        <v>-2916</v>
      </c>
      <c r="X37" s="48">
        <f>IF(F21=F35,0,X21-X35)</f>
        <v>0</v>
      </c>
      <c r="Y37" s="48">
        <f t="shared" si="2"/>
        <v>-2916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-1458</v>
      </c>
      <c r="U41" s="58">
        <f t="shared" si="3"/>
        <v>-1458</v>
      </c>
      <c r="V41" s="58">
        <f t="shared" si="3"/>
        <v>-2916</v>
      </c>
      <c r="W41" s="58">
        <f t="shared" si="3"/>
        <v>-2916</v>
      </c>
      <c r="X41" s="58">
        <f t="shared" si="3"/>
        <v>0</v>
      </c>
      <c r="Y41" s="58">
        <f t="shared" si="3"/>
        <v>-2916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-1458</v>
      </c>
      <c r="U43" s="66">
        <f t="shared" si="4"/>
        <v>-1458</v>
      </c>
      <c r="V43" s="66">
        <f t="shared" si="4"/>
        <v>-2916</v>
      </c>
      <c r="W43" s="66">
        <f t="shared" si="4"/>
        <v>-2916</v>
      </c>
      <c r="X43" s="66">
        <f t="shared" si="4"/>
        <v>0</v>
      </c>
      <c r="Y43" s="66">
        <f t="shared" si="4"/>
        <v>-2916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-1458</v>
      </c>
      <c r="U45" s="58">
        <f t="shared" si="5"/>
        <v>-1458</v>
      </c>
      <c r="V45" s="58">
        <f t="shared" si="5"/>
        <v>-2916</v>
      </c>
      <c r="W45" s="58">
        <f t="shared" si="5"/>
        <v>-2916</v>
      </c>
      <c r="X45" s="58">
        <f t="shared" si="5"/>
        <v>0</v>
      </c>
      <c r="Y45" s="58">
        <f t="shared" si="5"/>
        <v>-2916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-1458</v>
      </c>
      <c r="U47" s="73">
        <f t="shared" si="6"/>
        <v>-1458</v>
      </c>
      <c r="V47" s="74">
        <f t="shared" si="6"/>
        <v>-2916</v>
      </c>
      <c r="W47" s="74">
        <f t="shared" si="6"/>
        <v>-2916</v>
      </c>
      <c r="X47" s="74">
        <f t="shared" si="6"/>
        <v>0</v>
      </c>
      <c r="Y47" s="74">
        <f t="shared" si="6"/>
        <v>-2916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121733</v>
      </c>
      <c r="D27" s="6"/>
      <c r="E27" s="7"/>
      <c r="F27" s="8">
        <v>4144604</v>
      </c>
      <c r="G27" s="8">
        <v>11067</v>
      </c>
      <c r="H27" s="8">
        <v>11067</v>
      </c>
      <c r="I27" s="8">
        <v>11067</v>
      </c>
      <c r="J27" s="8">
        <v>33201</v>
      </c>
      <c r="K27" s="8">
        <v>11067</v>
      </c>
      <c r="L27" s="8">
        <v>11067</v>
      </c>
      <c r="M27" s="8">
        <v>11067</v>
      </c>
      <c r="N27" s="8">
        <v>33201</v>
      </c>
      <c r="O27" s="8">
        <v>11067</v>
      </c>
      <c r="P27" s="8">
        <v>11067</v>
      </c>
      <c r="Q27" s="8">
        <v>11067</v>
      </c>
      <c r="R27" s="8">
        <v>33201</v>
      </c>
      <c r="S27" s="8">
        <v>11067</v>
      </c>
      <c r="T27" s="8"/>
      <c r="U27" s="8">
        <v>11067</v>
      </c>
      <c r="V27" s="8">
        <v>22134</v>
      </c>
      <c r="W27" s="8">
        <v>121737</v>
      </c>
      <c r="X27" s="8">
        <v>4144604</v>
      </c>
      <c r="Y27" s="8">
        <v>-4022867</v>
      </c>
      <c r="Z27" s="2">
        <v>-97.062759192434314</v>
      </c>
      <c r="AA27" s="6">
        <v>4144604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121733</v>
      </c>
      <c r="D35" s="33">
        <f>SUM(D24:D34)</f>
        <v>0</v>
      </c>
      <c r="E35" s="34">
        <f t="shared" si="1"/>
        <v>0</v>
      </c>
      <c r="F35" s="35">
        <f t="shared" si="1"/>
        <v>4144604</v>
      </c>
      <c r="G35" s="35">
        <f t="shared" si="1"/>
        <v>11067</v>
      </c>
      <c r="H35" s="35">
        <f t="shared" si="1"/>
        <v>11067</v>
      </c>
      <c r="I35" s="35">
        <f t="shared" si="1"/>
        <v>11067</v>
      </c>
      <c r="J35" s="35">
        <f t="shared" si="1"/>
        <v>33201</v>
      </c>
      <c r="K35" s="35">
        <f t="shared" si="1"/>
        <v>11067</v>
      </c>
      <c r="L35" s="35">
        <f t="shared" si="1"/>
        <v>11067</v>
      </c>
      <c r="M35" s="35">
        <f t="shared" si="1"/>
        <v>11067</v>
      </c>
      <c r="N35" s="35">
        <f t="shared" si="1"/>
        <v>33201</v>
      </c>
      <c r="O35" s="35">
        <f t="shared" si="1"/>
        <v>11067</v>
      </c>
      <c r="P35" s="35">
        <f t="shared" si="1"/>
        <v>11067</v>
      </c>
      <c r="Q35" s="35">
        <f t="shared" si="1"/>
        <v>11067</v>
      </c>
      <c r="R35" s="35">
        <f t="shared" si="1"/>
        <v>33201</v>
      </c>
      <c r="S35" s="35">
        <f t="shared" si="1"/>
        <v>11067</v>
      </c>
      <c r="T35" s="35">
        <f t="shared" si="1"/>
        <v>0</v>
      </c>
      <c r="U35" s="35">
        <f t="shared" si="1"/>
        <v>11067</v>
      </c>
      <c r="V35" s="35">
        <f t="shared" si="1"/>
        <v>22134</v>
      </c>
      <c r="W35" s="35">
        <f t="shared" si="1"/>
        <v>121737</v>
      </c>
      <c r="X35" s="35">
        <f t="shared" si="1"/>
        <v>4144604</v>
      </c>
      <c r="Y35" s="35">
        <f t="shared" si="1"/>
        <v>-4022867</v>
      </c>
      <c r="Z35" s="36">
        <f>+IF(X35&lt;&gt;0,+(Y35/X35)*100,0)</f>
        <v>-97.062759192434314</v>
      </c>
      <c r="AA35" s="33">
        <f>SUM(AA24:AA34)</f>
        <v>4144604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-121733</v>
      </c>
      <c r="D37" s="46">
        <f>+D21-D35</f>
        <v>0</v>
      </c>
      <c r="E37" s="47">
        <f t="shared" si="2"/>
        <v>0</v>
      </c>
      <c r="F37" s="48">
        <f t="shared" si="2"/>
        <v>-4144604</v>
      </c>
      <c r="G37" s="48">
        <f t="shared" si="2"/>
        <v>-11067</v>
      </c>
      <c r="H37" s="48">
        <f t="shared" si="2"/>
        <v>-11067</v>
      </c>
      <c r="I37" s="48">
        <f t="shared" si="2"/>
        <v>-11067</v>
      </c>
      <c r="J37" s="48">
        <f t="shared" si="2"/>
        <v>-33201</v>
      </c>
      <c r="K37" s="48">
        <f t="shared" si="2"/>
        <v>-11067</v>
      </c>
      <c r="L37" s="48">
        <f t="shared" si="2"/>
        <v>-11067</v>
      </c>
      <c r="M37" s="48">
        <f t="shared" si="2"/>
        <v>-11067</v>
      </c>
      <c r="N37" s="48">
        <f t="shared" si="2"/>
        <v>-33201</v>
      </c>
      <c r="O37" s="48">
        <f t="shared" si="2"/>
        <v>-11067</v>
      </c>
      <c r="P37" s="48">
        <f t="shared" si="2"/>
        <v>-11067</v>
      </c>
      <c r="Q37" s="48">
        <f t="shared" si="2"/>
        <v>-11067</v>
      </c>
      <c r="R37" s="48">
        <f t="shared" si="2"/>
        <v>-33201</v>
      </c>
      <c r="S37" s="48">
        <f t="shared" si="2"/>
        <v>-11067</v>
      </c>
      <c r="T37" s="48">
        <f t="shared" si="2"/>
        <v>0</v>
      </c>
      <c r="U37" s="48">
        <f t="shared" si="2"/>
        <v>-11067</v>
      </c>
      <c r="V37" s="48">
        <f t="shared" si="2"/>
        <v>-22134</v>
      </c>
      <c r="W37" s="48">
        <f t="shared" si="2"/>
        <v>-121737</v>
      </c>
      <c r="X37" s="48">
        <f>IF(F21=F35,0,X21-X35)</f>
        <v>-4144604</v>
      </c>
      <c r="Y37" s="48">
        <f t="shared" si="2"/>
        <v>4022867</v>
      </c>
      <c r="Z37" s="49">
        <f>+IF(X37&lt;&gt;0,+(Y37/X37)*100,0)</f>
        <v>-97.062759192434314</v>
      </c>
      <c r="AA37" s="46">
        <f>+AA21-AA35</f>
        <v>-4144604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-121733</v>
      </c>
      <c r="D41" s="56">
        <f>SUM(D37:D40)</f>
        <v>0</v>
      </c>
      <c r="E41" s="57">
        <f t="shared" si="3"/>
        <v>0</v>
      </c>
      <c r="F41" s="58">
        <f t="shared" si="3"/>
        <v>-4144604</v>
      </c>
      <c r="G41" s="58">
        <f t="shared" si="3"/>
        <v>-11067</v>
      </c>
      <c r="H41" s="58">
        <f t="shared" si="3"/>
        <v>-11067</v>
      </c>
      <c r="I41" s="58">
        <f t="shared" si="3"/>
        <v>-11067</v>
      </c>
      <c r="J41" s="58">
        <f t="shared" si="3"/>
        <v>-33201</v>
      </c>
      <c r="K41" s="58">
        <f t="shared" si="3"/>
        <v>-11067</v>
      </c>
      <c r="L41" s="58">
        <f t="shared" si="3"/>
        <v>-11067</v>
      </c>
      <c r="M41" s="58">
        <f t="shared" si="3"/>
        <v>-11067</v>
      </c>
      <c r="N41" s="58">
        <f t="shared" si="3"/>
        <v>-33201</v>
      </c>
      <c r="O41" s="58">
        <f t="shared" si="3"/>
        <v>-11067</v>
      </c>
      <c r="P41" s="58">
        <f t="shared" si="3"/>
        <v>-11067</v>
      </c>
      <c r="Q41" s="58">
        <f t="shared" si="3"/>
        <v>-11067</v>
      </c>
      <c r="R41" s="58">
        <f t="shared" si="3"/>
        <v>-33201</v>
      </c>
      <c r="S41" s="58">
        <f t="shared" si="3"/>
        <v>-11067</v>
      </c>
      <c r="T41" s="58">
        <f t="shared" si="3"/>
        <v>0</v>
      </c>
      <c r="U41" s="58">
        <f t="shared" si="3"/>
        <v>-11067</v>
      </c>
      <c r="V41" s="58">
        <f t="shared" si="3"/>
        <v>-22134</v>
      </c>
      <c r="W41" s="58">
        <f t="shared" si="3"/>
        <v>-121737</v>
      </c>
      <c r="X41" s="58">
        <f t="shared" si="3"/>
        <v>-4144604</v>
      </c>
      <c r="Y41" s="58">
        <f t="shared" si="3"/>
        <v>4022867</v>
      </c>
      <c r="Z41" s="59">
        <f>+IF(X41&lt;&gt;0,+(Y41/X41)*100,0)</f>
        <v>-97.062759192434314</v>
      </c>
      <c r="AA41" s="56">
        <f>SUM(AA37:AA40)</f>
        <v>-4144604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-121733</v>
      </c>
      <c r="D43" s="64">
        <f>+D41-D42</f>
        <v>0</v>
      </c>
      <c r="E43" s="65">
        <f t="shared" si="4"/>
        <v>0</v>
      </c>
      <c r="F43" s="66">
        <f t="shared" si="4"/>
        <v>-4144604</v>
      </c>
      <c r="G43" s="66">
        <f t="shared" si="4"/>
        <v>-11067</v>
      </c>
      <c r="H43" s="66">
        <f t="shared" si="4"/>
        <v>-11067</v>
      </c>
      <c r="I43" s="66">
        <f t="shared" si="4"/>
        <v>-11067</v>
      </c>
      <c r="J43" s="66">
        <f t="shared" si="4"/>
        <v>-33201</v>
      </c>
      <c r="K43" s="66">
        <f t="shared" si="4"/>
        <v>-11067</v>
      </c>
      <c r="L43" s="66">
        <f t="shared" si="4"/>
        <v>-11067</v>
      </c>
      <c r="M43" s="66">
        <f t="shared" si="4"/>
        <v>-11067</v>
      </c>
      <c r="N43" s="66">
        <f t="shared" si="4"/>
        <v>-33201</v>
      </c>
      <c r="O43" s="66">
        <f t="shared" si="4"/>
        <v>-11067</v>
      </c>
      <c r="P43" s="66">
        <f t="shared" si="4"/>
        <v>-11067</v>
      </c>
      <c r="Q43" s="66">
        <f t="shared" si="4"/>
        <v>-11067</v>
      </c>
      <c r="R43" s="66">
        <f t="shared" si="4"/>
        <v>-33201</v>
      </c>
      <c r="S43" s="66">
        <f t="shared" si="4"/>
        <v>-11067</v>
      </c>
      <c r="T43" s="66">
        <f t="shared" si="4"/>
        <v>0</v>
      </c>
      <c r="U43" s="66">
        <f t="shared" si="4"/>
        <v>-11067</v>
      </c>
      <c r="V43" s="66">
        <f t="shared" si="4"/>
        <v>-22134</v>
      </c>
      <c r="W43" s="66">
        <f t="shared" si="4"/>
        <v>-121737</v>
      </c>
      <c r="X43" s="66">
        <f t="shared" si="4"/>
        <v>-4144604</v>
      </c>
      <c r="Y43" s="66">
        <f t="shared" si="4"/>
        <v>4022867</v>
      </c>
      <c r="Z43" s="67">
        <f>+IF(X43&lt;&gt;0,+(Y43/X43)*100,0)</f>
        <v>-97.062759192434314</v>
      </c>
      <c r="AA43" s="64">
        <f>+AA41-AA42</f>
        <v>-4144604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-121733</v>
      </c>
      <c r="D45" s="56">
        <f>SUM(D43:D44)</f>
        <v>0</v>
      </c>
      <c r="E45" s="57">
        <f t="shared" si="5"/>
        <v>0</v>
      </c>
      <c r="F45" s="58">
        <f t="shared" si="5"/>
        <v>-4144604</v>
      </c>
      <c r="G45" s="58">
        <f t="shared" si="5"/>
        <v>-11067</v>
      </c>
      <c r="H45" s="58">
        <f t="shared" si="5"/>
        <v>-11067</v>
      </c>
      <c r="I45" s="58">
        <f t="shared" si="5"/>
        <v>-11067</v>
      </c>
      <c r="J45" s="58">
        <f t="shared" si="5"/>
        <v>-33201</v>
      </c>
      <c r="K45" s="58">
        <f t="shared" si="5"/>
        <v>-11067</v>
      </c>
      <c r="L45" s="58">
        <f t="shared" si="5"/>
        <v>-11067</v>
      </c>
      <c r="M45" s="58">
        <f t="shared" si="5"/>
        <v>-11067</v>
      </c>
      <c r="N45" s="58">
        <f t="shared" si="5"/>
        <v>-33201</v>
      </c>
      <c r="O45" s="58">
        <f t="shared" si="5"/>
        <v>-11067</v>
      </c>
      <c r="P45" s="58">
        <f t="shared" si="5"/>
        <v>-11067</v>
      </c>
      <c r="Q45" s="58">
        <f t="shared" si="5"/>
        <v>-11067</v>
      </c>
      <c r="R45" s="58">
        <f t="shared" si="5"/>
        <v>-33201</v>
      </c>
      <c r="S45" s="58">
        <f t="shared" si="5"/>
        <v>-11067</v>
      </c>
      <c r="T45" s="58">
        <f t="shared" si="5"/>
        <v>0</v>
      </c>
      <c r="U45" s="58">
        <f t="shared" si="5"/>
        <v>-11067</v>
      </c>
      <c r="V45" s="58">
        <f t="shared" si="5"/>
        <v>-22134</v>
      </c>
      <c r="W45" s="58">
        <f t="shared" si="5"/>
        <v>-121737</v>
      </c>
      <c r="X45" s="58">
        <f t="shared" si="5"/>
        <v>-4144604</v>
      </c>
      <c r="Y45" s="58">
        <f t="shared" si="5"/>
        <v>4022867</v>
      </c>
      <c r="Z45" s="59">
        <f>+IF(X45&lt;&gt;0,+(Y45/X45)*100,0)</f>
        <v>-97.062759192434314</v>
      </c>
      <c r="AA45" s="56">
        <f>SUM(AA43:AA44)</f>
        <v>-4144604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-121733</v>
      </c>
      <c r="D47" s="71">
        <f>SUM(D45:D46)</f>
        <v>0</v>
      </c>
      <c r="E47" s="72">
        <f t="shared" si="6"/>
        <v>0</v>
      </c>
      <c r="F47" s="73">
        <f t="shared" si="6"/>
        <v>-4144604</v>
      </c>
      <c r="G47" s="73">
        <f t="shared" si="6"/>
        <v>-11067</v>
      </c>
      <c r="H47" s="74">
        <f t="shared" si="6"/>
        <v>-11067</v>
      </c>
      <c r="I47" s="74">
        <f t="shared" si="6"/>
        <v>-11067</v>
      </c>
      <c r="J47" s="74">
        <f t="shared" si="6"/>
        <v>-33201</v>
      </c>
      <c r="K47" s="74">
        <f t="shared" si="6"/>
        <v>-11067</v>
      </c>
      <c r="L47" s="74">
        <f t="shared" si="6"/>
        <v>-11067</v>
      </c>
      <c r="M47" s="73">
        <f t="shared" si="6"/>
        <v>-11067</v>
      </c>
      <c r="N47" s="73">
        <f t="shared" si="6"/>
        <v>-33201</v>
      </c>
      <c r="O47" s="74">
        <f t="shared" si="6"/>
        <v>-11067</v>
      </c>
      <c r="P47" s="74">
        <f t="shared" si="6"/>
        <v>-11067</v>
      </c>
      <c r="Q47" s="74">
        <f t="shared" si="6"/>
        <v>-11067</v>
      </c>
      <c r="R47" s="74">
        <f t="shared" si="6"/>
        <v>-33201</v>
      </c>
      <c r="S47" s="74">
        <f t="shared" si="6"/>
        <v>-11067</v>
      </c>
      <c r="T47" s="73">
        <f t="shared" si="6"/>
        <v>0</v>
      </c>
      <c r="U47" s="73">
        <f t="shared" si="6"/>
        <v>-11067</v>
      </c>
      <c r="V47" s="74">
        <f t="shared" si="6"/>
        <v>-22134</v>
      </c>
      <c r="W47" s="74">
        <f t="shared" si="6"/>
        <v>-121737</v>
      </c>
      <c r="X47" s="74">
        <f t="shared" si="6"/>
        <v>-4144604</v>
      </c>
      <c r="Y47" s="74">
        <f t="shared" si="6"/>
        <v>4022867</v>
      </c>
      <c r="Z47" s="75">
        <f>+IF(X47&lt;&gt;0,+(Y47/X47)*100,0)</f>
        <v>-97.062759192434314</v>
      </c>
      <c r="AA47" s="76">
        <f>SUM(AA45:AA46)</f>
        <v>-4144604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41250756</v>
      </c>
      <c r="D7" s="6"/>
      <c r="E7" s="7">
        <v>43000000</v>
      </c>
      <c r="F7" s="8">
        <v>42186396</v>
      </c>
      <c r="G7" s="8">
        <v>2572893</v>
      </c>
      <c r="H7" s="8">
        <v>3647438</v>
      </c>
      <c r="I7" s="8">
        <v>3879878</v>
      </c>
      <c r="J7" s="8">
        <v>10100209</v>
      </c>
      <c r="K7" s="8">
        <v>-189494</v>
      </c>
      <c r="L7" s="8">
        <v>6579711</v>
      </c>
      <c r="M7" s="8">
        <v>2871399</v>
      </c>
      <c r="N7" s="8">
        <v>9261616</v>
      </c>
      <c r="O7" s="8">
        <v>2791710</v>
      </c>
      <c r="P7" s="8">
        <v>2973364</v>
      </c>
      <c r="Q7" s="8">
        <v>3389096</v>
      </c>
      <c r="R7" s="8">
        <v>9154170</v>
      </c>
      <c r="S7" s="8">
        <v>3186322</v>
      </c>
      <c r="T7" s="8">
        <v>3295797</v>
      </c>
      <c r="U7" s="8">
        <v>3379835</v>
      </c>
      <c r="V7" s="8">
        <v>9861954</v>
      </c>
      <c r="W7" s="8">
        <v>38377949</v>
      </c>
      <c r="X7" s="8">
        <v>42186396</v>
      </c>
      <c r="Y7" s="8">
        <v>-3808447</v>
      </c>
      <c r="Z7" s="2">
        <v>-9.0276661699188523</v>
      </c>
      <c r="AA7" s="6">
        <v>42186396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29451</v>
      </c>
      <c r="D13" s="6"/>
      <c r="E13" s="7">
        <v>85000</v>
      </c>
      <c r="F13" s="8">
        <v>85000</v>
      </c>
      <c r="G13" s="8">
        <v>4706</v>
      </c>
      <c r="H13" s="8">
        <v>4819</v>
      </c>
      <c r="I13" s="8">
        <v>11076</v>
      </c>
      <c r="J13" s="8">
        <v>20601</v>
      </c>
      <c r="K13" s="8"/>
      <c r="L13" s="8">
        <v>22509</v>
      </c>
      <c r="M13" s="8">
        <v>11687</v>
      </c>
      <c r="N13" s="8">
        <v>34196</v>
      </c>
      <c r="O13" s="8">
        <v>12202</v>
      </c>
      <c r="P13" s="8"/>
      <c r="Q13" s="8">
        <v>11440</v>
      </c>
      <c r="R13" s="8">
        <v>23642</v>
      </c>
      <c r="S13" s="8">
        <v>11651</v>
      </c>
      <c r="T13" s="8">
        <v>171495</v>
      </c>
      <c r="U13" s="8">
        <v>26178</v>
      </c>
      <c r="V13" s="8">
        <v>209324</v>
      </c>
      <c r="W13" s="8">
        <v>287763</v>
      </c>
      <c r="X13" s="8">
        <v>85000</v>
      </c>
      <c r="Y13" s="8">
        <v>202763</v>
      </c>
      <c r="Z13" s="2">
        <v>238.54470588235293</v>
      </c>
      <c r="AA13" s="6">
        <v>85000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9261000</v>
      </c>
      <c r="D18" s="6"/>
      <c r="E18" s="7">
        <v>9612000</v>
      </c>
      <c r="F18" s="8">
        <v>9612000</v>
      </c>
      <c r="G18" s="8"/>
      <c r="H18" s="8"/>
      <c r="I18" s="8"/>
      <c r="J18" s="8"/>
      <c r="K18" s="8">
        <v>2403000</v>
      </c>
      <c r="L18" s="8"/>
      <c r="M18" s="8">
        <v>4325000</v>
      </c>
      <c r="N18" s="8">
        <v>6728000</v>
      </c>
      <c r="O18" s="8"/>
      <c r="P18" s="8"/>
      <c r="Q18" s="8">
        <v>2884000</v>
      </c>
      <c r="R18" s="8">
        <v>2884000</v>
      </c>
      <c r="S18" s="8"/>
      <c r="T18" s="8"/>
      <c r="U18" s="8"/>
      <c r="V18" s="8"/>
      <c r="W18" s="8">
        <v>9612000</v>
      </c>
      <c r="X18" s="8">
        <v>9612000</v>
      </c>
      <c r="Y18" s="8"/>
      <c r="Z18" s="2"/>
      <c r="AA18" s="6">
        <v>9612000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50541207</v>
      </c>
      <c r="D21" s="33">
        <f t="shared" si="0"/>
        <v>0</v>
      </c>
      <c r="E21" s="34">
        <f t="shared" si="0"/>
        <v>52697000</v>
      </c>
      <c r="F21" s="35">
        <f t="shared" si="0"/>
        <v>51883396</v>
      </c>
      <c r="G21" s="35">
        <f t="shared" si="0"/>
        <v>2577599</v>
      </c>
      <c r="H21" s="35">
        <f t="shared" si="0"/>
        <v>3652257</v>
      </c>
      <c r="I21" s="35">
        <f t="shared" si="0"/>
        <v>3890954</v>
      </c>
      <c r="J21" s="35">
        <f t="shared" si="0"/>
        <v>10120810</v>
      </c>
      <c r="K21" s="35">
        <f t="shared" si="0"/>
        <v>2213506</v>
      </c>
      <c r="L21" s="35">
        <f t="shared" si="0"/>
        <v>6602220</v>
      </c>
      <c r="M21" s="35">
        <f t="shared" si="0"/>
        <v>7208086</v>
      </c>
      <c r="N21" s="35">
        <f t="shared" si="0"/>
        <v>16023812</v>
      </c>
      <c r="O21" s="35">
        <f t="shared" si="0"/>
        <v>2803912</v>
      </c>
      <c r="P21" s="35">
        <f t="shared" si="0"/>
        <v>2973364</v>
      </c>
      <c r="Q21" s="35">
        <f t="shared" si="0"/>
        <v>6284536</v>
      </c>
      <c r="R21" s="35">
        <f t="shared" si="0"/>
        <v>12061812</v>
      </c>
      <c r="S21" s="35">
        <f t="shared" si="0"/>
        <v>3197973</v>
      </c>
      <c r="T21" s="35">
        <f t="shared" si="0"/>
        <v>3467292</v>
      </c>
      <c r="U21" s="35">
        <f t="shared" si="0"/>
        <v>3406013</v>
      </c>
      <c r="V21" s="35">
        <f t="shared" si="0"/>
        <v>10071278</v>
      </c>
      <c r="W21" s="35">
        <f t="shared" si="0"/>
        <v>48277712</v>
      </c>
      <c r="X21" s="35">
        <f t="shared" si="0"/>
        <v>51883396</v>
      </c>
      <c r="Y21" s="35">
        <f t="shared" si="0"/>
        <v>-3605684</v>
      </c>
      <c r="Z21" s="36">
        <f>+IF(X21&lt;&gt;0,+(Y21/X21)*100,0)</f>
        <v>-6.9495913490319721</v>
      </c>
      <c r="AA21" s="33">
        <f>SUM(AA5:AA20)</f>
        <v>51883396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131581713</v>
      </c>
      <c r="D24" s="6"/>
      <c r="E24" s="7">
        <v>123632493</v>
      </c>
      <c r="F24" s="8">
        <v>123632493</v>
      </c>
      <c r="G24" s="8">
        <v>11092776</v>
      </c>
      <c r="H24" s="8">
        <v>11421325</v>
      </c>
      <c r="I24" s="8">
        <v>11231899</v>
      </c>
      <c r="J24" s="8">
        <v>33746000</v>
      </c>
      <c r="K24" s="8">
        <v>11925541</v>
      </c>
      <c r="L24" s="8">
        <v>11568926</v>
      </c>
      <c r="M24" s="8">
        <v>11446000</v>
      </c>
      <c r="N24" s="8">
        <v>34940467</v>
      </c>
      <c r="O24" s="8">
        <v>11746646</v>
      </c>
      <c r="P24" s="8">
        <v>11717185</v>
      </c>
      <c r="Q24" s="8">
        <v>10841005</v>
      </c>
      <c r="R24" s="8">
        <v>34304836</v>
      </c>
      <c r="S24" s="8">
        <v>10421065</v>
      </c>
      <c r="T24" s="8">
        <v>10649741</v>
      </c>
      <c r="U24" s="8">
        <v>11405854</v>
      </c>
      <c r="V24" s="8">
        <v>32476660</v>
      </c>
      <c r="W24" s="8">
        <v>135467963</v>
      </c>
      <c r="X24" s="8">
        <v>123632493</v>
      </c>
      <c r="Y24" s="8">
        <v>11835470</v>
      </c>
      <c r="Z24" s="2">
        <v>9.5731063192262891</v>
      </c>
      <c r="AA24" s="6">
        <v>123632493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78505906</v>
      </c>
      <c r="D27" s="6"/>
      <c r="E27" s="7">
        <v>69590628</v>
      </c>
      <c r="F27" s="8">
        <v>69590628</v>
      </c>
      <c r="G27" s="8"/>
      <c r="H27" s="8">
        <v>17988950</v>
      </c>
      <c r="I27" s="8"/>
      <c r="J27" s="8">
        <v>17988950</v>
      </c>
      <c r="K27" s="8">
        <v>17988950</v>
      </c>
      <c r="L27" s="8"/>
      <c r="M27" s="8">
        <v>17988950</v>
      </c>
      <c r="N27" s="8">
        <v>35977900</v>
      </c>
      <c r="O27" s="8">
        <v>-8357997</v>
      </c>
      <c r="P27" s="8">
        <v>6514842</v>
      </c>
      <c r="Q27" s="8">
        <v>6586477</v>
      </c>
      <c r="R27" s="8">
        <v>4743322</v>
      </c>
      <c r="S27" s="8">
        <v>10229826</v>
      </c>
      <c r="T27" s="8">
        <v>6958884</v>
      </c>
      <c r="U27" s="8">
        <v>7147767</v>
      </c>
      <c r="V27" s="8">
        <v>24336477</v>
      </c>
      <c r="W27" s="8">
        <v>83046649</v>
      </c>
      <c r="X27" s="8">
        <v>69590628</v>
      </c>
      <c r="Y27" s="8">
        <v>13456021</v>
      </c>
      <c r="Z27" s="2">
        <v>19.335967193743386</v>
      </c>
      <c r="AA27" s="6">
        <v>69590628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34365982</v>
      </c>
      <c r="D30" s="6"/>
      <c r="E30" s="7">
        <v>23100000</v>
      </c>
      <c r="F30" s="8">
        <v>23924477</v>
      </c>
      <c r="G30" s="8">
        <v>2013</v>
      </c>
      <c r="H30" s="8">
        <v>379756</v>
      </c>
      <c r="I30" s="8">
        <v>552576</v>
      </c>
      <c r="J30" s="8">
        <v>934345</v>
      </c>
      <c r="K30" s="8">
        <v>3560910</v>
      </c>
      <c r="L30" s="8">
        <v>582789</v>
      </c>
      <c r="M30" s="8">
        <v>225129</v>
      </c>
      <c r="N30" s="8">
        <v>4368828</v>
      </c>
      <c r="O30" s="8"/>
      <c r="P30" s="8">
        <v>236791</v>
      </c>
      <c r="Q30" s="8">
        <v>16700614</v>
      </c>
      <c r="R30" s="8">
        <v>16937405</v>
      </c>
      <c r="S30" s="8"/>
      <c r="T30" s="8">
        <v>482654</v>
      </c>
      <c r="U30" s="8"/>
      <c r="V30" s="8">
        <v>482654</v>
      </c>
      <c r="W30" s="8">
        <v>22723232</v>
      </c>
      <c r="X30" s="8">
        <v>23924477</v>
      </c>
      <c r="Y30" s="8">
        <v>-1201245</v>
      </c>
      <c r="Z30" s="2">
        <v>-5.0209875016285617</v>
      </c>
      <c r="AA30" s="6">
        <v>23924477</v>
      </c>
    </row>
    <row r="31" spans="1:27" ht="13.5" x14ac:dyDescent="0.25">
      <c r="A31" s="25" t="s">
        <v>57</v>
      </c>
      <c r="B31" s="24" t="s">
        <v>32</v>
      </c>
      <c r="C31" s="6">
        <v>229328871</v>
      </c>
      <c r="D31" s="6"/>
      <c r="E31" s="7">
        <v>91450000</v>
      </c>
      <c r="F31" s="8">
        <v>120890311</v>
      </c>
      <c r="G31" s="8">
        <v>6100138</v>
      </c>
      <c r="H31" s="8">
        <v>10109377</v>
      </c>
      <c r="I31" s="8">
        <v>17392431</v>
      </c>
      <c r="J31" s="8">
        <v>33601946</v>
      </c>
      <c r="K31" s="8">
        <v>18245614</v>
      </c>
      <c r="L31" s="8">
        <v>4931331</v>
      </c>
      <c r="M31" s="8">
        <v>19629011</v>
      </c>
      <c r="N31" s="8">
        <v>42805956</v>
      </c>
      <c r="O31" s="8">
        <v>17910631</v>
      </c>
      <c r="P31" s="8">
        <v>6455642</v>
      </c>
      <c r="Q31" s="8">
        <v>4536712</v>
      </c>
      <c r="R31" s="8">
        <v>28902985</v>
      </c>
      <c r="S31" s="8">
        <v>9856161</v>
      </c>
      <c r="T31" s="8">
        <v>10671349</v>
      </c>
      <c r="U31" s="8">
        <v>13088120</v>
      </c>
      <c r="V31" s="8">
        <v>33615630</v>
      </c>
      <c r="W31" s="8">
        <v>138926517</v>
      </c>
      <c r="X31" s="8">
        <v>120890311</v>
      </c>
      <c r="Y31" s="8">
        <v>18036206</v>
      </c>
      <c r="Z31" s="2">
        <v>14.91948018894583</v>
      </c>
      <c r="AA31" s="6">
        <v>120890311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58627461</v>
      </c>
      <c r="D33" s="6"/>
      <c r="E33" s="7">
        <v>42750000</v>
      </c>
      <c r="F33" s="8">
        <v>60446642</v>
      </c>
      <c r="G33" s="8">
        <v>1977867</v>
      </c>
      <c r="H33" s="8">
        <v>5321953</v>
      </c>
      <c r="I33" s="8">
        <v>12099446</v>
      </c>
      <c r="J33" s="8">
        <v>19399266</v>
      </c>
      <c r="K33" s="8">
        <v>4148107</v>
      </c>
      <c r="L33" s="8">
        <v>3790739</v>
      </c>
      <c r="M33" s="8">
        <v>4637328</v>
      </c>
      <c r="N33" s="8">
        <v>12576174</v>
      </c>
      <c r="O33" s="8">
        <v>7981240</v>
      </c>
      <c r="P33" s="8">
        <v>5055350</v>
      </c>
      <c r="Q33" s="8">
        <v>7275868</v>
      </c>
      <c r="R33" s="8">
        <v>20312458</v>
      </c>
      <c r="S33" s="8">
        <v>4578061</v>
      </c>
      <c r="T33" s="8">
        <v>3050894</v>
      </c>
      <c r="U33" s="8">
        <v>3847384</v>
      </c>
      <c r="V33" s="8">
        <v>11476339</v>
      </c>
      <c r="W33" s="8">
        <v>63764237</v>
      </c>
      <c r="X33" s="8">
        <v>60446642</v>
      </c>
      <c r="Y33" s="8">
        <v>3317595</v>
      </c>
      <c r="Z33" s="2">
        <v>5.4884686563730041</v>
      </c>
      <c r="AA33" s="6">
        <v>60446642</v>
      </c>
    </row>
    <row r="34" spans="1:27" ht="13.5" x14ac:dyDescent="0.25">
      <c r="A34" s="23" t="s">
        <v>59</v>
      </c>
      <c r="B34" s="29" t="s">
        <v>32</v>
      </c>
      <c r="C34" s="6">
        <v>7658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532417591</v>
      </c>
      <c r="D35" s="33">
        <f>SUM(D24:D34)</f>
        <v>0</v>
      </c>
      <c r="E35" s="34">
        <f t="shared" si="1"/>
        <v>350523121</v>
      </c>
      <c r="F35" s="35">
        <f t="shared" si="1"/>
        <v>398484551</v>
      </c>
      <c r="G35" s="35">
        <f t="shared" si="1"/>
        <v>19172794</v>
      </c>
      <c r="H35" s="35">
        <f t="shared" si="1"/>
        <v>45221361</v>
      </c>
      <c r="I35" s="35">
        <f t="shared" si="1"/>
        <v>41276352</v>
      </c>
      <c r="J35" s="35">
        <f t="shared" si="1"/>
        <v>105670507</v>
      </c>
      <c r="K35" s="35">
        <f t="shared" si="1"/>
        <v>55869122</v>
      </c>
      <c r="L35" s="35">
        <f t="shared" si="1"/>
        <v>20873785</v>
      </c>
      <c r="M35" s="35">
        <f t="shared" si="1"/>
        <v>53926418</v>
      </c>
      <c r="N35" s="35">
        <f t="shared" si="1"/>
        <v>130669325</v>
      </c>
      <c r="O35" s="35">
        <f t="shared" si="1"/>
        <v>29280520</v>
      </c>
      <c r="P35" s="35">
        <f t="shared" si="1"/>
        <v>29979810</v>
      </c>
      <c r="Q35" s="35">
        <f t="shared" si="1"/>
        <v>45940676</v>
      </c>
      <c r="R35" s="35">
        <f t="shared" si="1"/>
        <v>105201006</v>
      </c>
      <c r="S35" s="35">
        <f t="shared" si="1"/>
        <v>35085113</v>
      </c>
      <c r="T35" s="35">
        <f t="shared" si="1"/>
        <v>31813522</v>
      </c>
      <c r="U35" s="35">
        <f t="shared" si="1"/>
        <v>35489125</v>
      </c>
      <c r="V35" s="35">
        <f t="shared" si="1"/>
        <v>102387760</v>
      </c>
      <c r="W35" s="35">
        <f t="shared" si="1"/>
        <v>443928598</v>
      </c>
      <c r="X35" s="35">
        <f t="shared" si="1"/>
        <v>398484551</v>
      </c>
      <c r="Y35" s="35">
        <f t="shared" si="1"/>
        <v>45444047</v>
      </c>
      <c r="Z35" s="36">
        <f>+IF(X35&lt;&gt;0,+(Y35/X35)*100,0)</f>
        <v>11.404218027012043</v>
      </c>
      <c r="AA35" s="33">
        <f>SUM(AA24:AA34)</f>
        <v>398484551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-481876384</v>
      </c>
      <c r="D37" s="46">
        <f>+D21-D35</f>
        <v>0</v>
      </c>
      <c r="E37" s="47">
        <f t="shared" si="2"/>
        <v>-297826121</v>
      </c>
      <c r="F37" s="48">
        <f t="shared" si="2"/>
        <v>-346601155</v>
      </c>
      <c r="G37" s="48">
        <f t="shared" si="2"/>
        <v>-16595195</v>
      </c>
      <c r="H37" s="48">
        <f t="shared" si="2"/>
        <v>-41569104</v>
      </c>
      <c r="I37" s="48">
        <f t="shared" si="2"/>
        <v>-37385398</v>
      </c>
      <c r="J37" s="48">
        <f t="shared" si="2"/>
        <v>-95549697</v>
      </c>
      <c r="K37" s="48">
        <f t="shared" si="2"/>
        <v>-53655616</v>
      </c>
      <c r="L37" s="48">
        <f t="shared" si="2"/>
        <v>-14271565</v>
      </c>
      <c r="M37" s="48">
        <f t="shared" si="2"/>
        <v>-46718332</v>
      </c>
      <c r="N37" s="48">
        <f t="shared" si="2"/>
        <v>-114645513</v>
      </c>
      <c r="O37" s="48">
        <f t="shared" si="2"/>
        <v>-26476608</v>
      </c>
      <c r="P37" s="48">
        <f t="shared" si="2"/>
        <v>-27006446</v>
      </c>
      <c r="Q37" s="48">
        <f t="shared" si="2"/>
        <v>-39656140</v>
      </c>
      <c r="R37" s="48">
        <f t="shared" si="2"/>
        <v>-93139194</v>
      </c>
      <c r="S37" s="48">
        <f t="shared" si="2"/>
        <v>-31887140</v>
      </c>
      <c r="T37" s="48">
        <f t="shared" si="2"/>
        <v>-28346230</v>
      </c>
      <c r="U37" s="48">
        <f t="shared" si="2"/>
        <v>-32083112</v>
      </c>
      <c r="V37" s="48">
        <f t="shared" si="2"/>
        <v>-92316482</v>
      </c>
      <c r="W37" s="48">
        <f t="shared" si="2"/>
        <v>-395650886</v>
      </c>
      <c r="X37" s="48">
        <f>IF(F21=F35,0,X21-X35)</f>
        <v>-346601155</v>
      </c>
      <c r="Y37" s="48">
        <f t="shared" si="2"/>
        <v>-49049731</v>
      </c>
      <c r="Z37" s="49">
        <f>+IF(X37&lt;&gt;0,+(Y37/X37)*100,0)</f>
        <v>14.151635184250901</v>
      </c>
      <c r="AA37" s="46">
        <f>+AA21-AA35</f>
        <v>-346601155</v>
      </c>
    </row>
    <row r="38" spans="1:27" ht="23.1" customHeight="1" x14ac:dyDescent="0.25">
      <c r="A38" s="50" t="s">
        <v>62</v>
      </c>
      <c r="B38" s="29" t="s">
        <v>32</v>
      </c>
      <c r="C38" s="6">
        <v>440533000</v>
      </c>
      <c r="D38" s="6"/>
      <c r="E38" s="7">
        <v>571642000</v>
      </c>
      <c r="F38" s="8">
        <v>601642000</v>
      </c>
      <c r="G38" s="8"/>
      <c r="H38" s="8">
        <v>85838490</v>
      </c>
      <c r="I38" s="8"/>
      <c r="J38" s="8">
        <v>85838490</v>
      </c>
      <c r="K38" s="8">
        <v>91444223</v>
      </c>
      <c r="L38" s="8"/>
      <c r="M38" s="8">
        <v>121126935</v>
      </c>
      <c r="N38" s="8">
        <v>212571158</v>
      </c>
      <c r="O38" s="8"/>
      <c r="P38" s="8"/>
      <c r="Q38" s="8">
        <v>97474124</v>
      </c>
      <c r="R38" s="8">
        <v>97474124</v>
      </c>
      <c r="S38" s="8">
        <v>54665890</v>
      </c>
      <c r="T38" s="8">
        <v>7107936</v>
      </c>
      <c r="U38" s="8"/>
      <c r="V38" s="8">
        <v>61773826</v>
      </c>
      <c r="W38" s="8">
        <v>457657598</v>
      </c>
      <c r="X38" s="8">
        <v>601642000</v>
      </c>
      <c r="Y38" s="8">
        <v>-143984402</v>
      </c>
      <c r="Z38" s="2">
        <v>-23.931906682046801</v>
      </c>
      <c r="AA38" s="6">
        <v>601642000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-41343384</v>
      </c>
      <c r="D41" s="56">
        <f>SUM(D37:D40)</f>
        <v>0</v>
      </c>
      <c r="E41" s="57">
        <f t="shared" si="3"/>
        <v>273815879</v>
      </c>
      <c r="F41" s="58">
        <f t="shared" si="3"/>
        <v>255040845</v>
      </c>
      <c r="G41" s="58">
        <f t="shared" si="3"/>
        <v>-16595195</v>
      </c>
      <c r="H41" s="58">
        <f t="shared" si="3"/>
        <v>44269386</v>
      </c>
      <c r="I41" s="58">
        <f t="shared" si="3"/>
        <v>-37385398</v>
      </c>
      <c r="J41" s="58">
        <f t="shared" si="3"/>
        <v>-9711207</v>
      </c>
      <c r="K41" s="58">
        <f t="shared" si="3"/>
        <v>37788607</v>
      </c>
      <c r="L41" s="58">
        <f t="shared" si="3"/>
        <v>-14271565</v>
      </c>
      <c r="M41" s="58">
        <f t="shared" si="3"/>
        <v>74408603</v>
      </c>
      <c r="N41" s="58">
        <f t="shared" si="3"/>
        <v>97925645</v>
      </c>
      <c r="O41" s="58">
        <f t="shared" si="3"/>
        <v>-26476608</v>
      </c>
      <c r="P41" s="58">
        <f t="shared" si="3"/>
        <v>-27006446</v>
      </c>
      <c r="Q41" s="58">
        <f t="shared" si="3"/>
        <v>57817984</v>
      </c>
      <c r="R41" s="58">
        <f t="shared" si="3"/>
        <v>4334930</v>
      </c>
      <c r="S41" s="58">
        <f t="shared" si="3"/>
        <v>22778750</v>
      </c>
      <c r="T41" s="58">
        <f t="shared" si="3"/>
        <v>-21238294</v>
      </c>
      <c r="U41" s="58">
        <f t="shared" si="3"/>
        <v>-32083112</v>
      </c>
      <c r="V41" s="58">
        <f t="shared" si="3"/>
        <v>-30542656</v>
      </c>
      <c r="W41" s="58">
        <f t="shared" si="3"/>
        <v>62006712</v>
      </c>
      <c r="X41" s="58">
        <f t="shared" si="3"/>
        <v>255040845</v>
      </c>
      <c r="Y41" s="58">
        <f t="shared" si="3"/>
        <v>-193034133</v>
      </c>
      <c r="Z41" s="59">
        <f>+IF(X41&lt;&gt;0,+(Y41/X41)*100,0)</f>
        <v>-75.687536637513887</v>
      </c>
      <c r="AA41" s="56">
        <f>SUM(AA37:AA40)</f>
        <v>255040845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-41343384</v>
      </c>
      <c r="D43" s="64">
        <f>+D41-D42</f>
        <v>0</v>
      </c>
      <c r="E43" s="65">
        <f t="shared" si="4"/>
        <v>273815879</v>
      </c>
      <c r="F43" s="66">
        <f t="shared" si="4"/>
        <v>255040845</v>
      </c>
      <c r="G43" s="66">
        <f t="shared" si="4"/>
        <v>-16595195</v>
      </c>
      <c r="H43" s="66">
        <f t="shared" si="4"/>
        <v>44269386</v>
      </c>
      <c r="I43" s="66">
        <f t="shared" si="4"/>
        <v>-37385398</v>
      </c>
      <c r="J43" s="66">
        <f t="shared" si="4"/>
        <v>-9711207</v>
      </c>
      <c r="K43" s="66">
        <f t="shared" si="4"/>
        <v>37788607</v>
      </c>
      <c r="L43" s="66">
        <f t="shared" si="4"/>
        <v>-14271565</v>
      </c>
      <c r="M43" s="66">
        <f t="shared" si="4"/>
        <v>74408603</v>
      </c>
      <c r="N43" s="66">
        <f t="shared" si="4"/>
        <v>97925645</v>
      </c>
      <c r="O43" s="66">
        <f t="shared" si="4"/>
        <v>-26476608</v>
      </c>
      <c r="P43" s="66">
        <f t="shared" si="4"/>
        <v>-27006446</v>
      </c>
      <c r="Q43" s="66">
        <f t="shared" si="4"/>
        <v>57817984</v>
      </c>
      <c r="R43" s="66">
        <f t="shared" si="4"/>
        <v>4334930</v>
      </c>
      <c r="S43" s="66">
        <f t="shared" si="4"/>
        <v>22778750</v>
      </c>
      <c r="T43" s="66">
        <f t="shared" si="4"/>
        <v>-21238294</v>
      </c>
      <c r="U43" s="66">
        <f t="shared" si="4"/>
        <v>-32083112</v>
      </c>
      <c r="V43" s="66">
        <f t="shared" si="4"/>
        <v>-30542656</v>
      </c>
      <c r="W43" s="66">
        <f t="shared" si="4"/>
        <v>62006712</v>
      </c>
      <c r="X43" s="66">
        <f t="shared" si="4"/>
        <v>255040845</v>
      </c>
      <c r="Y43" s="66">
        <f t="shared" si="4"/>
        <v>-193034133</v>
      </c>
      <c r="Z43" s="67">
        <f>+IF(X43&lt;&gt;0,+(Y43/X43)*100,0)</f>
        <v>-75.687536637513887</v>
      </c>
      <c r="AA43" s="64">
        <f>+AA41-AA42</f>
        <v>255040845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-41343384</v>
      </c>
      <c r="D45" s="56">
        <f>SUM(D43:D44)</f>
        <v>0</v>
      </c>
      <c r="E45" s="57">
        <f t="shared" si="5"/>
        <v>273815879</v>
      </c>
      <c r="F45" s="58">
        <f t="shared" si="5"/>
        <v>255040845</v>
      </c>
      <c r="G45" s="58">
        <f t="shared" si="5"/>
        <v>-16595195</v>
      </c>
      <c r="H45" s="58">
        <f t="shared" si="5"/>
        <v>44269386</v>
      </c>
      <c r="I45" s="58">
        <f t="shared" si="5"/>
        <v>-37385398</v>
      </c>
      <c r="J45" s="58">
        <f t="shared" si="5"/>
        <v>-9711207</v>
      </c>
      <c r="K45" s="58">
        <f t="shared" si="5"/>
        <v>37788607</v>
      </c>
      <c r="L45" s="58">
        <f t="shared" si="5"/>
        <v>-14271565</v>
      </c>
      <c r="M45" s="58">
        <f t="shared" si="5"/>
        <v>74408603</v>
      </c>
      <c r="N45" s="58">
        <f t="shared" si="5"/>
        <v>97925645</v>
      </c>
      <c r="O45" s="58">
        <f t="shared" si="5"/>
        <v>-26476608</v>
      </c>
      <c r="P45" s="58">
        <f t="shared" si="5"/>
        <v>-27006446</v>
      </c>
      <c r="Q45" s="58">
        <f t="shared" si="5"/>
        <v>57817984</v>
      </c>
      <c r="R45" s="58">
        <f t="shared" si="5"/>
        <v>4334930</v>
      </c>
      <c r="S45" s="58">
        <f t="shared" si="5"/>
        <v>22778750</v>
      </c>
      <c r="T45" s="58">
        <f t="shared" si="5"/>
        <v>-21238294</v>
      </c>
      <c r="U45" s="58">
        <f t="shared" si="5"/>
        <v>-32083112</v>
      </c>
      <c r="V45" s="58">
        <f t="shared" si="5"/>
        <v>-30542656</v>
      </c>
      <c r="W45" s="58">
        <f t="shared" si="5"/>
        <v>62006712</v>
      </c>
      <c r="X45" s="58">
        <f t="shared" si="5"/>
        <v>255040845</v>
      </c>
      <c r="Y45" s="58">
        <f t="shared" si="5"/>
        <v>-193034133</v>
      </c>
      <c r="Z45" s="59">
        <f>+IF(X45&lt;&gt;0,+(Y45/X45)*100,0)</f>
        <v>-75.687536637513887</v>
      </c>
      <c r="AA45" s="56">
        <f>SUM(AA43:AA44)</f>
        <v>255040845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-41343384</v>
      </c>
      <c r="D47" s="71">
        <f>SUM(D45:D46)</f>
        <v>0</v>
      </c>
      <c r="E47" s="72">
        <f t="shared" si="6"/>
        <v>273815879</v>
      </c>
      <c r="F47" s="73">
        <f t="shared" si="6"/>
        <v>255040845</v>
      </c>
      <c r="G47" s="73">
        <f t="shared" si="6"/>
        <v>-16595195</v>
      </c>
      <c r="H47" s="74">
        <f t="shared" si="6"/>
        <v>44269386</v>
      </c>
      <c r="I47" s="74">
        <f t="shared" si="6"/>
        <v>-37385398</v>
      </c>
      <c r="J47" s="74">
        <f t="shared" si="6"/>
        <v>-9711207</v>
      </c>
      <c r="K47" s="74">
        <f t="shared" si="6"/>
        <v>37788607</v>
      </c>
      <c r="L47" s="74">
        <f t="shared" si="6"/>
        <v>-14271565</v>
      </c>
      <c r="M47" s="73">
        <f t="shared" si="6"/>
        <v>74408603</v>
      </c>
      <c r="N47" s="73">
        <f t="shared" si="6"/>
        <v>97925645</v>
      </c>
      <c r="O47" s="74">
        <f t="shared" si="6"/>
        <v>-26476608</v>
      </c>
      <c r="P47" s="74">
        <f t="shared" si="6"/>
        <v>-27006446</v>
      </c>
      <c r="Q47" s="74">
        <f t="shared" si="6"/>
        <v>57817984</v>
      </c>
      <c r="R47" s="74">
        <f t="shared" si="6"/>
        <v>4334930</v>
      </c>
      <c r="S47" s="74">
        <f t="shared" si="6"/>
        <v>22778750</v>
      </c>
      <c r="T47" s="73">
        <f t="shared" si="6"/>
        <v>-21238294</v>
      </c>
      <c r="U47" s="73">
        <f t="shared" si="6"/>
        <v>-32083112</v>
      </c>
      <c r="V47" s="74">
        <f t="shared" si="6"/>
        <v>-30542656</v>
      </c>
      <c r="W47" s="74">
        <f t="shared" si="6"/>
        <v>62006712</v>
      </c>
      <c r="X47" s="74">
        <f t="shared" si="6"/>
        <v>255040845</v>
      </c>
      <c r="Y47" s="74">
        <f t="shared" si="6"/>
        <v>-193034133</v>
      </c>
      <c r="Z47" s="75">
        <f>+IF(X47&lt;&gt;0,+(Y47/X47)*100,0)</f>
        <v>-75.687536637513887</v>
      </c>
      <c r="AA47" s="76">
        <f>SUM(AA45:AA46)</f>
        <v>255040845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>
        <v>110</v>
      </c>
      <c r="M27" s="8">
        <v>110</v>
      </c>
      <c r="N27" s="8">
        <v>220</v>
      </c>
      <c r="O27" s="8">
        <v>110</v>
      </c>
      <c r="P27" s="8"/>
      <c r="Q27" s="8">
        <v>221</v>
      </c>
      <c r="R27" s="8">
        <v>331</v>
      </c>
      <c r="S27" s="8">
        <v>110</v>
      </c>
      <c r="T27" s="8">
        <v>110</v>
      </c>
      <c r="U27" s="8">
        <v>110</v>
      </c>
      <c r="V27" s="8">
        <v>330</v>
      </c>
      <c r="W27" s="8">
        <v>881</v>
      </c>
      <c r="X27" s="8"/>
      <c r="Y27" s="8">
        <v>881</v>
      </c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110</v>
      </c>
      <c r="M35" s="35">
        <f t="shared" si="1"/>
        <v>110</v>
      </c>
      <c r="N35" s="35">
        <f t="shared" si="1"/>
        <v>220</v>
      </c>
      <c r="O35" s="35">
        <f t="shared" si="1"/>
        <v>110</v>
      </c>
      <c r="P35" s="35">
        <f t="shared" si="1"/>
        <v>0</v>
      </c>
      <c r="Q35" s="35">
        <f t="shared" si="1"/>
        <v>221</v>
      </c>
      <c r="R35" s="35">
        <f t="shared" si="1"/>
        <v>331</v>
      </c>
      <c r="S35" s="35">
        <f t="shared" si="1"/>
        <v>110</v>
      </c>
      <c r="T35" s="35">
        <f t="shared" si="1"/>
        <v>110</v>
      </c>
      <c r="U35" s="35">
        <f t="shared" si="1"/>
        <v>110</v>
      </c>
      <c r="V35" s="35">
        <f t="shared" si="1"/>
        <v>330</v>
      </c>
      <c r="W35" s="35">
        <f t="shared" si="1"/>
        <v>881</v>
      </c>
      <c r="X35" s="35">
        <f t="shared" si="1"/>
        <v>0</v>
      </c>
      <c r="Y35" s="35">
        <f t="shared" si="1"/>
        <v>881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-110</v>
      </c>
      <c r="M37" s="48">
        <f t="shared" si="2"/>
        <v>-110</v>
      </c>
      <c r="N37" s="48">
        <f t="shared" si="2"/>
        <v>-220</v>
      </c>
      <c r="O37" s="48">
        <f t="shared" si="2"/>
        <v>-110</v>
      </c>
      <c r="P37" s="48">
        <f t="shared" si="2"/>
        <v>0</v>
      </c>
      <c r="Q37" s="48">
        <f t="shared" si="2"/>
        <v>-221</v>
      </c>
      <c r="R37" s="48">
        <f t="shared" si="2"/>
        <v>-331</v>
      </c>
      <c r="S37" s="48">
        <f t="shared" si="2"/>
        <v>-110</v>
      </c>
      <c r="T37" s="48">
        <f t="shared" si="2"/>
        <v>-110</v>
      </c>
      <c r="U37" s="48">
        <f t="shared" si="2"/>
        <v>-110</v>
      </c>
      <c r="V37" s="48">
        <f t="shared" si="2"/>
        <v>-330</v>
      </c>
      <c r="W37" s="48">
        <f t="shared" si="2"/>
        <v>-881</v>
      </c>
      <c r="X37" s="48">
        <f>IF(F21=F35,0,X21-X35)</f>
        <v>0</v>
      </c>
      <c r="Y37" s="48">
        <f t="shared" si="2"/>
        <v>-881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-110</v>
      </c>
      <c r="M41" s="58">
        <f t="shared" si="3"/>
        <v>-110</v>
      </c>
      <c r="N41" s="58">
        <f t="shared" si="3"/>
        <v>-220</v>
      </c>
      <c r="O41" s="58">
        <f t="shared" si="3"/>
        <v>-110</v>
      </c>
      <c r="P41" s="58">
        <f t="shared" si="3"/>
        <v>0</v>
      </c>
      <c r="Q41" s="58">
        <f t="shared" si="3"/>
        <v>-221</v>
      </c>
      <c r="R41" s="58">
        <f t="shared" si="3"/>
        <v>-331</v>
      </c>
      <c r="S41" s="58">
        <f t="shared" si="3"/>
        <v>-110</v>
      </c>
      <c r="T41" s="58">
        <f t="shared" si="3"/>
        <v>-110</v>
      </c>
      <c r="U41" s="58">
        <f t="shared" si="3"/>
        <v>-110</v>
      </c>
      <c r="V41" s="58">
        <f t="shared" si="3"/>
        <v>-330</v>
      </c>
      <c r="W41" s="58">
        <f t="shared" si="3"/>
        <v>-881</v>
      </c>
      <c r="X41" s="58">
        <f t="shared" si="3"/>
        <v>0</v>
      </c>
      <c r="Y41" s="58">
        <f t="shared" si="3"/>
        <v>-881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-110</v>
      </c>
      <c r="M43" s="66">
        <f t="shared" si="4"/>
        <v>-110</v>
      </c>
      <c r="N43" s="66">
        <f t="shared" si="4"/>
        <v>-220</v>
      </c>
      <c r="O43" s="66">
        <f t="shared" si="4"/>
        <v>-110</v>
      </c>
      <c r="P43" s="66">
        <f t="shared" si="4"/>
        <v>0</v>
      </c>
      <c r="Q43" s="66">
        <f t="shared" si="4"/>
        <v>-221</v>
      </c>
      <c r="R43" s="66">
        <f t="shared" si="4"/>
        <v>-331</v>
      </c>
      <c r="S43" s="66">
        <f t="shared" si="4"/>
        <v>-110</v>
      </c>
      <c r="T43" s="66">
        <f t="shared" si="4"/>
        <v>-110</v>
      </c>
      <c r="U43" s="66">
        <f t="shared" si="4"/>
        <v>-110</v>
      </c>
      <c r="V43" s="66">
        <f t="shared" si="4"/>
        <v>-330</v>
      </c>
      <c r="W43" s="66">
        <f t="shared" si="4"/>
        <v>-881</v>
      </c>
      <c r="X43" s="66">
        <f t="shared" si="4"/>
        <v>0</v>
      </c>
      <c r="Y43" s="66">
        <f t="shared" si="4"/>
        <v>-881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-110</v>
      </c>
      <c r="M45" s="58">
        <f t="shared" si="5"/>
        <v>-110</v>
      </c>
      <c r="N45" s="58">
        <f t="shared" si="5"/>
        <v>-220</v>
      </c>
      <c r="O45" s="58">
        <f t="shared" si="5"/>
        <v>-110</v>
      </c>
      <c r="P45" s="58">
        <f t="shared" si="5"/>
        <v>0</v>
      </c>
      <c r="Q45" s="58">
        <f t="shared" si="5"/>
        <v>-221</v>
      </c>
      <c r="R45" s="58">
        <f t="shared" si="5"/>
        <v>-331</v>
      </c>
      <c r="S45" s="58">
        <f t="shared" si="5"/>
        <v>-110</v>
      </c>
      <c r="T45" s="58">
        <f t="shared" si="5"/>
        <v>-110</v>
      </c>
      <c r="U45" s="58">
        <f t="shared" si="5"/>
        <v>-110</v>
      </c>
      <c r="V45" s="58">
        <f t="shared" si="5"/>
        <v>-330</v>
      </c>
      <c r="W45" s="58">
        <f t="shared" si="5"/>
        <v>-881</v>
      </c>
      <c r="X45" s="58">
        <f t="shared" si="5"/>
        <v>0</v>
      </c>
      <c r="Y45" s="58">
        <f t="shared" si="5"/>
        <v>-881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-110</v>
      </c>
      <c r="M47" s="73">
        <f t="shared" si="6"/>
        <v>-110</v>
      </c>
      <c r="N47" s="73">
        <f t="shared" si="6"/>
        <v>-220</v>
      </c>
      <c r="O47" s="74">
        <f t="shared" si="6"/>
        <v>-110</v>
      </c>
      <c r="P47" s="74">
        <f t="shared" si="6"/>
        <v>0</v>
      </c>
      <c r="Q47" s="74">
        <f t="shared" si="6"/>
        <v>-221</v>
      </c>
      <c r="R47" s="74">
        <f t="shared" si="6"/>
        <v>-331</v>
      </c>
      <c r="S47" s="74">
        <f t="shared" si="6"/>
        <v>-110</v>
      </c>
      <c r="T47" s="73">
        <f t="shared" si="6"/>
        <v>-110</v>
      </c>
      <c r="U47" s="73">
        <f t="shared" si="6"/>
        <v>-110</v>
      </c>
      <c r="V47" s="74">
        <f t="shared" si="6"/>
        <v>-330</v>
      </c>
      <c r="W47" s="74">
        <f t="shared" si="6"/>
        <v>-881</v>
      </c>
      <c r="X47" s="74">
        <f t="shared" si="6"/>
        <v>0</v>
      </c>
      <c r="Y47" s="74">
        <f t="shared" si="6"/>
        <v>-881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40782795</v>
      </c>
      <c r="D7" s="6"/>
      <c r="E7" s="7">
        <v>44821780</v>
      </c>
      <c r="F7" s="8">
        <v>44821780</v>
      </c>
      <c r="G7" s="8">
        <v>3243985</v>
      </c>
      <c r="H7" s="8">
        <v>2531520</v>
      </c>
      <c r="I7" s="8">
        <v>2365805</v>
      </c>
      <c r="J7" s="8">
        <v>8141310</v>
      </c>
      <c r="K7" s="8">
        <v>2399498</v>
      </c>
      <c r="L7" s="8">
        <v>2395932</v>
      </c>
      <c r="M7" s="8">
        <v>1623337</v>
      </c>
      <c r="N7" s="8">
        <v>6418767</v>
      </c>
      <c r="O7" s="8">
        <v>1801047</v>
      </c>
      <c r="P7" s="8">
        <v>2084936</v>
      </c>
      <c r="Q7" s="8">
        <v>4431709</v>
      </c>
      <c r="R7" s="8">
        <v>8317692</v>
      </c>
      <c r="S7" s="8">
        <v>1575885</v>
      </c>
      <c r="T7" s="8">
        <v>2590413</v>
      </c>
      <c r="U7" s="8"/>
      <c r="V7" s="8">
        <v>4166298</v>
      </c>
      <c r="W7" s="8">
        <v>27044067</v>
      </c>
      <c r="X7" s="8">
        <v>44821780</v>
      </c>
      <c r="Y7" s="8">
        <v>-17777713</v>
      </c>
      <c r="Z7" s="2">
        <v>-39.663112442210014</v>
      </c>
      <c r="AA7" s="6">
        <v>44821780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6245809</v>
      </c>
      <c r="D18" s="6"/>
      <c r="E18" s="7">
        <v>11392200</v>
      </c>
      <c r="F18" s="8">
        <v>7233379</v>
      </c>
      <c r="G18" s="8"/>
      <c r="H18" s="8">
        <v>1088634</v>
      </c>
      <c r="I18" s="8">
        <v>623814</v>
      </c>
      <c r="J18" s="8">
        <v>1712448</v>
      </c>
      <c r="K18" s="8"/>
      <c r="L18" s="8">
        <v>576502</v>
      </c>
      <c r="M18" s="8">
        <v>613709</v>
      </c>
      <c r="N18" s="8">
        <v>1190211</v>
      </c>
      <c r="O18" s="8">
        <v>599446</v>
      </c>
      <c r="P18" s="8">
        <v>579429</v>
      </c>
      <c r="Q18" s="8">
        <v>606038</v>
      </c>
      <c r="R18" s="8">
        <v>1784913</v>
      </c>
      <c r="S18" s="8">
        <v>658979</v>
      </c>
      <c r="T18" s="8">
        <v>596964</v>
      </c>
      <c r="U18" s="8"/>
      <c r="V18" s="8">
        <v>1255943</v>
      </c>
      <c r="W18" s="8">
        <v>5943515</v>
      </c>
      <c r="X18" s="8">
        <v>7233379</v>
      </c>
      <c r="Y18" s="8">
        <v>-1289864</v>
      </c>
      <c r="Z18" s="2">
        <v>-17.832108617563105</v>
      </c>
      <c r="AA18" s="6">
        <v>7233379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47028604</v>
      </c>
      <c r="D21" s="33">
        <f t="shared" si="0"/>
        <v>0</v>
      </c>
      <c r="E21" s="34">
        <f t="shared" si="0"/>
        <v>56213980</v>
      </c>
      <c r="F21" s="35">
        <f t="shared" si="0"/>
        <v>52055159</v>
      </c>
      <c r="G21" s="35">
        <f t="shared" si="0"/>
        <v>3243985</v>
      </c>
      <c r="H21" s="35">
        <f t="shared" si="0"/>
        <v>3620154</v>
      </c>
      <c r="I21" s="35">
        <f t="shared" si="0"/>
        <v>2989619</v>
      </c>
      <c r="J21" s="35">
        <f t="shared" si="0"/>
        <v>9853758</v>
      </c>
      <c r="K21" s="35">
        <f t="shared" si="0"/>
        <v>2399498</v>
      </c>
      <c r="L21" s="35">
        <f t="shared" si="0"/>
        <v>2972434</v>
      </c>
      <c r="M21" s="35">
        <f t="shared" si="0"/>
        <v>2237046</v>
      </c>
      <c r="N21" s="35">
        <f t="shared" si="0"/>
        <v>7608978</v>
      </c>
      <c r="O21" s="35">
        <f t="shared" si="0"/>
        <v>2400493</v>
      </c>
      <c r="P21" s="35">
        <f t="shared" si="0"/>
        <v>2664365</v>
      </c>
      <c r="Q21" s="35">
        <f t="shared" si="0"/>
        <v>5037747</v>
      </c>
      <c r="R21" s="35">
        <f t="shared" si="0"/>
        <v>10102605</v>
      </c>
      <c r="S21" s="35">
        <f t="shared" si="0"/>
        <v>2234864</v>
      </c>
      <c r="T21" s="35">
        <f t="shared" si="0"/>
        <v>3187377</v>
      </c>
      <c r="U21" s="35">
        <f t="shared" si="0"/>
        <v>0</v>
      </c>
      <c r="V21" s="35">
        <f t="shared" si="0"/>
        <v>5422241</v>
      </c>
      <c r="W21" s="35">
        <f t="shared" si="0"/>
        <v>32987582</v>
      </c>
      <c r="X21" s="35">
        <f t="shared" si="0"/>
        <v>52055159</v>
      </c>
      <c r="Y21" s="35">
        <f t="shared" si="0"/>
        <v>-19067577</v>
      </c>
      <c r="Z21" s="36">
        <f>+IF(X21&lt;&gt;0,+(Y21/X21)*100,0)</f>
        <v>-36.629562499271209</v>
      </c>
      <c r="AA21" s="33">
        <f>SUM(AA5:AA20)</f>
        <v>52055159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88156724</v>
      </c>
      <c r="D24" s="6"/>
      <c r="E24" s="7">
        <v>85979218</v>
      </c>
      <c r="F24" s="8">
        <v>94963470</v>
      </c>
      <c r="G24" s="8">
        <v>6824493</v>
      </c>
      <c r="H24" s="8">
        <v>7270188</v>
      </c>
      <c r="I24" s="8">
        <v>29653</v>
      </c>
      <c r="J24" s="8">
        <v>14124334</v>
      </c>
      <c r="K24" s="8"/>
      <c r="L24" s="8">
        <v>6538866</v>
      </c>
      <c r="M24" s="8">
        <v>7087705</v>
      </c>
      <c r="N24" s="8">
        <v>13626571</v>
      </c>
      <c r="O24" s="8">
        <v>22214691</v>
      </c>
      <c r="P24" s="8">
        <v>6857376</v>
      </c>
      <c r="Q24" s="8">
        <v>6768012</v>
      </c>
      <c r="R24" s="8">
        <v>35840079</v>
      </c>
      <c r="S24" s="8">
        <v>6840579</v>
      </c>
      <c r="T24" s="8">
        <v>7069862</v>
      </c>
      <c r="U24" s="8"/>
      <c r="V24" s="8">
        <v>13910441</v>
      </c>
      <c r="W24" s="8">
        <v>77501425</v>
      </c>
      <c r="X24" s="8">
        <v>94963470</v>
      </c>
      <c r="Y24" s="8">
        <v>-17462045</v>
      </c>
      <c r="Z24" s="2">
        <v>-18.388170735547046</v>
      </c>
      <c r="AA24" s="6">
        <v>94963470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>
        <v>161729</v>
      </c>
      <c r="Q26" s="8"/>
      <c r="R26" s="8">
        <v>161729</v>
      </c>
      <c r="S26" s="8"/>
      <c r="T26" s="8"/>
      <c r="U26" s="8"/>
      <c r="V26" s="8"/>
      <c r="W26" s="8">
        <v>161729</v>
      </c>
      <c r="X26" s="8"/>
      <c r="Y26" s="8">
        <v>161729</v>
      </c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19668728</v>
      </c>
      <c r="F27" s="8">
        <v>19668728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19668728</v>
      </c>
      <c r="Y27" s="8">
        <v>-19668728</v>
      </c>
      <c r="Z27" s="2">
        <v>-100</v>
      </c>
      <c r="AA27" s="6">
        <v>19668728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96340766</v>
      </c>
      <c r="D30" s="6"/>
      <c r="E30" s="7">
        <v>74318000</v>
      </c>
      <c r="F30" s="8">
        <v>102568018</v>
      </c>
      <c r="G30" s="8"/>
      <c r="H30" s="8"/>
      <c r="I30" s="8"/>
      <c r="J30" s="8"/>
      <c r="K30" s="8"/>
      <c r="L30" s="8"/>
      <c r="M30" s="8"/>
      <c r="N30" s="8"/>
      <c r="O30" s="8">
        <v>5247793</v>
      </c>
      <c r="P30" s="8">
        <v>50896725</v>
      </c>
      <c r="Q30" s="8">
        <v>8456712</v>
      </c>
      <c r="R30" s="8">
        <v>64601230</v>
      </c>
      <c r="S30" s="8"/>
      <c r="T30" s="8"/>
      <c r="U30" s="8"/>
      <c r="V30" s="8"/>
      <c r="W30" s="8">
        <v>64601230</v>
      </c>
      <c r="X30" s="8">
        <v>102568018</v>
      </c>
      <c r="Y30" s="8">
        <v>-37966788</v>
      </c>
      <c r="Z30" s="2">
        <v>-37.016205187858851</v>
      </c>
      <c r="AA30" s="6">
        <v>102568018</v>
      </c>
    </row>
    <row r="31" spans="1:27" ht="13.5" x14ac:dyDescent="0.25">
      <c r="A31" s="25" t="s">
        <v>57</v>
      </c>
      <c r="B31" s="24" t="s">
        <v>32</v>
      </c>
      <c r="C31" s="6">
        <v>35800372</v>
      </c>
      <c r="D31" s="6"/>
      <c r="E31" s="7">
        <v>39918118</v>
      </c>
      <c r="F31" s="8">
        <v>42418118</v>
      </c>
      <c r="G31" s="8"/>
      <c r="H31" s="8"/>
      <c r="I31" s="8"/>
      <c r="J31" s="8"/>
      <c r="K31" s="8"/>
      <c r="L31" s="8"/>
      <c r="M31" s="8"/>
      <c r="N31" s="8"/>
      <c r="O31" s="8">
        <v>-12</v>
      </c>
      <c r="P31" s="8">
        <v>4596713</v>
      </c>
      <c r="Q31" s="8">
        <v>413487</v>
      </c>
      <c r="R31" s="8">
        <v>5010188</v>
      </c>
      <c r="S31" s="8"/>
      <c r="T31" s="8"/>
      <c r="U31" s="8"/>
      <c r="V31" s="8"/>
      <c r="W31" s="8">
        <v>5010188</v>
      </c>
      <c r="X31" s="8">
        <v>42418118</v>
      </c>
      <c r="Y31" s="8">
        <v>-37407930</v>
      </c>
      <c r="Z31" s="2">
        <v>-88.188566027375387</v>
      </c>
      <c r="AA31" s="6">
        <v>42418118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5059670</v>
      </c>
      <c r="D33" s="6"/>
      <c r="E33" s="7">
        <v>10250882</v>
      </c>
      <c r="F33" s="8">
        <v>7209395</v>
      </c>
      <c r="G33" s="8">
        <v>56054</v>
      </c>
      <c r="H33" s="8">
        <v>60181</v>
      </c>
      <c r="I33" s="8"/>
      <c r="J33" s="8">
        <v>116235</v>
      </c>
      <c r="K33" s="8"/>
      <c r="L33" s="8">
        <v>52678</v>
      </c>
      <c r="M33" s="8">
        <v>58340</v>
      </c>
      <c r="N33" s="8">
        <v>111018</v>
      </c>
      <c r="O33" s="8">
        <v>182875</v>
      </c>
      <c r="P33" s="8">
        <v>3007871</v>
      </c>
      <c r="Q33" s="8">
        <v>55039</v>
      </c>
      <c r="R33" s="8">
        <v>3245785</v>
      </c>
      <c r="S33" s="8">
        <v>67929</v>
      </c>
      <c r="T33" s="8">
        <v>57745</v>
      </c>
      <c r="U33" s="8"/>
      <c r="V33" s="8">
        <v>125674</v>
      </c>
      <c r="W33" s="8">
        <v>3598712</v>
      </c>
      <c r="X33" s="8">
        <v>7209395</v>
      </c>
      <c r="Y33" s="8">
        <v>-3610683</v>
      </c>
      <c r="Z33" s="2">
        <v>-50.083023610164233</v>
      </c>
      <c r="AA33" s="6">
        <v>7209395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225357532</v>
      </c>
      <c r="D35" s="33">
        <f>SUM(D24:D34)</f>
        <v>0</v>
      </c>
      <c r="E35" s="34">
        <f t="shared" si="1"/>
        <v>230134946</v>
      </c>
      <c r="F35" s="35">
        <f t="shared" si="1"/>
        <v>266827729</v>
      </c>
      <c r="G35" s="35">
        <f t="shared" si="1"/>
        <v>6880547</v>
      </c>
      <c r="H35" s="35">
        <f t="shared" si="1"/>
        <v>7330369</v>
      </c>
      <c r="I35" s="35">
        <f t="shared" si="1"/>
        <v>29653</v>
      </c>
      <c r="J35" s="35">
        <f t="shared" si="1"/>
        <v>14240569</v>
      </c>
      <c r="K35" s="35">
        <f t="shared" si="1"/>
        <v>0</v>
      </c>
      <c r="L35" s="35">
        <f t="shared" si="1"/>
        <v>6591544</v>
      </c>
      <c r="M35" s="35">
        <f t="shared" si="1"/>
        <v>7146045</v>
      </c>
      <c r="N35" s="35">
        <f t="shared" si="1"/>
        <v>13737589</v>
      </c>
      <c r="O35" s="35">
        <f t="shared" si="1"/>
        <v>27645347</v>
      </c>
      <c r="P35" s="35">
        <f t="shared" si="1"/>
        <v>65520414</v>
      </c>
      <c r="Q35" s="35">
        <f t="shared" si="1"/>
        <v>15693250</v>
      </c>
      <c r="R35" s="35">
        <f t="shared" si="1"/>
        <v>108859011</v>
      </c>
      <c r="S35" s="35">
        <f t="shared" si="1"/>
        <v>6908508</v>
      </c>
      <c r="T35" s="35">
        <f t="shared" si="1"/>
        <v>7127607</v>
      </c>
      <c r="U35" s="35">
        <f t="shared" si="1"/>
        <v>0</v>
      </c>
      <c r="V35" s="35">
        <f t="shared" si="1"/>
        <v>14036115</v>
      </c>
      <c r="W35" s="35">
        <f t="shared" si="1"/>
        <v>150873284</v>
      </c>
      <c r="X35" s="35">
        <f t="shared" si="1"/>
        <v>266827729</v>
      </c>
      <c r="Y35" s="35">
        <f t="shared" si="1"/>
        <v>-115954445</v>
      </c>
      <c r="Z35" s="36">
        <f>+IF(X35&lt;&gt;0,+(Y35/X35)*100,0)</f>
        <v>-43.456669752640288</v>
      </c>
      <c r="AA35" s="33">
        <f>SUM(AA24:AA34)</f>
        <v>266827729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-178328928</v>
      </c>
      <c r="D37" s="46">
        <f>+D21-D35</f>
        <v>0</v>
      </c>
      <c r="E37" s="47">
        <f t="shared" si="2"/>
        <v>-173920966</v>
      </c>
      <c r="F37" s="48">
        <f t="shared" si="2"/>
        <v>-214772570</v>
      </c>
      <c r="G37" s="48">
        <f t="shared" si="2"/>
        <v>-3636562</v>
      </c>
      <c r="H37" s="48">
        <f t="shared" si="2"/>
        <v>-3710215</v>
      </c>
      <c r="I37" s="48">
        <f t="shared" si="2"/>
        <v>2959966</v>
      </c>
      <c r="J37" s="48">
        <f t="shared" si="2"/>
        <v>-4386811</v>
      </c>
      <c r="K37" s="48">
        <f t="shared" si="2"/>
        <v>2399498</v>
      </c>
      <c r="L37" s="48">
        <f t="shared" si="2"/>
        <v>-3619110</v>
      </c>
      <c r="M37" s="48">
        <f t="shared" si="2"/>
        <v>-4908999</v>
      </c>
      <c r="N37" s="48">
        <f t="shared" si="2"/>
        <v>-6128611</v>
      </c>
      <c r="O37" s="48">
        <f t="shared" si="2"/>
        <v>-25244854</v>
      </c>
      <c r="P37" s="48">
        <f t="shared" si="2"/>
        <v>-62856049</v>
      </c>
      <c r="Q37" s="48">
        <f t="shared" si="2"/>
        <v>-10655503</v>
      </c>
      <c r="R37" s="48">
        <f t="shared" si="2"/>
        <v>-98756406</v>
      </c>
      <c r="S37" s="48">
        <f t="shared" si="2"/>
        <v>-4673644</v>
      </c>
      <c r="T37" s="48">
        <f t="shared" si="2"/>
        <v>-3940230</v>
      </c>
      <c r="U37" s="48">
        <f t="shared" si="2"/>
        <v>0</v>
      </c>
      <c r="V37" s="48">
        <f t="shared" si="2"/>
        <v>-8613874</v>
      </c>
      <c r="W37" s="48">
        <f t="shared" si="2"/>
        <v>-117885702</v>
      </c>
      <c r="X37" s="48">
        <f>IF(F21=F35,0,X21-X35)</f>
        <v>-214772570</v>
      </c>
      <c r="Y37" s="48">
        <f t="shared" si="2"/>
        <v>96886868</v>
      </c>
      <c r="Z37" s="49">
        <f>+IF(X37&lt;&gt;0,+(Y37/X37)*100,0)</f>
        <v>-45.11137898103096</v>
      </c>
      <c r="AA37" s="46">
        <f>+AA21-AA35</f>
        <v>-214772570</v>
      </c>
    </row>
    <row r="38" spans="1:27" ht="23.1" customHeight="1" x14ac:dyDescent="0.25">
      <c r="A38" s="50" t="s">
        <v>62</v>
      </c>
      <c r="B38" s="29" t="s">
        <v>32</v>
      </c>
      <c r="C38" s="6">
        <v>259776052</v>
      </c>
      <c r="D38" s="6"/>
      <c r="E38" s="7">
        <v>291451800</v>
      </c>
      <c r="F38" s="8">
        <v>295610821</v>
      </c>
      <c r="G38" s="8"/>
      <c r="H38" s="8"/>
      <c r="I38" s="8"/>
      <c r="J38" s="8"/>
      <c r="K38" s="8"/>
      <c r="L38" s="8">
        <v>13740130</v>
      </c>
      <c r="M38" s="8">
        <v>5615224</v>
      </c>
      <c r="N38" s="8">
        <v>19355354</v>
      </c>
      <c r="O38" s="8">
        <v>6813363</v>
      </c>
      <c r="P38" s="8">
        <v>8730806</v>
      </c>
      <c r="Q38" s="8">
        <v>-606038</v>
      </c>
      <c r="R38" s="8">
        <v>14938131</v>
      </c>
      <c r="S38" s="8">
        <v>17263907</v>
      </c>
      <c r="T38" s="8">
        <v>19037100</v>
      </c>
      <c r="U38" s="8"/>
      <c r="V38" s="8">
        <v>36301007</v>
      </c>
      <c r="W38" s="8">
        <v>70594492</v>
      </c>
      <c r="X38" s="8">
        <v>295610821</v>
      </c>
      <c r="Y38" s="8">
        <v>-225016329</v>
      </c>
      <c r="Z38" s="2">
        <v>-76.11911101183945</v>
      </c>
      <c r="AA38" s="6">
        <v>295610821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>
        <v>4031000</v>
      </c>
      <c r="F40" s="8">
        <v>4031000</v>
      </c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>
        <v>4031000</v>
      </c>
      <c r="Y40" s="52">
        <v>-4031000</v>
      </c>
      <c r="Z40" s="53">
        <v>-100</v>
      </c>
      <c r="AA40" s="54">
        <v>4031000</v>
      </c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81447124</v>
      </c>
      <c r="D41" s="56">
        <f>SUM(D37:D40)</f>
        <v>0</v>
      </c>
      <c r="E41" s="57">
        <f t="shared" si="3"/>
        <v>121561834</v>
      </c>
      <c r="F41" s="58">
        <f t="shared" si="3"/>
        <v>84869251</v>
      </c>
      <c r="G41" s="58">
        <f t="shared" si="3"/>
        <v>-3636562</v>
      </c>
      <c r="H41" s="58">
        <f t="shared" si="3"/>
        <v>-3710215</v>
      </c>
      <c r="I41" s="58">
        <f t="shared" si="3"/>
        <v>2959966</v>
      </c>
      <c r="J41" s="58">
        <f t="shared" si="3"/>
        <v>-4386811</v>
      </c>
      <c r="K41" s="58">
        <f t="shared" si="3"/>
        <v>2399498</v>
      </c>
      <c r="L41" s="58">
        <f t="shared" si="3"/>
        <v>10121020</v>
      </c>
      <c r="M41" s="58">
        <f t="shared" si="3"/>
        <v>706225</v>
      </c>
      <c r="N41" s="58">
        <f t="shared" si="3"/>
        <v>13226743</v>
      </c>
      <c r="O41" s="58">
        <f t="shared" si="3"/>
        <v>-18431491</v>
      </c>
      <c r="P41" s="58">
        <f t="shared" si="3"/>
        <v>-54125243</v>
      </c>
      <c r="Q41" s="58">
        <f t="shared" si="3"/>
        <v>-11261541</v>
      </c>
      <c r="R41" s="58">
        <f t="shared" si="3"/>
        <v>-83818275</v>
      </c>
      <c r="S41" s="58">
        <f t="shared" si="3"/>
        <v>12590263</v>
      </c>
      <c r="T41" s="58">
        <f t="shared" si="3"/>
        <v>15096870</v>
      </c>
      <c r="U41" s="58">
        <f t="shared" si="3"/>
        <v>0</v>
      </c>
      <c r="V41" s="58">
        <f t="shared" si="3"/>
        <v>27687133</v>
      </c>
      <c r="W41" s="58">
        <f t="shared" si="3"/>
        <v>-47291210</v>
      </c>
      <c r="X41" s="58">
        <f t="shared" si="3"/>
        <v>84869251</v>
      </c>
      <c r="Y41" s="58">
        <f t="shared" si="3"/>
        <v>-132160461</v>
      </c>
      <c r="Z41" s="59">
        <f>+IF(X41&lt;&gt;0,+(Y41/X41)*100,0)</f>
        <v>-155.72243120184953</v>
      </c>
      <c r="AA41" s="56">
        <f>SUM(AA37:AA40)</f>
        <v>84869251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81447124</v>
      </c>
      <c r="D43" s="64">
        <f>+D41-D42</f>
        <v>0</v>
      </c>
      <c r="E43" s="65">
        <f t="shared" si="4"/>
        <v>121561834</v>
      </c>
      <c r="F43" s="66">
        <f t="shared" si="4"/>
        <v>84869251</v>
      </c>
      <c r="G43" s="66">
        <f t="shared" si="4"/>
        <v>-3636562</v>
      </c>
      <c r="H43" s="66">
        <f t="shared" si="4"/>
        <v>-3710215</v>
      </c>
      <c r="I43" s="66">
        <f t="shared" si="4"/>
        <v>2959966</v>
      </c>
      <c r="J43" s="66">
        <f t="shared" si="4"/>
        <v>-4386811</v>
      </c>
      <c r="K43" s="66">
        <f t="shared" si="4"/>
        <v>2399498</v>
      </c>
      <c r="L43" s="66">
        <f t="shared" si="4"/>
        <v>10121020</v>
      </c>
      <c r="M43" s="66">
        <f t="shared" si="4"/>
        <v>706225</v>
      </c>
      <c r="N43" s="66">
        <f t="shared" si="4"/>
        <v>13226743</v>
      </c>
      <c r="O43" s="66">
        <f t="shared" si="4"/>
        <v>-18431491</v>
      </c>
      <c r="P43" s="66">
        <f t="shared" si="4"/>
        <v>-54125243</v>
      </c>
      <c r="Q43" s="66">
        <f t="shared" si="4"/>
        <v>-11261541</v>
      </c>
      <c r="R43" s="66">
        <f t="shared" si="4"/>
        <v>-83818275</v>
      </c>
      <c r="S43" s="66">
        <f t="shared" si="4"/>
        <v>12590263</v>
      </c>
      <c r="T43" s="66">
        <f t="shared" si="4"/>
        <v>15096870</v>
      </c>
      <c r="U43" s="66">
        <f t="shared" si="4"/>
        <v>0</v>
      </c>
      <c r="V43" s="66">
        <f t="shared" si="4"/>
        <v>27687133</v>
      </c>
      <c r="W43" s="66">
        <f t="shared" si="4"/>
        <v>-47291210</v>
      </c>
      <c r="X43" s="66">
        <f t="shared" si="4"/>
        <v>84869251</v>
      </c>
      <c r="Y43" s="66">
        <f t="shared" si="4"/>
        <v>-132160461</v>
      </c>
      <c r="Z43" s="67">
        <f>+IF(X43&lt;&gt;0,+(Y43/X43)*100,0)</f>
        <v>-155.72243120184953</v>
      </c>
      <c r="AA43" s="64">
        <f>+AA41-AA42</f>
        <v>84869251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81447124</v>
      </c>
      <c r="D45" s="56">
        <f>SUM(D43:D44)</f>
        <v>0</v>
      </c>
      <c r="E45" s="57">
        <f t="shared" si="5"/>
        <v>121561834</v>
      </c>
      <c r="F45" s="58">
        <f t="shared" si="5"/>
        <v>84869251</v>
      </c>
      <c r="G45" s="58">
        <f t="shared" si="5"/>
        <v>-3636562</v>
      </c>
      <c r="H45" s="58">
        <f t="shared" si="5"/>
        <v>-3710215</v>
      </c>
      <c r="I45" s="58">
        <f t="shared" si="5"/>
        <v>2959966</v>
      </c>
      <c r="J45" s="58">
        <f t="shared" si="5"/>
        <v>-4386811</v>
      </c>
      <c r="K45" s="58">
        <f t="shared" si="5"/>
        <v>2399498</v>
      </c>
      <c r="L45" s="58">
        <f t="shared" si="5"/>
        <v>10121020</v>
      </c>
      <c r="M45" s="58">
        <f t="shared" si="5"/>
        <v>706225</v>
      </c>
      <c r="N45" s="58">
        <f t="shared" si="5"/>
        <v>13226743</v>
      </c>
      <c r="O45" s="58">
        <f t="shared" si="5"/>
        <v>-18431491</v>
      </c>
      <c r="P45" s="58">
        <f t="shared" si="5"/>
        <v>-54125243</v>
      </c>
      <c r="Q45" s="58">
        <f t="shared" si="5"/>
        <v>-11261541</v>
      </c>
      <c r="R45" s="58">
        <f t="shared" si="5"/>
        <v>-83818275</v>
      </c>
      <c r="S45" s="58">
        <f t="shared" si="5"/>
        <v>12590263</v>
      </c>
      <c r="T45" s="58">
        <f t="shared" si="5"/>
        <v>15096870</v>
      </c>
      <c r="U45" s="58">
        <f t="shared" si="5"/>
        <v>0</v>
      </c>
      <c r="V45" s="58">
        <f t="shared" si="5"/>
        <v>27687133</v>
      </c>
      <c r="W45" s="58">
        <f t="shared" si="5"/>
        <v>-47291210</v>
      </c>
      <c r="X45" s="58">
        <f t="shared" si="5"/>
        <v>84869251</v>
      </c>
      <c r="Y45" s="58">
        <f t="shared" si="5"/>
        <v>-132160461</v>
      </c>
      <c r="Z45" s="59">
        <f>+IF(X45&lt;&gt;0,+(Y45/X45)*100,0)</f>
        <v>-155.72243120184953</v>
      </c>
      <c r="AA45" s="56">
        <f>SUM(AA43:AA44)</f>
        <v>84869251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81447124</v>
      </c>
      <c r="D47" s="71">
        <f>SUM(D45:D46)</f>
        <v>0</v>
      </c>
      <c r="E47" s="72">
        <f t="shared" si="6"/>
        <v>121561834</v>
      </c>
      <c r="F47" s="73">
        <f t="shared" si="6"/>
        <v>84869251</v>
      </c>
      <c r="G47" s="73">
        <f t="shared" si="6"/>
        <v>-3636562</v>
      </c>
      <c r="H47" s="74">
        <f t="shared" si="6"/>
        <v>-3710215</v>
      </c>
      <c r="I47" s="74">
        <f t="shared" si="6"/>
        <v>2959966</v>
      </c>
      <c r="J47" s="74">
        <f t="shared" si="6"/>
        <v>-4386811</v>
      </c>
      <c r="K47" s="74">
        <f t="shared" si="6"/>
        <v>2399498</v>
      </c>
      <c r="L47" s="74">
        <f t="shared" si="6"/>
        <v>10121020</v>
      </c>
      <c r="M47" s="73">
        <f t="shared" si="6"/>
        <v>706225</v>
      </c>
      <c r="N47" s="73">
        <f t="shared" si="6"/>
        <v>13226743</v>
      </c>
      <c r="O47" s="74">
        <f t="shared" si="6"/>
        <v>-18431491</v>
      </c>
      <c r="P47" s="74">
        <f t="shared" si="6"/>
        <v>-54125243</v>
      </c>
      <c r="Q47" s="74">
        <f t="shared" si="6"/>
        <v>-11261541</v>
      </c>
      <c r="R47" s="74">
        <f t="shared" si="6"/>
        <v>-83818275</v>
      </c>
      <c r="S47" s="74">
        <f t="shared" si="6"/>
        <v>12590263</v>
      </c>
      <c r="T47" s="73">
        <f t="shared" si="6"/>
        <v>15096870</v>
      </c>
      <c r="U47" s="73">
        <f t="shared" si="6"/>
        <v>0</v>
      </c>
      <c r="V47" s="74">
        <f t="shared" si="6"/>
        <v>27687133</v>
      </c>
      <c r="W47" s="74">
        <f t="shared" si="6"/>
        <v>-47291210</v>
      </c>
      <c r="X47" s="74">
        <f t="shared" si="6"/>
        <v>84869251</v>
      </c>
      <c r="Y47" s="74">
        <f t="shared" si="6"/>
        <v>-132160461</v>
      </c>
      <c r="Z47" s="75">
        <f>+IF(X47&lt;&gt;0,+(Y47/X47)*100,0)</f>
        <v>-155.72243120184953</v>
      </c>
      <c r="AA47" s="76">
        <f>SUM(AA45:AA46)</f>
        <v>84869251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49466</v>
      </c>
      <c r="D27" s="6"/>
      <c r="E27" s="7">
        <v>1954</v>
      </c>
      <c r="F27" s="8">
        <v>1954</v>
      </c>
      <c r="G27" s="8"/>
      <c r="H27" s="8"/>
      <c r="I27" s="8"/>
      <c r="J27" s="8"/>
      <c r="K27" s="8">
        <v>17596</v>
      </c>
      <c r="L27" s="8"/>
      <c r="M27" s="8"/>
      <c r="N27" s="8">
        <v>17596</v>
      </c>
      <c r="O27" s="8">
        <v>8799</v>
      </c>
      <c r="P27" s="8"/>
      <c r="Q27" s="8">
        <v>13197</v>
      </c>
      <c r="R27" s="8">
        <v>21996</v>
      </c>
      <c r="S27" s="8">
        <v>4399</v>
      </c>
      <c r="T27" s="8"/>
      <c r="U27" s="8">
        <v>8799</v>
      </c>
      <c r="V27" s="8">
        <v>13198</v>
      </c>
      <c r="W27" s="8">
        <v>52790</v>
      </c>
      <c r="X27" s="8">
        <v>1954</v>
      </c>
      <c r="Y27" s="8">
        <v>50836</v>
      </c>
      <c r="Z27" s="2">
        <v>2601.637666325486</v>
      </c>
      <c r="AA27" s="6">
        <v>1954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11100</v>
      </c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5204</v>
      </c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65770</v>
      </c>
      <c r="D35" s="33">
        <f>SUM(D24:D34)</f>
        <v>0</v>
      </c>
      <c r="E35" s="34">
        <f t="shared" si="1"/>
        <v>1954</v>
      </c>
      <c r="F35" s="35">
        <f t="shared" si="1"/>
        <v>1954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17596</v>
      </c>
      <c r="L35" s="35">
        <f t="shared" si="1"/>
        <v>0</v>
      </c>
      <c r="M35" s="35">
        <f t="shared" si="1"/>
        <v>0</v>
      </c>
      <c r="N35" s="35">
        <f t="shared" si="1"/>
        <v>17596</v>
      </c>
      <c r="O35" s="35">
        <f t="shared" si="1"/>
        <v>8799</v>
      </c>
      <c r="P35" s="35">
        <f t="shared" si="1"/>
        <v>0</v>
      </c>
      <c r="Q35" s="35">
        <f t="shared" si="1"/>
        <v>13197</v>
      </c>
      <c r="R35" s="35">
        <f t="shared" si="1"/>
        <v>21996</v>
      </c>
      <c r="S35" s="35">
        <f t="shared" si="1"/>
        <v>4399</v>
      </c>
      <c r="T35" s="35">
        <f t="shared" si="1"/>
        <v>0</v>
      </c>
      <c r="U35" s="35">
        <f t="shared" si="1"/>
        <v>8799</v>
      </c>
      <c r="V35" s="35">
        <f t="shared" si="1"/>
        <v>13198</v>
      </c>
      <c r="W35" s="35">
        <f t="shared" si="1"/>
        <v>52790</v>
      </c>
      <c r="X35" s="35">
        <f t="shared" si="1"/>
        <v>1954</v>
      </c>
      <c r="Y35" s="35">
        <f t="shared" si="1"/>
        <v>50836</v>
      </c>
      <c r="Z35" s="36">
        <f>+IF(X35&lt;&gt;0,+(Y35/X35)*100,0)</f>
        <v>2601.637666325486</v>
      </c>
      <c r="AA35" s="33">
        <f>SUM(AA24:AA34)</f>
        <v>1954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-65770</v>
      </c>
      <c r="D37" s="46">
        <f>+D21-D35</f>
        <v>0</v>
      </c>
      <c r="E37" s="47">
        <f t="shared" si="2"/>
        <v>-1954</v>
      </c>
      <c r="F37" s="48">
        <f t="shared" si="2"/>
        <v>-1954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-17596</v>
      </c>
      <c r="L37" s="48">
        <f t="shared" si="2"/>
        <v>0</v>
      </c>
      <c r="M37" s="48">
        <f t="shared" si="2"/>
        <v>0</v>
      </c>
      <c r="N37" s="48">
        <f t="shared" si="2"/>
        <v>-17596</v>
      </c>
      <c r="O37" s="48">
        <f t="shared" si="2"/>
        <v>-8799</v>
      </c>
      <c r="P37" s="48">
        <f t="shared" si="2"/>
        <v>0</v>
      </c>
      <c r="Q37" s="48">
        <f t="shared" si="2"/>
        <v>-13197</v>
      </c>
      <c r="R37" s="48">
        <f t="shared" si="2"/>
        <v>-21996</v>
      </c>
      <c r="S37" s="48">
        <f t="shared" si="2"/>
        <v>-4399</v>
      </c>
      <c r="T37" s="48">
        <f t="shared" si="2"/>
        <v>0</v>
      </c>
      <c r="U37" s="48">
        <f t="shared" si="2"/>
        <v>-8799</v>
      </c>
      <c r="V37" s="48">
        <f t="shared" si="2"/>
        <v>-13198</v>
      </c>
      <c r="W37" s="48">
        <f t="shared" si="2"/>
        <v>-52790</v>
      </c>
      <c r="X37" s="48">
        <f>IF(F21=F35,0,X21-X35)</f>
        <v>-1954</v>
      </c>
      <c r="Y37" s="48">
        <f t="shared" si="2"/>
        <v>-50836</v>
      </c>
      <c r="Z37" s="49">
        <f>+IF(X37&lt;&gt;0,+(Y37/X37)*100,0)</f>
        <v>2601.637666325486</v>
      </c>
      <c r="AA37" s="46">
        <f>+AA21-AA35</f>
        <v>-1954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-65770</v>
      </c>
      <c r="D41" s="56">
        <f>SUM(D37:D40)</f>
        <v>0</v>
      </c>
      <c r="E41" s="57">
        <f t="shared" si="3"/>
        <v>-1954</v>
      </c>
      <c r="F41" s="58">
        <f t="shared" si="3"/>
        <v>-1954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-17596</v>
      </c>
      <c r="L41" s="58">
        <f t="shared" si="3"/>
        <v>0</v>
      </c>
      <c r="M41" s="58">
        <f t="shared" si="3"/>
        <v>0</v>
      </c>
      <c r="N41" s="58">
        <f t="shared" si="3"/>
        <v>-17596</v>
      </c>
      <c r="O41" s="58">
        <f t="shared" si="3"/>
        <v>-8799</v>
      </c>
      <c r="P41" s="58">
        <f t="shared" si="3"/>
        <v>0</v>
      </c>
      <c r="Q41" s="58">
        <f t="shared" si="3"/>
        <v>-13197</v>
      </c>
      <c r="R41" s="58">
        <f t="shared" si="3"/>
        <v>-21996</v>
      </c>
      <c r="S41" s="58">
        <f t="shared" si="3"/>
        <v>-4399</v>
      </c>
      <c r="T41" s="58">
        <f t="shared" si="3"/>
        <v>0</v>
      </c>
      <c r="U41" s="58">
        <f t="shared" si="3"/>
        <v>-8799</v>
      </c>
      <c r="V41" s="58">
        <f t="shared" si="3"/>
        <v>-13198</v>
      </c>
      <c r="W41" s="58">
        <f t="shared" si="3"/>
        <v>-52790</v>
      </c>
      <c r="X41" s="58">
        <f t="shared" si="3"/>
        <v>-1954</v>
      </c>
      <c r="Y41" s="58">
        <f t="shared" si="3"/>
        <v>-50836</v>
      </c>
      <c r="Z41" s="59">
        <f>+IF(X41&lt;&gt;0,+(Y41/X41)*100,0)</f>
        <v>2601.637666325486</v>
      </c>
      <c r="AA41" s="56">
        <f>SUM(AA37:AA40)</f>
        <v>-1954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-65770</v>
      </c>
      <c r="D43" s="64">
        <f>+D41-D42</f>
        <v>0</v>
      </c>
      <c r="E43" s="65">
        <f t="shared" si="4"/>
        <v>-1954</v>
      </c>
      <c r="F43" s="66">
        <f t="shared" si="4"/>
        <v>-1954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-17596</v>
      </c>
      <c r="L43" s="66">
        <f t="shared" si="4"/>
        <v>0</v>
      </c>
      <c r="M43" s="66">
        <f t="shared" si="4"/>
        <v>0</v>
      </c>
      <c r="N43" s="66">
        <f t="shared" si="4"/>
        <v>-17596</v>
      </c>
      <c r="O43" s="66">
        <f t="shared" si="4"/>
        <v>-8799</v>
      </c>
      <c r="P43" s="66">
        <f t="shared" si="4"/>
        <v>0</v>
      </c>
      <c r="Q43" s="66">
        <f t="shared" si="4"/>
        <v>-13197</v>
      </c>
      <c r="R43" s="66">
        <f t="shared" si="4"/>
        <v>-21996</v>
      </c>
      <c r="S43" s="66">
        <f t="shared" si="4"/>
        <v>-4399</v>
      </c>
      <c r="T43" s="66">
        <f t="shared" si="4"/>
        <v>0</v>
      </c>
      <c r="U43" s="66">
        <f t="shared" si="4"/>
        <v>-8799</v>
      </c>
      <c r="V43" s="66">
        <f t="shared" si="4"/>
        <v>-13198</v>
      </c>
      <c r="W43" s="66">
        <f t="shared" si="4"/>
        <v>-52790</v>
      </c>
      <c r="X43" s="66">
        <f t="shared" si="4"/>
        <v>-1954</v>
      </c>
      <c r="Y43" s="66">
        <f t="shared" si="4"/>
        <v>-50836</v>
      </c>
      <c r="Z43" s="67">
        <f>+IF(X43&lt;&gt;0,+(Y43/X43)*100,0)</f>
        <v>2601.637666325486</v>
      </c>
      <c r="AA43" s="64">
        <f>+AA41-AA42</f>
        <v>-1954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-65770</v>
      </c>
      <c r="D45" s="56">
        <f>SUM(D43:D44)</f>
        <v>0</v>
      </c>
      <c r="E45" s="57">
        <f t="shared" si="5"/>
        <v>-1954</v>
      </c>
      <c r="F45" s="58">
        <f t="shared" si="5"/>
        <v>-1954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-17596</v>
      </c>
      <c r="L45" s="58">
        <f t="shared" si="5"/>
        <v>0</v>
      </c>
      <c r="M45" s="58">
        <f t="shared" si="5"/>
        <v>0</v>
      </c>
      <c r="N45" s="58">
        <f t="shared" si="5"/>
        <v>-17596</v>
      </c>
      <c r="O45" s="58">
        <f t="shared" si="5"/>
        <v>-8799</v>
      </c>
      <c r="P45" s="58">
        <f t="shared" si="5"/>
        <v>0</v>
      </c>
      <c r="Q45" s="58">
        <f t="shared" si="5"/>
        <v>-13197</v>
      </c>
      <c r="R45" s="58">
        <f t="shared" si="5"/>
        <v>-21996</v>
      </c>
      <c r="S45" s="58">
        <f t="shared" si="5"/>
        <v>-4399</v>
      </c>
      <c r="T45" s="58">
        <f t="shared" si="5"/>
        <v>0</v>
      </c>
      <c r="U45" s="58">
        <f t="shared" si="5"/>
        <v>-8799</v>
      </c>
      <c r="V45" s="58">
        <f t="shared" si="5"/>
        <v>-13198</v>
      </c>
      <c r="W45" s="58">
        <f t="shared" si="5"/>
        <v>-52790</v>
      </c>
      <c r="X45" s="58">
        <f t="shared" si="5"/>
        <v>-1954</v>
      </c>
      <c r="Y45" s="58">
        <f t="shared" si="5"/>
        <v>-50836</v>
      </c>
      <c r="Z45" s="59">
        <f>+IF(X45&lt;&gt;0,+(Y45/X45)*100,0)</f>
        <v>2601.637666325486</v>
      </c>
      <c r="AA45" s="56">
        <f>SUM(AA43:AA44)</f>
        <v>-1954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-65770</v>
      </c>
      <c r="D47" s="71">
        <f>SUM(D45:D46)</f>
        <v>0</v>
      </c>
      <c r="E47" s="72">
        <f t="shared" si="6"/>
        <v>-1954</v>
      </c>
      <c r="F47" s="73">
        <f t="shared" si="6"/>
        <v>-1954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-17596</v>
      </c>
      <c r="L47" s="74">
        <f t="shared" si="6"/>
        <v>0</v>
      </c>
      <c r="M47" s="73">
        <f t="shared" si="6"/>
        <v>0</v>
      </c>
      <c r="N47" s="73">
        <f t="shared" si="6"/>
        <v>-17596</v>
      </c>
      <c r="O47" s="74">
        <f t="shared" si="6"/>
        <v>-8799</v>
      </c>
      <c r="P47" s="74">
        <f t="shared" si="6"/>
        <v>0</v>
      </c>
      <c r="Q47" s="74">
        <f t="shared" si="6"/>
        <v>-13197</v>
      </c>
      <c r="R47" s="74">
        <f t="shared" si="6"/>
        <v>-21996</v>
      </c>
      <c r="S47" s="74">
        <f t="shared" si="6"/>
        <v>-4399</v>
      </c>
      <c r="T47" s="73">
        <f t="shared" si="6"/>
        <v>0</v>
      </c>
      <c r="U47" s="73">
        <f t="shared" si="6"/>
        <v>-8799</v>
      </c>
      <c r="V47" s="74">
        <f t="shared" si="6"/>
        <v>-13198</v>
      </c>
      <c r="W47" s="74">
        <f t="shared" si="6"/>
        <v>-52790</v>
      </c>
      <c r="X47" s="74">
        <f t="shared" si="6"/>
        <v>-1954</v>
      </c>
      <c r="Y47" s="74">
        <f t="shared" si="6"/>
        <v>-50836</v>
      </c>
      <c r="Z47" s="75">
        <f>+IF(X47&lt;&gt;0,+(Y47/X47)*100,0)</f>
        <v>2601.637666325486</v>
      </c>
      <c r="AA47" s="76">
        <f>SUM(AA45:AA46)</f>
        <v>-1954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497446389</v>
      </c>
      <c r="D7" s="6"/>
      <c r="E7" s="7">
        <v>469985800</v>
      </c>
      <c r="F7" s="8">
        <v>470144101</v>
      </c>
      <c r="G7" s="8">
        <v>2672798</v>
      </c>
      <c r="H7" s="8">
        <v>97501734</v>
      </c>
      <c r="I7" s="8">
        <v>12675951</v>
      </c>
      <c r="J7" s="8">
        <v>112850483</v>
      </c>
      <c r="K7" s="8">
        <v>48132510</v>
      </c>
      <c r="L7" s="8">
        <v>963110</v>
      </c>
      <c r="M7" s="8">
        <v>73156356</v>
      </c>
      <c r="N7" s="8">
        <v>122251976</v>
      </c>
      <c r="O7" s="8">
        <v>57319081</v>
      </c>
      <c r="P7" s="8">
        <v>35221837</v>
      </c>
      <c r="Q7" s="8">
        <v>47355229</v>
      </c>
      <c r="R7" s="8">
        <v>139896147</v>
      </c>
      <c r="S7" s="8">
        <v>53029542</v>
      </c>
      <c r="T7" s="8">
        <v>13822119</v>
      </c>
      <c r="U7" s="8">
        <v>44312849</v>
      </c>
      <c r="V7" s="8">
        <v>111164510</v>
      </c>
      <c r="W7" s="8">
        <v>486163116</v>
      </c>
      <c r="X7" s="8">
        <v>470144101</v>
      </c>
      <c r="Y7" s="8">
        <v>16019015</v>
      </c>
      <c r="Z7" s="2">
        <v>3.4072564062651081</v>
      </c>
      <c r="AA7" s="6">
        <v>470144101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157</v>
      </c>
      <c r="D15" s="6"/>
      <c r="E15" s="7">
        <v>597400</v>
      </c>
      <c r="F15" s="8">
        <v>298400</v>
      </c>
      <c r="G15" s="8"/>
      <c r="H15" s="8"/>
      <c r="I15" s="8">
        <v>37</v>
      </c>
      <c r="J15" s="8">
        <v>37</v>
      </c>
      <c r="K15" s="8">
        <v>18</v>
      </c>
      <c r="L15" s="8">
        <v>55</v>
      </c>
      <c r="M15" s="8"/>
      <c r="N15" s="8">
        <v>73</v>
      </c>
      <c r="O15" s="8"/>
      <c r="P15" s="8"/>
      <c r="Q15" s="8"/>
      <c r="R15" s="8"/>
      <c r="S15" s="8"/>
      <c r="T15" s="8"/>
      <c r="U15" s="8"/>
      <c r="V15" s="8"/>
      <c r="W15" s="8">
        <v>110</v>
      </c>
      <c r="X15" s="8">
        <v>298400</v>
      </c>
      <c r="Y15" s="8">
        <v>-298290</v>
      </c>
      <c r="Z15" s="2">
        <v>-99.963136729222526</v>
      </c>
      <c r="AA15" s="6">
        <v>298400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161870450</v>
      </c>
      <c r="D18" s="6"/>
      <c r="E18" s="7">
        <v>145643500</v>
      </c>
      <c r="F18" s="8">
        <v>145643500</v>
      </c>
      <c r="G18" s="8">
        <v>60684400</v>
      </c>
      <c r="H18" s="8"/>
      <c r="I18" s="8"/>
      <c r="J18" s="8">
        <v>60684400</v>
      </c>
      <c r="K18" s="8"/>
      <c r="L18" s="8"/>
      <c r="M18" s="8">
        <v>42215478</v>
      </c>
      <c r="N18" s="8">
        <v>42215478</v>
      </c>
      <c r="O18" s="8"/>
      <c r="P18" s="8"/>
      <c r="Q18" s="8">
        <v>42743522</v>
      </c>
      <c r="R18" s="8">
        <v>42743522</v>
      </c>
      <c r="S18" s="8"/>
      <c r="T18" s="8"/>
      <c r="U18" s="8"/>
      <c r="V18" s="8"/>
      <c r="W18" s="8">
        <v>145643400</v>
      </c>
      <c r="X18" s="8">
        <v>145643500</v>
      </c>
      <c r="Y18" s="8">
        <v>-100</v>
      </c>
      <c r="Z18" s="2"/>
      <c r="AA18" s="6">
        <v>145643500</v>
      </c>
    </row>
    <row r="19" spans="1:27" ht="13.5" x14ac:dyDescent="0.25">
      <c r="A19" s="23" t="s">
        <v>46</v>
      </c>
      <c r="B19" s="29" t="s">
        <v>32</v>
      </c>
      <c r="C19" s="6">
        <v>12632097</v>
      </c>
      <c r="D19" s="6"/>
      <c r="E19" s="7">
        <v>16638900</v>
      </c>
      <c r="F19" s="26">
        <v>16639100</v>
      </c>
      <c r="G19" s="26"/>
      <c r="H19" s="26">
        <v>1763978</v>
      </c>
      <c r="I19" s="26">
        <v>972841</v>
      </c>
      <c r="J19" s="26">
        <v>2736819</v>
      </c>
      <c r="K19" s="26">
        <v>3917616</v>
      </c>
      <c r="L19" s="26">
        <v>972841</v>
      </c>
      <c r="M19" s="26">
        <v>1945681</v>
      </c>
      <c r="N19" s="26">
        <v>6836138</v>
      </c>
      <c r="O19" s="26">
        <v>972841</v>
      </c>
      <c r="P19" s="26">
        <v>972841</v>
      </c>
      <c r="Q19" s="26">
        <v>972841</v>
      </c>
      <c r="R19" s="26">
        <v>2918523</v>
      </c>
      <c r="S19" s="26">
        <v>972841</v>
      </c>
      <c r="T19" s="26">
        <v>972841</v>
      </c>
      <c r="U19" s="26">
        <v>972841</v>
      </c>
      <c r="V19" s="26">
        <v>2918523</v>
      </c>
      <c r="W19" s="26">
        <v>15410003</v>
      </c>
      <c r="X19" s="26">
        <v>16639100</v>
      </c>
      <c r="Y19" s="26">
        <v>-1229097</v>
      </c>
      <c r="Z19" s="27">
        <v>-7.3867997668143115</v>
      </c>
      <c r="AA19" s="28">
        <v>16639100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>
        <v>2423200</v>
      </c>
      <c r="F20" s="8">
        <v>472015199</v>
      </c>
      <c r="G20" s="8">
        <v>28770760</v>
      </c>
      <c r="H20" s="8">
        <v>25029016</v>
      </c>
      <c r="I20" s="30">
        <v>26627394</v>
      </c>
      <c r="J20" s="8">
        <v>80427170</v>
      </c>
      <c r="K20" s="8">
        <v>26627394</v>
      </c>
      <c r="L20" s="8">
        <v>93136905</v>
      </c>
      <c r="M20" s="8">
        <v>34375566</v>
      </c>
      <c r="N20" s="8">
        <v>154139865</v>
      </c>
      <c r="O20" s="8">
        <v>29365948</v>
      </c>
      <c r="P20" s="30">
        <v>41749124</v>
      </c>
      <c r="Q20" s="8">
        <v>22625056</v>
      </c>
      <c r="R20" s="8">
        <v>93740128</v>
      </c>
      <c r="S20" s="8">
        <v>27668677</v>
      </c>
      <c r="T20" s="8">
        <v>68215898</v>
      </c>
      <c r="U20" s="8">
        <v>72863023</v>
      </c>
      <c r="V20" s="8">
        <v>168747598</v>
      </c>
      <c r="W20" s="30">
        <v>497054761</v>
      </c>
      <c r="X20" s="8">
        <v>472015199</v>
      </c>
      <c r="Y20" s="8">
        <v>25039562</v>
      </c>
      <c r="Z20" s="2">
        <v>5.3048211271688306</v>
      </c>
      <c r="AA20" s="6">
        <v>472015199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671949093</v>
      </c>
      <c r="D21" s="33">
        <f t="shared" si="0"/>
        <v>0</v>
      </c>
      <c r="E21" s="34">
        <f t="shared" si="0"/>
        <v>635288800</v>
      </c>
      <c r="F21" s="35">
        <f t="shared" si="0"/>
        <v>1104740300</v>
      </c>
      <c r="G21" s="35">
        <f t="shared" si="0"/>
        <v>92127958</v>
      </c>
      <c r="H21" s="35">
        <f t="shared" si="0"/>
        <v>124294728</v>
      </c>
      <c r="I21" s="35">
        <f t="shared" si="0"/>
        <v>40276223</v>
      </c>
      <c r="J21" s="35">
        <f t="shared" si="0"/>
        <v>256698909</v>
      </c>
      <c r="K21" s="35">
        <f t="shared" si="0"/>
        <v>78677538</v>
      </c>
      <c r="L21" s="35">
        <f t="shared" si="0"/>
        <v>95072911</v>
      </c>
      <c r="M21" s="35">
        <f t="shared" si="0"/>
        <v>151693081</v>
      </c>
      <c r="N21" s="35">
        <f t="shared" si="0"/>
        <v>325443530</v>
      </c>
      <c r="O21" s="35">
        <f t="shared" si="0"/>
        <v>87657870</v>
      </c>
      <c r="P21" s="35">
        <f t="shared" si="0"/>
        <v>77943802</v>
      </c>
      <c r="Q21" s="35">
        <f t="shared" si="0"/>
        <v>113696648</v>
      </c>
      <c r="R21" s="35">
        <f t="shared" si="0"/>
        <v>279298320</v>
      </c>
      <c r="S21" s="35">
        <f t="shared" si="0"/>
        <v>81671060</v>
      </c>
      <c r="T21" s="35">
        <f t="shared" si="0"/>
        <v>83010858</v>
      </c>
      <c r="U21" s="35">
        <f t="shared" si="0"/>
        <v>118148713</v>
      </c>
      <c r="V21" s="35">
        <f t="shared" si="0"/>
        <v>282830631</v>
      </c>
      <c r="W21" s="35">
        <f t="shared" si="0"/>
        <v>1144271390</v>
      </c>
      <c r="X21" s="35">
        <f t="shared" si="0"/>
        <v>1104740300</v>
      </c>
      <c r="Y21" s="35">
        <f t="shared" si="0"/>
        <v>39531090</v>
      </c>
      <c r="Z21" s="36">
        <f>+IF(X21&lt;&gt;0,+(Y21/X21)*100,0)</f>
        <v>3.5783151931725494</v>
      </c>
      <c r="AA21" s="33">
        <f>SUM(AA5:AA20)</f>
        <v>1104740300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86677948</v>
      </c>
      <c r="D24" s="6"/>
      <c r="E24" s="7">
        <v>93768800</v>
      </c>
      <c r="F24" s="8">
        <v>97036506</v>
      </c>
      <c r="G24" s="8">
        <v>6777790</v>
      </c>
      <c r="H24" s="8">
        <v>6573650</v>
      </c>
      <c r="I24" s="8">
        <v>7320025</v>
      </c>
      <c r="J24" s="8">
        <v>20671465</v>
      </c>
      <c r="K24" s="8">
        <v>7676465</v>
      </c>
      <c r="L24" s="8">
        <v>7147545</v>
      </c>
      <c r="M24" s="8">
        <v>7619884</v>
      </c>
      <c r="N24" s="8">
        <v>22443894</v>
      </c>
      <c r="O24" s="8">
        <v>8172117</v>
      </c>
      <c r="P24" s="8">
        <v>8030971</v>
      </c>
      <c r="Q24" s="8">
        <v>7040266</v>
      </c>
      <c r="R24" s="8">
        <v>23243354</v>
      </c>
      <c r="S24" s="8">
        <v>7023532</v>
      </c>
      <c r="T24" s="8">
        <v>7095285</v>
      </c>
      <c r="U24" s="8">
        <v>7750576</v>
      </c>
      <c r="V24" s="8">
        <v>21869393</v>
      </c>
      <c r="W24" s="8">
        <v>88228106</v>
      </c>
      <c r="X24" s="8">
        <v>97036506</v>
      </c>
      <c r="Y24" s="8">
        <v>-8808400</v>
      </c>
      <c r="Z24" s="2">
        <v>-9.0774084549169558</v>
      </c>
      <c r="AA24" s="6">
        <v>97036506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112011237</v>
      </c>
      <c r="D26" s="6"/>
      <c r="E26" s="7">
        <v>17978400</v>
      </c>
      <c r="F26" s="8">
        <v>15041400</v>
      </c>
      <c r="G26" s="8">
        <v>1498213</v>
      </c>
      <c r="H26" s="8">
        <v>1498090</v>
      </c>
      <c r="I26" s="8">
        <v>1498213</v>
      </c>
      <c r="J26" s="8">
        <v>4494516</v>
      </c>
      <c r="K26" s="8">
        <v>2330861</v>
      </c>
      <c r="L26" s="8">
        <v>1498213</v>
      </c>
      <c r="M26" s="8">
        <v>1498213</v>
      </c>
      <c r="N26" s="8">
        <v>5327287</v>
      </c>
      <c r="O26" s="8"/>
      <c r="P26" s="8"/>
      <c r="Q26" s="8">
        <v>4494639</v>
      </c>
      <c r="R26" s="8">
        <v>4494639</v>
      </c>
      <c r="S26" s="8">
        <v>1498213</v>
      </c>
      <c r="T26" s="8">
        <v>1498213</v>
      </c>
      <c r="U26" s="8">
        <v>29415982</v>
      </c>
      <c r="V26" s="8">
        <v>32412408</v>
      </c>
      <c r="W26" s="8">
        <v>46728850</v>
      </c>
      <c r="X26" s="8">
        <v>15041400</v>
      </c>
      <c r="Y26" s="8">
        <v>31687450</v>
      </c>
      <c r="Z26" s="2">
        <v>210.6682223729174</v>
      </c>
      <c r="AA26" s="6">
        <v>15041400</v>
      </c>
    </row>
    <row r="27" spans="1:27" ht="13.5" x14ac:dyDescent="0.25">
      <c r="A27" s="25" t="s">
        <v>53</v>
      </c>
      <c r="B27" s="24" t="s">
        <v>32</v>
      </c>
      <c r="C27" s="6">
        <v>87496029</v>
      </c>
      <c r="D27" s="6"/>
      <c r="E27" s="7">
        <v>117124400</v>
      </c>
      <c r="F27" s="8">
        <v>97998193</v>
      </c>
      <c r="G27" s="8">
        <v>7377570</v>
      </c>
      <c r="H27" s="8">
        <v>7381626</v>
      </c>
      <c r="I27" s="8">
        <v>7144975</v>
      </c>
      <c r="J27" s="8">
        <v>21904171</v>
      </c>
      <c r="K27" s="8">
        <v>7383493</v>
      </c>
      <c r="L27" s="8">
        <v>7145520</v>
      </c>
      <c r="M27" s="8">
        <v>7383647</v>
      </c>
      <c r="N27" s="8">
        <v>21912660</v>
      </c>
      <c r="O27" s="8">
        <v>7383735</v>
      </c>
      <c r="P27" s="8">
        <v>6669001</v>
      </c>
      <c r="Q27" s="8">
        <v>7383667</v>
      </c>
      <c r="R27" s="8">
        <v>21436403</v>
      </c>
      <c r="S27" s="8">
        <v>7179487</v>
      </c>
      <c r="T27" s="8">
        <v>7417629</v>
      </c>
      <c r="U27" s="8">
        <v>7178328</v>
      </c>
      <c r="V27" s="8">
        <v>21775444</v>
      </c>
      <c r="W27" s="8">
        <v>87028678</v>
      </c>
      <c r="X27" s="8">
        <v>97998193</v>
      </c>
      <c r="Y27" s="8">
        <v>-10969515</v>
      </c>
      <c r="Z27" s="2">
        <v>-11.193589049136856</v>
      </c>
      <c r="AA27" s="6">
        <v>97998193</v>
      </c>
    </row>
    <row r="28" spans="1:27" ht="13.5" x14ac:dyDescent="0.25">
      <c r="A28" s="25" t="s">
        <v>54</v>
      </c>
      <c r="B28" s="24" t="s">
        <v>32</v>
      </c>
      <c r="C28" s="6">
        <v>16320680</v>
      </c>
      <c r="D28" s="6"/>
      <c r="E28" s="7">
        <v>31377900</v>
      </c>
      <c r="F28" s="8">
        <v>30465802</v>
      </c>
      <c r="G28" s="8">
        <v>1344302</v>
      </c>
      <c r="H28" s="8">
        <v>1384616</v>
      </c>
      <c r="I28" s="8">
        <v>1380684</v>
      </c>
      <c r="J28" s="8">
        <v>4109602</v>
      </c>
      <c r="K28" s="8">
        <v>1378370</v>
      </c>
      <c r="L28" s="8">
        <v>1333907</v>
      </c>
      <c r="M28" s="8">
        <v>1358240</v>
      </c>
      <c r="N28" s="8">
        <v>4070517</v>
      </c>
      <c r="O28" s="8">
        <v>1370940</v>
      </c>
      <c r="P28" s="8">
        <v>1155617</v>
      </c>
      <c r="Q28" s="8">
        <v>1279433</v>
      </c>
      <c r="R28" s="8">
        <v>3805990</v>
      </c>
      <c r="S28" s="8">
        <v>1238160</v>
      </c>
      <c r="T28" s="8">
        <v>1279433</v>
      </c>
      <c r="U28" s="8">
        <v>1392954</v>
      </c>
      <c r="V28" s="8">
        <v>3910547</v>
      </c>
      <c r="W28" s="8">
        <v>15896656</v>
      </c>
      <c r="X28" s="8">
        <v>30465802</v>
      </c>
      <c r="Y28" s="8">
        <v>-14569146</v>
      </c>
      <c r="Z28" s="2">
        <v>-47.821311252531608</v>
      </c>
      <c r="AA28" s="6">
        <v>30465802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137822444</v>
      </c>
      <c r="D30" s="6"/>
      <c r="E30" s="7">
        <v>-73011000</v>
      </c>
      <c r="F30" s="8">
        <v>383068097</v>
      </c>
      <c r="G30" s="8">
        <v>23426963</v>
      </c>
      <c r="H30" s="8">
        <v>25127451</v>
      </c>
      <c r="I30" s="8">
        <v>21240037</v>
      </c>
      <c r="J30" s="8">
        <v>69794451</v>
      </c>
      <c r="K30" s="8">
        <v>22855859</v>
      </c>
      <c r="L30" s="8">
        <v>58006408</v>
      </c>
      <c r="M30" s="8">
        <v>33984737</v>
      </c>
      <c r="N30" s="8">
        <v>114847004</v>
      </c>
      <c r="O30" s="8">
        <v>27757099</v>
      </c>
      <c r="P30" s="8">
        <v>53058012</v>
      </c>
      <c r="Q30" s="8">
        <v>16277469</v>
      </c>
      <c r="R30" s="8">
        <v>97092580</v>
      </c>
      <c r="S30" s="8">
        <v>34130787</v>
      </c>
      <c r="T30" s="8">
        <v>42822052</v>
      </c>
      <c r="U30" s="8">
        <v>56445291</v>
      </c>
      <c r="V30" s="8">
        <v>133398130</v>
      </c>
      <c r="W30" s="8">
        <v>415132165</v>
      </c>
      <c r="X30" s="8">
        <v>383068097</v>
      </c>
      <c r="Y30" s="8">
        <v>32064068</v>
      </c>
      <c r="Z30" s="2">
        <v>8.3703310850237678</v>
      </c>
      <c r="AA30" s="6">
        <v>383068097</v>
      </c>
    </row>
    <row r="31" spans="1:27" ht="13.5" x14ac:dyDescent="0.25">
      <c r="A31" s="25" t="s">
        <v>57</v>
      </c>
      <c r="B31" s="24" t="s">
        <v>32</v>
      </c>
      <c r="C31" s="6">
        <v>37874741</v>
      </c>
      <c r="D31" s="6"/>
      <c r="E31" s="7">
        <v>21078300</v>
      </c>
      <c r="F31" s="8">
        <v>37620299</v>
      </c>
      <c r="G31" s="8"/>
      <c r="H31" s="8">
        <v>3643003</v>
      </c>
      <c r="I31" s="8">
        <v>2910193</v>
      </c>
      <c r="J31" s="8">
        <v>6553196</v>
      </c>
      <c r="K31" s="8">
        <v>1187836</v>
      </c>
      <c r="L31" s="8">
        <v>7835509</v>
      </c>
      <c r="M31" s="8">
        <v>1426146</v>
      </c>
      <c r="N31" s="8">
        <v>10449491</v>
      </c>
      <c r="O31" s="8">
        <v>519028</v>
      </c>
      <c r="P31" s="8">
        <v>283848</v>
      </c>
      <c r="Q31" s="8">
        <v>10281028</v>
      </c>
      <c r="R31" s="8">
        <v>11083904</v>
      </c>
      <c r="S31" s="8">
        <v>706184</v>
      </c>
      <c r="T31" s="8">
        <v>1624021</v>
      </c>
      <c r="U31" s="8">
        <v>24416442</v>
      </c>
      <c r="V31" s="8">
        <v>26746647</v>
      </c>
      <c r="W31" s="8">
        <v>54833238</v>
      </c>
      <c r="X31" s="8">
        <v>37620299</v>
      </c>
      <c r="Y31" s="8">
        <v>17212939</v>
      </c>
      <c r="Z31" s="2">
        <v>45.754391797896133</v>
      </c>
      <c r="AA31" s="6">
        <v>37620299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93987777</v>
      </c>
      <c r="D33" s="6"/>
      <c r="E33" s="7">
        <v>68753300</v>
      </c>
      <c r="F33" s="8">
        <v>64974705</v>
      </c>
      <c r="G33" s="8">
        <v>6639279</v>
      </c>
      <c r="H33" s="8">
        <v>4122782</v>
      </c>
      <c r="I33" s="8">
        <v>9013498</v>
      </c>
      <c r="J33" s="8">
        <v>19775559</v>
      </c>
      <c r="K33" s="8">
        <v>7819208</v>
      </c>
      <c r="L33" s="8">
        <v>5011233</v>
      </c>
      <c r="M33" s="8">
        <v>4614116</v>
      </c>
      <c r="N33" s="8">
        <v>17444557</v>
      </c>
      <c r="O33" s="8">
        <v>3585629</v>
      </c>
      <c r="P33" s="8">
        <v>16016556</v>
      </c>
      <c r="Q33" s="8">
        <v>5538656</v>
      </c>
      <c r="R33" s="8">
        <v>25140841</v>
      </c>
      <c r="S33" s="8">
        <v>-1128825</v>
      </c>
      <c r="T33" s="8">
        <v>35495613</v>
      </c>
      <c r="U33" s="8">
        <v>19013394</v>
      </c>
      <c r="V33" s="8">
        <v>53380182</v>
      </c>
      <c r="W33" s="8">
        <v>115741139</v>
      </c>
      <c r="X33" s="8">
        <v>64974705</v>
      </c>
      <c r="Y33" s="8">
        <v>50766434</v>
      </c>
      <c r="Z33" s="2">
        <v>78.132611760222687</v>
      </c>
      <c r="AA33" s="6">
        <v>64974705</v>
      </c>
    </row>
    <row r="34" spans="1:27" ht="13.5" x14ac:dyDescent="0.25">
      <c r="A34" s="23" t="s">
        <v>59</v>
      </c>
      <c r="B34" s="29" t="s">
        <v>32</v>
      </c>
      <c r="C34" s="6">
        <v>5121914</v>
      </c>
      <c r="D34" s="6"/>
      <c r="E34" s="7">
        <v>243095100</v>
      </c>
      <c r="F34" s="8">
        <v>243095101</v>
      </c>
      <c r="G34" s="8">
        <v>17043932</v>
      </c>
      <c r="H34" s="8">
        <v>13514068</v>
      </c>
      <c r="I34" s="8">
        <v>18005121</v>
      </c>
      <c r="J34" s="8">
        <v>48563121</v>
      </c>
      <c r="K34" s="8">
        <v>16319032</v>
      </c>
      <c r="L34" s="8">
        <v>43725169</v>
      </c>
      <c r="M34" s="8">
        <v>15649999</v>
      </c>
      <c r="N34" s="8">
        <v>75694200</v>
      </c>
      <c r="O34" s="8">
        <v>14270844</v>
      </c>
      <c r="P34" s="8"/>
      <c r="Q34" s="8">
        <v>19765846</v>
      </c>
      <c r="R34" s="8">
        <v>34036690</v>
      </c>
      <c r="S34" s="8">
        <v>8925408</v>
      </c>
      <c r="T34" s="8">
        <v>41973612</v>
      </c>
      <c r="U34" s="8">
        <v>36035562</v>
      </c>
      <c r="V34" s="8">
        <v>86934582</v>
      </c>
      <c r="W34" s="8">
        <v>245228593</v>
      </c>
      <c r="X34" s="8">
        <v>243095101</v>
      </c>
      <c r="Y34" s="8">
        <v>2133492</v>
      </c>
      <c r="Z34" s="2">
        <v>0.87763677310798616</v>
      </c>
      <c r="AA34" s="6">
        <v>243095101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577312770</v>
      </c>
      <c r="D35" s="33">
        <f>SUM(D24:D34)</f>
        <v>0</v>
      </c>
      <c r="E35" s="34">
        <f t="shared" si="1"/>
        <v>520165200</v>
      </c>
      <c r="F35" s="35">
        <f t="shared" si="1"/>
        <v>969300103</v>
      </c>
      <c r="G35" s="35">
        <f t="shared" si="1"/>
        <v>64108049</v>
      </c>
      <c r="H35" s="35">
        <f t="shared" si="1"/>
        <v>63245286</v>
      </c>
      <c r="I35" s="35">
        <f t="shared" si="1"/>
        <v>68512746</v>
      </c>
      <c r="J35" s="35">
        <f t="shared" si="1"/>
        <v>195866081</v>
      </c>
      <c r="K35" s="35">
        <f t="shared" si="1"/>
        <v>66951124</v>
      </c>
      <c r="L35" s="35">
        <f t="shared" si="1"/>
        <v>131703504</v>
      </c>
      <c r="M35" s="35">
        <f t="shared" si="1"/>
        <v>73534982</v>
      </c>
      <c r="N35" s="35">
        <f t="shared" si="1"/>
        <v>272189610</v>
      </c>
      <c r="O35" s="35">
        <f t="shared" si="1"/>
        <v>63059392</v>
      </c>
      <c r="P35" s="35">
        <f t="shared" si="1"/>
        <v>85214005</v>
      </c>
      <c r="Q35" s="35">
        <f t="shared" si="1"/>
        <v>72061004</v>
      </c>
      <c r="R35" s="35">
        <f t="shared" si="1"/>
        <v>220334401</v>
      </c>
      <c r="S35" s="35">
        <f t="shared" si="1"/>
        <v>59572946</v>
      </c>
      <c r="T35" s="35">
        <f t="shared" si="1"/>
        <v>139205858</v>
      </c>
      <c r="U35" s="35">
        <f t="shared" si="1"/>
        <v>181648529</v>
      </c>
      <c r="V35" s="35">
        <f t="shared" si="1"/>
        <v>380427333</v>
      </c>
      <c r="W35" s="35">
        <f t="shared" si="1"/>
        <v>1068817425</v>
      </c>
      <c r="X35" s="35">
        <f t="shared" si="1"/>
        <v>969300103</v>
      </c>
      <c r="Y35" s="35">
        <f t="shared" si="1"/>
        <v>99517322</v>
      </c>
      <c r="Z35" s="36">
        <f>+IF(X35&lt;&gt;0,+(Y35/X35)*100,0)</f>
        <v>10.266925763444389</v>
      </c>
      <c r="AA35" s="33">
        <f>SUM(AA24:AA34)</f>
        <v>969300103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94636323</v>
      </c>
      <c r="D37" s="46">
        <f>+D21-D35</f>
        <v>0</v>
      </c>
      <c r="E37" s="47">
        <f t="shared" si="2"/>
        <v>115123600</v>
      </c>
      <c r="F37" s="48">
        <f t="shared" si="2"/>
        <v>135440197</v>
      </c>
      <c r="G37" s="48">
        <f t="shared" si="2"/>
        <v>28019909</v>
      </c>
      <c r="H37" s="48">
        <f t="shared" si="2"/>
        <v>61049442</v>
      </c>
      <c r="I37" s="48">
        <f t="shared" si="2"/>
        <v>-28236523</v>
      </c>
      <c r="J37" s="48">
        <f t="shared" si="2"/>
        <v>60832828</v>
      </c>
      <c r="K37" s="48">
        <f t="shared" si="2"/>
        <v>11726414</v>
      </c>
      <c r="L37" s="48">
        <f t="shared" si="2"/>
        <v>-36630593</v>
      </c>
      <c r="M37" s="48">
        <f t="shared" si="2"/>
        <v>78158099</v>
      </c>
      <c r="N37" s="48">
        <f t="shared" si="2"/>
        <v>53253920</v>
      </c>
      <c r="O37" s="48">
        <f t="shared" si="2"/>
        <v>24598478</v>
      </c>
      <c r="P37" s="48">
        <f t="shared" si="2"/>
        <v>-7270203</v>
      </c>
      <c r="Q37" s="48">
        <f t="shared" si="2"/>
        <v>41635644</v>
      </c>
      <c r="R37" s="48">
        <f t="shared" si="2"/>
        <v>58963919</v>
      </c>
      <c r="S37" s="48">
        <f t="shared" si="2"/>
        <v>22098114</v>
      </c>
      <c r="T37" s="48">
        <f t="shared" si="2"/>
        <v>-56195000</v>
      </c>
      <c r="U37" s="48">
        <f t="shared" si="2"/>
        <v>-63499816</v>
      </c>
      <c r="V37" s="48">
        <f t="shared" si="2"/>
        <v>-97596702</v>
      </c>
      <c r="W37" s="48">
        <f t="shared" si="2"/>
        <v>75453965</v>
      </c>
      <c r="X37" s="48">
        <f>IF(F21=F35,0,X21-X35)</f>
        <v>135440197</v>
      </c>
      <c r="Y37" s="48">
        <f t="shared" si="2"/>
        <v>-59986232</v>
      </c>
      <c r="Z37" s="49">
        <f>+IF(X37&lt;&gt;0,+(Y37/X37)*100,0)</f>
        <v>-44.289829259477528</v>
      </c>
      <c r="AA37" s="46">
        <f>+AA21-AA35</f>
        <v>135440197</v>
      </c>
    </row>
    <row r="38" spans="1:27" ht="23.1" customHeight="1" x14ac:dyDescent="0.25">
      <c r="A38" s="50" t="s">
        <v>62</v>
      </c>
      <c r="B38" s="29" t="s">
        <v>32</v>
      </c>
      <c r="C38" s="6">
        <v>127335148</v>
      </c>
      <c r="D38" s="6"/>
      <c r="E38" s="7">
        <v>65000000</v>
      </c>
      <c r="F38" s="8">
        <v>65000002</v>
      </c>
      <c r="G38" s="8"/>
      <c r="H38" s="8">
        <v>5212308</v>
      </c>
      <c r="I38" s="8">
        <v>4258584</v>
      </c>
      <c r="J38" s="8">
        <v>9470892</v>
      </c>
      <c r="K38" s="8"/>
      <c r="L38" s="8"/>
      <c r="M38" s="8">
        <v>878042</v>
      </c>
      <c r="N38" s="8">
        <v>878042</v>
      </c>
      <c r="O38" s="8"/>
      <c r="P38" s="8"/>
      <c r="Q38" s="8">
        <v>23000837</v>
      </c>
      <c r="R38" s="8">
        <v>23000837</v>
      </c>
      <c r="S38" s="8">
        <v>10684011</v>
      </c>
      <c r="T38" s="8"/>
      <c r="U38" s="8">
        <v>2859514</v>
      </c>
      <c r="V38" s="8">
        <v>13543525</v>
      </c>
      <c r="W38" s="8">
        <v>46893296</v>
      </c>
      <c r="X38" s="8">
        <v>65000002</v>
      </c>
      <c r="Y38" s="8">
        <v>-18106706</v>
      </c>
      <c r="Z38" s="2">
        <v>-27.856469912108615</v>
      </c>
      <c r="AA38" s="6">
        <v>65000002</v>
      </c>
    </row>
    <row r="39" spans="1:27" ht="57" customHeight="1" x14ac:dyDescent="0.25">
      <c r="A39" s="50" t="s">
        <v>63</v>
      </c>
      <c r="B39" s="29" t="s">
        <v>32</v>
      </c>
      <c r="C39" s="28">
        <v>1582275</v>
      </c>
      <c r="D39" s="28"/>
      <c r="E39" s="7"/>
      <c r="F39" s="26"/>
      <c r="G39" s="26">
        <v>791137</v>
      </c>
      <c r="H39" s="26">
        <v>-791137</v>
      </c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223553746</v>
      </c>
      <c r="D41" s="56">
        <f>SUM(D37:D40)</f>
        <v>0</v>
      </c>
      <c r="E41" s="57">
        <f t="shared" si="3"/>
        <v>180123600</v>
      </c>
      <c r="F41" s="58">
        <f t="shared" si="3"/>
        <v>200440199</v>
      </c>
      <c r="G41" s="58">
        <f t="shared" si="3"/>
        <v>28811046</v>
      </c>
      <c r="H41" s="58">
        <f t="shared" si="3"/>
        <v>65470613</v>
      </c>
      <c r="I41" s="58">
        <f t="shared" si="3"/>
        <v>-23977939</v>
      </c>
      <c r="J41" s="58">
        <f t="shared" si="3"/>
        <v>70303720</v>
      </c>
      <c r="K41" s="58">
        <f t="shared" si="3"/>
        <v>11726414</v>
      </c>
      <c r="L41" s="58">
        <f t="shared" si="3"/>
        <v>-36630593</v>
      </c>
      <c r="M41" s="58">
        <f t="shared" si="3"/>
        <v>79036141</v>
      </c>
      <c r="N41" s="58">
        <f t="shared" si="3"/>
        <v>54131962</v>
      </c>
      <c r="O41" s="58">
        <f t="shared" si="3"/>
        <v>24598478</v>
      </c>
      <c r="P41" s="58">
        <f t="shared" si="3"/>
        <v>-7270203</v>
      </c>
      <c r="Q41" s="58">
        <f t="shared" si="3"/>
        <v>64636481</v>
      </c>
      <c r="R41" s="58">
        <f t="shared" si="3"/>
        <v>81964756</v>
      </c>
      <c r="S41" s="58">
        <f t="shared" si="3"/>
        <v>32782125</v>
      </c>
      <c r="T41" s="58">
        <f t="shared" si="3"/>
        <v>-56195000</v>
      </c>
      <c r="U41" s="58">
        <f t="shared" si="3"/>
        <v>-60640302</v>
      </c>
      <c r="V41" s="58">
        <f t="shared" si="3"/>
        <v>-84053177</v>
      </c>
      <c r="W41" s="58">
        <f t="shared" si="3"/>
        <v>122347261</v>
      </c>
      <c r="X41" s="58">
        <f t="shared" si="3"/>
        <v>200440199</v>
      </c>
      <c r="Y41" s="58">
        <f t="shared" si="3"/>
        <v>-78092938</v>
      </c>
      <c r="Z41" s="59">
        <f>+IF(X41&lt;&gt;0,+(Y41/X41)*100,0)</f>
        <v>-38.960716657440557</v>
      </c>
      <c r="AA41" s="56">
        <f>SUM(AA37:AA40)</f>
        <v>200440199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223553746</v>
      </c>
      <c r="D43" s="64">
        <f>+D41-D42</f>
        <v>0</v>
      </c>
      <c r="E43" s="65">
        <f t="shared" si="4"/>
        <v>180123600</v>
      </c>
      <c r="F43" s="66">
        <f t="shared" si="4"/>
        <v>200440199</v>
      </c>
      <c r="G43" s="66">
        <f t="shared" si="4"/>
        <v>28811046</v>
      </c>
      <c r="H43" s="66">
        <f t="shared" si="4"/>
        <v>65470613</v>
      </c>
      <c r="I43" s="66">
        <f t="shared" si="4"/>
        <v>-23977939</v>
      </c>
      <c r="J43" s="66">
        <f t="shared" si="4"/>
        <v>70303720</v>
      </c>
      <c r="K43" s="66">
        <f t="shared" si="4"/>
        <v>11726414</v>
      </c>
      <c r="L43" s="66">
        <f t="shared" si="4"/>
        <v>-36630593</v>
      </c>
      <c r="M43" s="66">
        <f t="shared" si="4"/>
        <v>79036141</v>
      </c>
      <c r="N43" s="66">
        <f t="shared" si="4"/>
        <v>54131962</v>
      </c>
      <c r="O43" s="66">
        <f t="shared" si="4"/>
        <v>24598478</v>
      </c>
      <c r="P43" s="66">
        <f t="shared" si="4"/>
        <v>-7270203</v>
      </c>
      <c r="Q43" s="66">
        <f t="shared" si="4"/>
        <v>64636481</v>
      </c>
      <c r="R43" s="66">
        <f t="shared" si="4"/>
        <v>81964756</v>
      </c>
      <c r="S43" s="66">
        <f t="shared" si="4"/>
        <v>32782125</v>
      </c>
      <c r="T43" s="66">
        <f t="shared" si="4"/>
        <v>-56195000</v>
      </c>
      <c r="U43" s="66">
        <f t="shared" si="4"/>
        <v>-60640302</v>
      </c>
      <c r="V43" s="66">
        <f t="shared" si="4"/>
        <v>-84053177</v>
      </c>
      <c r="W43" s="66">
        <f t="shared" si="4"/>
        <v>122347261</v>
      </c>
      <c r="X43" s="66">
        <f t="shared" si="4"/>
        <v>200440199</v>
      </c>
      <c r="Y43" s="66">
        <f t="shared" si="4"/>
        <v>-78092938</v>
      </c>
      <c r="Z43" s="67">
        <f>+IF(X43&lt;&gt;0,+(Y43/X43)*100,0)</f>
        <v>-38.960716657440557</v>
      </c>
      <c r="AA43" s="64">
        <f>+AA41-AA42</f>
        <v>200440199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223553746</v>
      </c>
      <c r="D45" s="56">
        <f>SUM(D43:D44)</f>
        <v>0</v>
      </c>
      <c r="E45" s="57">
        <f t="shared" si="5"/>
        <v>180123600</v>
      </c>
      <c r="F45" s="58">
        <f t="shared" si="5"/>
        <v>200440199</v>
      </c>
      <c r="G45" s="58">
        <f t="shared" si="5"/>
        <v>28811046</v>
      </c>
      <c r="H45" s="58">
        <f t="shared" si="5"/>
        <v>65470613</v>
      </c>
      <c r="I45" s="58">
        <f t="shared" si="5"/>
        <v>-23977939</v>
      </c>
      <c r="J45" s="58">
        <f t="shared" si="5"/>
        <v>70303720</v>
      </c>
      <c r="K45" s="58">
        <f t="shared" si="5"/>
        <v>11726414</v>
      </c>
      <c r="L45" s="58">
        <f t="shared" si="5"/>
        <v>-36630593</v>
      </c>
      <c r="M45" s="58">
        <f t="shared" si="5"/>
        <v>79036141</v>
      </c>
      <c r="N45" s="58">
        <f t="shared" si="5"/>
        <v>54131962</v>
      </c>
      <c r="O45" s="58">
        <f t="shared" si="5"/>
        <v>24598478</v>
      </c>
      <c r="P45" s="58">
        <f t="shared" si="5"/>
        <v>-7270203</v>
      </c>
      <c r="Q45" s="58">
        <f t="shared" si="5"/>
        <v>64636481</v>
      </c>
      <c r="R45" s="58">
        <f t="shared" si="5"/>
        <v>81964756</v>
      </c>
      <c r="S45" s="58">
        <f t="shared" si="5"/>
        <v>32782125</v>
      </c>
      <c r="T45" s="58">
        <f t="shared" si="5"/>
        <v>-56195000</v>
      </c>
      <c r="U45" s="58">
        <f t="shared" si="5"/>
        <v>-60640302</v>
      </c>
      <c r="V45" s="58">
        <f t="shared" si="5"/>
        <v>-84053177</v>
      </c>
      <c r="W45" s="58">
        <f t="shared" si="5"/>
        <v>122347261</v>
      </c>
      <c r="X45" s="58">
        <f t="shared" si="5"/>
        <v>200440199</v>
      </c>
      <c r="Y45" s="58">
        <f t="shared" si="5"/>
        <v>-78092938</v>
      </c>
      <c r="Z45" s="59">
        <f>+IF(X45&lt;&gt;0,+(Y45/X45)*100,0)</f>
        <v>-38.960716657440557</v>
      </c>
      <c r="AA45" s="56">
        <f>SUM(AA43:AA44)</f>
        <v>200440199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223553746</v>
      </c>
      <c r="D47" s="71">
        <f>SUM(D45:D46)</f>
        <v>0</v>
      </c>
      <c r="E47" s="72">
        <f t="shared" si="6"/>
        <v>180123600</v>
      </c>
      <c r="F47" s="73">
        <f t="shared" si="6"/>
        <v>200440199</v>
      </c>
      <c r="G47" s="73">
        <f t="shared" si="6"/>
        <v>28811046</v>
      </c>
      <c r="H47" s="74">
        <f t="shared" si="6"/>
        <v>65470613</v>
      </c>
      <c r="I47" s="74">
        <f t="shared" si="6"/>
        <v>-23977939</v>
      </c>
      <c r="J47" s="74">
        <f t="shared" si="6"/>
        <v>70303720</v>
      </c>
      <c r="K47" s="74">
        <f t="shared" si="6"/>
        <v>11726414</v>
      </c>
      <c r="L47" s="74">
        <f t="shared" si="6"/>
        <v>-36630593</v>
      </c>
      <c r="M47" s="73">
        <f t="shared" si="6"/>
        <v>79036141</v>
      </c>
      <c r="N47" s="73">
        <f t="shared" si="6"/>
        <v>54131962</v>
      </c>
      <c r="O47" s="74">
        <f t="shared" si="6"/>
        <v>24598478</v>
      </c>
      <c r="P47" s="74">
        <f t="shared" si="6"/>
        <v>-7270203</v>
      </c>
      <c r="Q47" s="74">
        <f t="shared" si="6"/>
        <v>64636481</v>
      </c>
      <c r="R47" s="74">
        <f t="shared" si="6"/>
        <v>81964756</v>
      </c>
      <c r="S47" s="74">
        <f t="shared" si="6"/>
        <v>32782125</v>
      </c>
      <c r="T47" s="73">
        <f t="shared" si="6"/>
        <v>-56195000</v>
      </c>
      <c r="U47" s="73">
        <f t="shared" si="6"/>
        <v>-60640302</v>
      </c>
      <c r="V47" s="74">
        <f t="shared" si="6"/>
        <v>-84053177</v>
      </c>
      <c r="W47" s="74">
        <f t="shared" si="6"/>
        <v>122347261</v>
      </c>
      <c r="X47" s="74">
        <f t="shared" si="6"/>
        <v>200440199</v>
      </c>
      <c r="Y47" s="74">
        <f t="shared" si="6"/>
        <v>-78092938</v>
      </c>
      <c r="Z47" s="75">
        <f>+IF(X47&lt;&gt;0,+(Y47/X47)*100,0)</f>
        <v>-38.960716657440557</v>
      </c>
      <c r="AA47" s="76">
        <f>SUM(AA45:AA46)</f>
        <v>200440199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198488</v>
      </c>
      <c r="D27" s="6"/>
      <c r="E27" s="7"/>
      <c r="F27" s="8"/>
      <c r="G27" s="8"/>
      <c r="H27" s="8"/>
      <c r="I27" s="8">
        <v>49622</v>
      </c>
      <c r="J27" s="8">
        <v>49622</v>
      </c>
      <c r="K27" s="8">
        <v>16541</v>
      </c>
      <c r="L27" s="8">
        <v>16541</v>
      </c>
      <c r="M27" s="8">
        <v>16541</v>
      </c>
      <c r="N27" s="8">
        <v>49623</v>
      </c>
      <c r="O27" s="8">
        <v>16541</v>
      </c>
      <c r="P27" s="8">
        <v>16541</v>
      </c>
      <c r="Q27" s="8">
        <v>16541</v>
      </c>
      <c r="R27" s="8">
        <v>49623</v>
      </c>
      <c r="S27" s="8">
        <v>16541</v>
      </c>
      <c r="T27" s="8">
        <v>16541</v>
      </c>
      <c r="U27" s="8">
        <v>16541</v>
      </c>
      <c r="V27" s="8">
        <v>49623</v>
      </c>
      <c r="W27" s="8">
        <v>198491</v>
      </c>
      <c r="X27" s="8"/>
      <c r="Y27" s="8">
        <v>198491</v>
      </c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>
        <v>6000</v>
      </c>
      <c r="G30" s="8"/>
      <c r="H30" s="8"/>
      <c r="I30" s="8"/>
      <c r="J30" s="8"/>
      <c r="K30" s="8"/>
      <c r="L30" s="8"/>
      <c r="M30" s="8">
        <v>1800</v>
      </c>
      <c r="N30" s="8">
        <v>1800</v>
      </c>
      <c r="O30" s="8"/>
      <c r="P30" s="8"/>
      <c r="Q30" s="8"/>
      <c r="R30" s="8"/>
      <c r="S30" s="8"/>
      <c r="T30" s="8"/>
      <c r="U30" s="8"/>
      <c r="V30" s="8"/>
      <c r="W30" s="8">
        <v>1800</v>
      </c>
      <c r="X30" s="8">
        <v>6000</v>
      </c>
      <c r="Y30" s="8">
        <v>-4200</v>
      </c>
      <c r="Z30" s="2">
        <v>-70</v>
      </c>
      <c r="AA30" s="6">
        <v>6000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198488</v>
      </c>
      <c r="D35" s="33">
        <f>SUM(D24:D34)</f>
        <v>0</v>
      </c>
      <c r="E35" s="34">
        <f t="shared" si="1"/>
        <v>0</v>
      </c>
      <c r="F35" s="35">
        <f t="shared" si="1"/>
        <v>6000</v>
      </c>
      <c r="G35" s="35">
        <f t="shared" si="1"/>
        <v>0</v>
      </c>
      <c r="H35" s="35">
        <f t="shared" si="1"/>
        <v>0</v>
      </c>
      <c r="I35" s="35">
        <f t="shared" si="1"/>
        <v>49622</v>
      </c>
      <c r="J35" s="35">
        <f t="shared" si="1"/>
        <v>49622</v>
      </c>
      <c r="K35" s="35">
        <f t="shared" si="1"/>
        <v>16541</v>
      </c>
      <c r="L35" s="35">
        <f t="shared" si="1"/>
        <v>16541</v>
      </c>
      <c r="M35" s="35">
        <f t="shared" si="1"/>
        <v>18341</v>
      </c>
      <c r="N35" s="35">
        <f t="shared" si="1"/>
        <v>51423</v>
      </c>
      <c r="O35" s="35">
        <f t="shared" si="1"/>
        <v>16541</v>
      </c>
      <c r="P35" s="35">
        <f t="shared" si="1"/>
        <v>16541</v>
      </c>
      <c r="Q35" s="35">
        <f t="shared" si="1"/>
        <v>16541</v>
      </c>
      <c r="R35" s="35">
        <f t="shared" si="1"/>
        <v>49623</v>
      </c>
      <c r="S35" s="35">
        <f t="shared" si="1"/>
        <v>16541</v>
      </c>
      <c r="T35" s="35">
        <f t="shared" si="1"/>
        <v>16541</v>
      </c>
      <c r="U35" s="35">
        <f t="shared" si="1"/>
        <v>16541</v>
      </c>
      <c r="V35" s="35">
        <f t="shared" si="1"/>
        <v>49623</v>
      </c>
      <c r="W35" s="35">
        <f t="shared" si="1"/>
        <v>200291</v>
      </c>
      <c r="X35" s="35">
        <f t="shared" si="1"/>
        <v>6000</v>
      </c>
      <c r="Y35" s="35">
        <f t="shared" si="1"/>
        <v>194291</v>
      </c>
      <c r="Z35" s="36">
        <f>+IF(X35&lt;&gt;0,+(Y35/X35)*100,0)</f>
        <v>3238.1833333333334</v>
      </c>
      <c r="AA35" s="33">
        <f>SUM(AA24:AA34)</f>
        <v>6000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-198488</v>
      </c>
      <c r="D37" s="46">
        <f>+D21-D35</f>
        <v>0</v>
      </c>
      <c r="E37" s="47">
        <f t="shared" si="2"/>
        <v>0</v>
      </c>
      <c r="F37" s="48">
        <f t="shared" si="2"/>
        <v>-6000</v>
      </c>
      <c r="G37" s="48">
        <f t="shared" si="2"/>
        <v>0</v>
      </c>
      <c r="H37" s="48">
        <f t="shared" si="2"/>
        <v>0</v>
      </c>
      <c r="I37" s="48">
        <f t="shared" si="2"/>
        <v>-49622</v>
      </c>
      <c r="J37" s="48">
        <f t="shared" si="2"/>
        <v>-49622</v>
      </c>
      <c r="K37" s="48">
        <f t="shared" si="2"/>
        <v>-16541</v>
      </c>
      <c r="L37" s="48">
        <f t="shared" si="2"/>
        <v>-16541</v>
      </c>
      <c r="M37" s="48">
        <f t="shared" si="2"/>
        <v>-18341</v>
      </c>
      <c r="N37" s="48">
        <f t="shared" si="2"/>
        <v>-51423</v>
      </c>
      <c r="O37" s="48">
        <f t="shared" si="2"/>
        <v>-16541</v>
      </c>
      <c r="P37" s="48">
        <f t="shared" si="2"/>
        <v>-16541</v>
      </c>
      <c r="Q37" s="48">
        <f t="shared" si="2"/>
        <v>-16541</v>
      </c>
      <c r="R37" s="48">
        <f t="shared" si="2"/>
        <v>-49623</v>
      </c>
      <c r="S37" s="48">
        <f t="shared" si="2"/>
        <v>-16541</v>
      </c>
      <c r="T37" s="48">
        <f t="shared" si="2"/>
        <v>-16541</v>
      </c>
      <c r="U37" s="48">
        <f t="shared" si="2"/>
        <v>-16541</v>
      </c>
      <c r="V37" s="48">
        <f t="shared" si="2"/>
        <v>-49623</v>
      </c>
      <c r="W37" s="48">
        <f t="shared" si="2"/>
        <v>-200291</v>
      </c>
      <c r="X37" s="48">
        <f>IF(F21=F35,0,X21-X35)</f>
        <v>-6000</v>
      </c>
      <c r="Y37" s="48">
        <f t="shared" si="2"/>
        <v>-194291</v>
      </c>
      <c r="Z37" s="49">
        <f>+IF(X37&lt;&gt;0,+(Y37/X37)*100,0)</f>
        <v>3238.1833333333334</v>
      </c>
      <c r="AA37" s="46">
        <f>+AA21-AA35</f>
        <v>-6000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-198488</v>
      </c>
      <c r="D41" s="56">
        <f>SUM(D37:D40)</f>
        <v>0</v>
      </c>
      <c r="E41" s="57">
        <f t="shared" si="3"/>
        <v>0</v>
      </c>
      <c r="F41" s="58">
        <f t="shared" si="3"/>
        <v>-6000</v>
      </c>
      <c r="G41" s="58">
        <f t="shared" si="3"/>
        <v>0</v>
      </c>
      <c r="H41" s="58">
        <f t="shared" si="3"/>
        <v>0</v>
      </c>
      <c r="I41" s="58">
        <f t="shared" si="3"/>
        <v>-49622</v>
      </c>
      <c r="J41" s="58">
        <f t="shared" si="3"/>
        <v>-49622</v>
      </c>
      <c r="K41" s="58">
        <f t="shared" si="3"/>
        <v>-16541</v>
      </c>
      <c r="L41" s="58">
        <f t="shared" si="3"/>
        <v>-16541</v>
      </c>
      <c r="M41" s="58">
        <f t="shared" si="3"/>
        <v>-18341</v>
      </c>
      <c r="N41" s="58">
        <f t="shared" si="3"/>
        <v>-51423</v>
      </c>
      <c r="O41" s="58">
        <f t="shared" si="3"/>
        <v>-16541</v>
      </c>
      <c r="P41" s="58">
        <f t="shared" si="3"/>
        <v>-16541</v>
      </c>
      <c r="Q41" s="58">
        <f t="shared" si="3"/>
        <v>-16541</v>
      </c>
      <c r="R41" s="58">
        <f t="shared" si="3"/>
        <v>-49623</v>
      </c>
      <c r="S41" s="58">
        <f t="shared" si="3"/>
        <v>-16541</v>
      </c>
      <c r="T41" s="58">
        <f t="shared" si="3"/>
        <v>-16541</v>
      </c>
      <c r="U41" s="58">
        <f t="shared" si="3"/>
        <v>-16541</v>
      </c>
      <c r="V41" s="58">
        <f t="shared" si="3"/>
        <v>-49623</v>
      </c>
      <c r="W41" s="58">
        <f t="shared" si="3"/>
        <v>-200291</v>
      </c>
      <c r="X41" s="58">
        <f t="shared" si="3"/>
        <v>-6000</v>
      </c>
      <c r="Y41" s="58">
        <f t="shared" si="3"/>
        <v>-194291</v>
      </c>
      <c r="Z41" s="59">
        <f>+IF(X41&lt;&gt;0,+(Y41/X41)*100,0)</f>
        <v>3238.1833333333334</v>
      </c>
      <c r="AA41" s="56">
        <f>SUM(AA37:AA40)</f>
        <v>-6000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-198488</v>
      </c>
      <c r="D43" s="64">
        <f>+D41-D42</f>
        <v>0</v>
      </c>
      <c r="E43" s="65">
        <f t="shared" si="4"/>
        <v>0</v>
      </c>
      <c r="F43" s="66">
        <f t="shared" si="4"/>
        <v>-6000</v>
      </c>
      <c r="G43" s="66">
        <f t="shared" si="4"/>
        <v>0</v>
      </c>
      <c r="H43" s="66">
        <f t="shared" si="4"/>
        <v>0</v>
      </c>
      <c r="I43" s="66">
        <f t="shared" si="4"/>
        <v>-49622</v>
      </c>
      <c r="J43" s="66">
        <f t="shared" si="4"/>
        <v>-49622</v>
      </c>
      <c r="K43" s="66">
        <f t="shared" si="4"/>
        <v>-16541</v>
      </c>
      <c r="L43" s="66">
        <f t="shared" si="4"/>
        <v>-16541</v>
      </c>
      <c r="M43" s="66">
        <f t="shared" si="4"/>
        <v>-18341</v>
      </c>
      <c r="N43" s="66">
        <f t="shared" si="4"/>
        <v>-51423</v>
      </c>
      <c r="O43" s="66">
        <f t="shared" si="4"/>
        <v>-16541</v>
      </c>
      <c r="P43" s="66">
        <f t="shared" si="4"/>
        <v>-16541</v>
      </c>
      <c r="Q43" s="66">
        <f t="shared" si="4"/>
        <v>-16541</v>
      </c>
      <c r="R43" s="66">
        <f t="shared" si="4"/>
        <v>-49623</v>
      </c>
      <c r="S43" s="66">
        <f t="shared" si="4"/>
        <v>-16541</v>
      </c>
      <c r="T43" s="66">
        <f t="shared" si="4"/>
        <v>-16541</v>
      </c>
      <c r="U43" s="66">
        <f t="shared" si="4"/>
        <v>-16541</v>
      </c>
      <c r="V43" s="66">
        <f t="shared" si="4"/>
        <v>-49623</v>
      </c>
      <c r="W43" s="66">
        <f t="shared" si="4"/>
        <v>-200291</v>
      </c>
      <c r="X43" s="66">
        <f t="shared" si="4"/>
        <v>-6000</v>
      </c>
      <c r="Y43" s="66">
        <f t="shared" si="4"/>
        <v>-194291</v>
      </c>
      <c r="Z43" s="67">
        <f>+IF(X43&lt;&gt;0,+(Y43/X43)*100,0)</f>
        <v>3238.1833333333334</v>
      </c>
      <c r="AA43" s="64">
        <f>+AA41-AA42</f>
        <v>-6000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-198488</v>
      </c>
      <c r="D45" s="56">
        <f>SUM(D43:D44)</f>
        <v>0</v>
      </c>
      <c r="E45" s="57">
        <f t="shared" si="5"/>
        <v>0</v>
      </c>
      <c r="F45" s="58">
        <f t="shared" si="5"/>
        <v>-6000</v>
      </c>
      <c r="G45" s="58">
        <f t="shared" si="5"/>
        <v>0</v>
      </c>
      <c r="H45" s="58">
        <f t="shared" si="5"/>
        <v>0</v>
      </c>
      <c r="I45" s="58">
        <f t="shared" si="5"/>
        <v>-49622</v>
      </c>
      <c r="J45" s="58">
        <f t="shared" si="5"/>
        <v>-49622</v>
      </c>
      <c r="K45" s="58">
        <f t="shared" si="5"/>
        <v>-16541</v>
      </c>
      <c r="L45" s="58">
        <f t="shared" si="5"/>
        <v>-16541</v>
      </c>
      <c r="M45" s="58">
        <f t="shared" si="5"/>
        <v>-18341</v>
      </c>
      <c r="N45" s="58">
        <f t="shared" si="5"/>
        <v>-51423</v>
      </c>
      <c r="O45" s="58">
        <f t="shared" si="5"/>
        <v>-16541</v>
      </c>
      <c r="P45" s="58">
        <f t="shared" si="5"/>
        <v>-16541</v>
      </c>
      <c r="Q45" s="58">
        <f t="shared" si="5"/>
        <v>-16541</v>
      </c>
      <c r="R45" s="58">
        <f t="shared" si="5"/>
        <v>-49623</v>
      </c>
      <c r="S45" s="58">
        <f t="shared" si="5"/>
        <v>-16541</v>
      </c>
      <c r="T45" s="58">
        <f t="shared" si="5"/>
        <v>-16541</v>
      </c>
      <c r="U45" s="58">
        <f t="shared" si="5"/>
        <v>-16541</v>
      </c>
      <c r="V45" s="58">
        <f t="shared" si="5"/>
        <v>-49623</v>
      </c>
      <c r="W45" s="58">
        <f t="shared" si="5"/>
        <v>-200291</v>
      </c>
      <c r="X45" s="58">
        <f t="shared" si="5"/>
        <v>-6000</v>
      </c>
      <c r="Y45" s="58">
        <f t="shared" si="5"/>
        <v>-194291</v>
      </c>
      <c r="Z45" s="59">
        <f>+IF(X45&lt;&gt;0,+(Y45/X45)*100,0)</f>
        <v>3238.1833333333334</v>
      </c>
      <c r="AA45" s="56">
        <f>SUM(AA43:AA44)</f>
        <v>-6000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-198488</v>
      </c>
      <c r="D47" s="71">
        <f>SUM(D45:D46)</f>
        <v>0</v>
      </c>
      <c r="E47" s="72">
        <f t="shared" si="6"/>
        <v>0</v>
      </c>
      <c r="F47" s="73">
        <f t="shared" si="6"/>
        <v>-6000</v>
      </c>
      <c r="G47" s="73">
        <f t="shared" si="6"/>
        <v>0</v>
      </c>
      <c r="H47" s="74">
        <f t="shared" si="6"/>
        <v>0</v>
      </c>
      <c r="I47" s="74">
        <f t="shared" si="6"/>
        <v>-49622</v>
      </c>
      <c r="J47" s="74">
        <f t="shared" si="6"/>
        <v>-49622</v>
      </c>
      <c r="K47" s="74">
        <f t="shared" si="6"/>
        <v>-16541</v>
      </c>
      <c r="L47" s="74">
        <f t="shared" si="6"/>
        <v>-16541</v>
      </c>
      <c r="M47" s="73">
        <f t="shared" si="6"/>
        <v>-18341</v>
      </c>
      <c r="N47" s="73">
        <f t="shared" si="6"/>
        <v>-51423</v>
      </c>
      <c r="O47" s="74">
        <f t="shared" si="6"/>
        <v>-16541</v>
      </c>
      <c r="P47" s="74">
        <f t="shared" si="6"/>
        <v>-16541</v>
      </c>
      <c r="Q47" s="74">
        <f t="shared" si="6"/>
        <v>-16541</v>
      </c>
      <c r="R47" s="74">
        <f t="shared" si="6"/>
        <v>-49623</v>
      </c>
      <c r="S47" s="74">
        <f t="shared" si="6"/>
        <v>-16541</v>
      </c>
      <c r="T47" s="73">
        <f t="shared" si="6"/>
        <v>-16541</v>
      </c>
      <c r="U47" s="73">
        <f t="shared" si="6"/>
        <v>-16541</v>
      </c>
      <c r="V47" s="74">
        <f t="shared" si="6"/>
        <v>-49623</v>
      </c>
      <c r="W47" s="74">
        <f t="shared" si="6"/>
        <v>-200291</v>
      </c>
      <c r="X47" s="74">
        <f t="shared" si="6"/>
        <v>-6000</v>
      </c>
      <c r="Y47" s="74">
        <f t="shared" si="6"/>
        <v>-194291</v>
      </c>
      <c r="Z47" s="75">
        <f>+IF(X47&lt;&gt;0,+(Y47/X47)*100,0)</f>
        <v>3238.1833333333334</v>
      </c>
      <c r="AA47" s="76">
        <f>SUM(AA45:AA46)</f>
        <v>-6000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987009</v>
      </c>
      <c r="D33" s="6"/>
      <c r="E33" s="7">
        <v>600000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987009</v>
      </c>
      <c r="D35" s="33">
        <f>SUM(D24:D34)</f>
        <v>0</v>
      </c>
      <c r="E35" s="34">
        <f t="shared" si="1"/>
        <v>600000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-987009</v>
      </c>
      <c r="D37" s="46">
        <f>+D21-D35</f>
        <v>0</v>
      </c>
      <c r="E37" s="47">
        <f t="shared" si="2"/>
        <v>-600000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-987009</v>
      </c>
      <c r="D41" s="56">
        <f>SUM(D37:D40)</f>
        <v>0</v>
      </c>
      <c r="E41" s="57">
        <f t="shared" si="3"/>
        <v>-600000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-987009</v>
      </c>
      <c r="D43" s="64">
        <f>+D41-D42</f>
        <v>0</v>
      </c>
      <c r="E43" s="65">
        <f t="shared" si="4"/>
        <v>-600000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-987009</v>
      </c>
      <c r="D45" s="56">
        <f>SUM(D43:D44)</f>
        <v>0</v>
      </c>
      <c r="E45" s="57">
        <f t="shared" si="5"/>
        <v>-600000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-987009</v>
      </c>
      <c r="D47" s="71">
        <f>SUM(D45:D46)</f>
        <v>0</v>
      </c>
      <c r="E47" s="72">
        <f t="shared" si="6"/>
        <v>-600000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58974751</v>
      </c>
      <c r="D7" s="6"/>
      <c r="E7" s="7">
        <v>87200579</v>
      </c>
      <c r="F7" s="8">
        <v>61420092</v>
      </c>
      <c r="G7" s="8">
        <v>5596478</v>
      </c>
      <c r="H7" s="8">
        <v>5718992</v>
      </c>
      <c r="I7" s="8">
        <v>3669910</v>
      </c>
      <c r="J7" s="8">
        <v>14985380</v>
      </c>
      <c r="K7" s="8">
        <v>4169533</v>
      </c>
      <c r="L7" s="8">
        <v>5322240</v>
      </c>
      <c r="M7" s="8">
        <v>3868960</v>
      </c>
      <c r="N7" s="8">
        <v>13360733</v>
      </c>
      <c r="O7" s="8">
        <v>6338599</v>
      </c>
      <c r="P7" s="8">
        <v>5439615</v>
      </c>
      <c r="Q7" s="8">
        <v>4966572</v>
      </c>
      <c r="R7" s="8">
        <v>16744786</v>
      </c>
      <c r="S7" s="8">
        <v>5029743</v>
      </c>
      <c r="T7" s="8">
        <v>4477096</v>
      </c>
      <c r="U7" s="8">
        <v>5546756</v>
      </c>
      <c r="V7" s="8">
        <v>15053595</v>
      </c>
      <c r="W7" s="8">
        <v>60144494</v>
      </c>
      <c r="X7" s="8">
        <v>61420092</v>
      </c>
      <c r="Y7" s="8">
        <v>-1275598</v>
      </c>
      <c r="Z7" s="2">
        <v>-2.0768415651347447</v>
      </c>
      <c r="AA7" s="6">
        <v>61420092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436645</v>
      </c>
      <c r="D11" s="6"/>
      <c r="E11" s="7">
        <v>68955</v>
      </c>
      <c r="F11" s="8">
        <v>373342</v>
      </c>
      <c r="G11" s="8">
        <v>175707</v>
      </c>
      <c r="H11" s="8">
        <v>66151</v>
      </c>
      <c r="I11" s="8">
        <v>36459</v>
      </c>
      <c r="J11" s="8">
        <v>278317</v>
      </c>
      <c r="K11" s="8">
        <v>54559</v>
      </c>
      <c r="L11" s="8">
        <v>8253</v>
      </c>
      <c r="M11" s="8">
        <v>8253</v>
      </c>
      <c r="N11" s="8">
        <v>71065</v>
      </c>
      <c r="O11" s="8">
        <v>23959</v>
      </c>
      <c r="P11" s="8">
        <v>8253</v>
      </c>
      <c r="Q11" s="8">
        <v>8253</v>
      </c>
      <c r="R11" s="8">
        <v>40465</v>
      </c>
      <c r="S11" s="8">
        <v>8253</v>
      </c>
      <c r="T11" s="8">
        <v>8253</v>
      </c>
      <c r="U11" s="8">
        <v>8253</v>
      </c>
      <c r="V11" s="8">
        <v>24759</v>
      </c>
      <c r="W11" s="8">
        <v>414606</v>
      </c>
      <c r="X11" s="8">
        <v>373342</v>
      </c>
      <c r="Y11" s="8">
        <v>41264</v>
      </c>
      <c r="Z11" s="2">
        <v>11.052600564629749</v>
      </c>
      <c r="AA11" s="6">
        <v>373342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>
        <v>152440</v>
      </c>
      <c r="P13" s="8">
        <v>-152440</v>
      </c>
      <c r="Q13" s="8">
        <v>176846</v>
      </c>
      <c r="R13" s="8">
        <v>176846</v>
      </c>
      <c r="S13" s="8">
        <v>179442</v>
      </c>
      <c r="T13" s="8">
        <v>182715</v>
      </c>
      <c r="U13" s="8">
        <v>-625216</v>
      </c>
      <c r="V13" s="8">
        <v>-263059</v>
      </c>
      <c r="W13" s="8">
        <v>-86213</v>
      </c>
      <c r="X13" s="8"/>
      <c r="Y13" s="8">
        <v>-86213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22677</v>
      </c>
      <c r="D15" s="6"/>
      <c r="E15" s="7">
        <v>25888</v>
      </c>
      <c r="F15" s="8">
        <v>25888</v>
      </c>
      <c r="G15" s="8">
        <v>1350</v>
      </c>
      <c r="H15" s="8">
        <v>3000</v>
      </c>
      <c r="I15" s="8">
        <v>1500</v>
      </c>
      <c r="J15" s="8">
        <v>5850</v>
      </c>
      <c r="K15" s="8">
        <v>2550</v>
      </c>
      <c r="L15" s="8">
        <v>750</v>
      </c>
      <c r="M15" s="8">
        <v>1350</v>
      </c>
      <c r="N15" s="8">
        <v>4650</v>
      </c>
      <c r="O15" s="8">
        <v>450</v>
      </c>
      <c r="P15" s="8">
        <v>5660</v>
      </c>
      <c r="Q15" s="8">
        <v>1500</v>
      </c>
      <c r="R15" s="8">
        <v>7610</v>
      </c>
      <c r="S15" s="8">
        <v>1950</v>
      </c>
      <c r="T15" s="8">
        <v>3450</v>
      </c>
      <c r="U15" s="8">
        <v>1650</v>
      </c>
      <c r="V15" s="8">
        <v>7050</v>
      </c>
      <c r="W15" s="8">
        <v>25160</v>
      </c>
      <c r="X15" s="8">
        <v>25888</v>
      </c>
      <c r="Y15" s="8">
        <v>-728</v>
      </c>
      <c r="Z15" s="2">
        <v>-2.8121137206427687</v>
      </c>
      <c r="AA15" s="6">
        <v>25888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294610966</v>
      </c>
      <c r="D18" s="6"/>
      <c r="E18" s="7">
        <v>251498974</v>
      </c>
      <c r="F18" s="8">
        <v>276412608</v>
      </c>
      <c r="G18" s="8">
        <v>104791204</v>
      </c>
      <c r="H18" s="8"/>
      <c r="I18" s="8"/>
      <c r="J18" s="8">
        <v>104791204</v>
      </c>
      <c r="K18" s="8"/>
      <c r="L18" s="8"/>
      <c r="M18" s="8">
        <v>83833133</v>
      </c>
      <c r="N18" s="8">
        <v>83833133</v>
      </c>
      <c r="O18" s="8"/>
      <c r="P18" s="8">
        <v>8808578</v>
      </c>
      <c r="Q18" s="8">
        <v>63970589</v>
      </c>
      <c r="R18" s="8">
        <v>72779167</v>
      </c>
      <c r="S18" s="8">
        <v>736548</v>
      </c>
      <c r="T18" s="8">
        <v>569734</v>
      </c>
      <c r="U18" s="8">
        <v>9198872</v>
      </c>
      <c r="V18" s="8">
        <v>10505154</v>
      </c>
      <c r="W18" s="8">
        <v>271908658</v>
      </c>
      <c r="X18" s="8">
        <v>276412608</v>
      </c>
      <c r="Y18" s="8">
        <v>-4503950</v>
      </c>
      <c r="Z18" s="2">
        <v>-1.6294300150013417</v>
      </c>
      <c r="AA18" s="6">
        <v>276412608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354045039</v>
      </c>
      <c r="D21" s="33">
        <f t="shared" si="0"/>
        <v>0</v>
      </c>
      <c r="E21" s="34">
        <f t="shared" si="0"/>
        <v>338794396</v>
      </c>
      <c r="F21" s="35">
        <f t="shared" si="0"/>
        <v>338231930</v>
      </c>
      <c r="G21" s="35">
        <f t="shared" si="0"/>
        <v>110564739</v>
      </c>
      <c r="H21" s="35">
        <f t="shared" si="0"/>
        <v>5788143</v>
      </c>
      <c r="I21" s="35">
        <f t="shared" si="0"/>
        <v>3707869</v>
      </c>
      <c r="J21" s="35">
        <f t="shared" si="0"/>
        <v>120060751</v>
      </c>
      <c r="K21" s="35">
        <f t="shared" si="0"/>
        <v>4226642</v>
      </c>
      <c r="L21" s="35">
        <f t="shared" si="0"/>
        <v>5331243</v>
      </c>
      <c r="M21" s="35">
        <f t="shared" si="0"/>
        <v>87711696</v>
      </c>
      <c r="N21" s="35">
        <f t="shared" si="0"/>
        <v>97269581</v>
      </c>
      <c r="O21" s="35">
        <f t="shared" si="0"/>
        <v>6515448</v>
      </c>
      <c r="P21" s="35">
        <f t="shared" si="0"/>
        <v>14109666</v>
      </c>
      <c r="Q21" s="35">
        <f t="shared" si="0"/>
        <v>69123760</v>
      </c>
      <c r="R21" s="35">
        <f t="shared" si="0"/>
        <v>89748874</v>
      </c>
      <c r="S21" s="35">
        <f t="shared" si="0"/>
        <v>5955936</v>
      </c>
      <c r="T21" s="35">
        <f t="shared" si="0"/>
        <v>5241248</v>
      </c>
      <c r="U21" s="35">
        <f t="shared" si="0"/>
        <v>14130315</v>
      </c>
      <c r="V21" s="35">
        <f t="shared" si="0"/>
        <v>25327499</v>
      </c>
      <c r="W21" s="35">
        <f t="shared" si="0"/>
        <v>332406705</v>
      </c>
      <c r="X21" s="35">
        <f t="shared" si="0"/>
        <v>338231930</v>
      </c>
      <c r="Y21" s="35">
        <f t="shared" si="0"/>
        <v>-5825225</v>
      </c>
      <c r="Z21" s="36">
        <f>+IF(X21&lt;&gt;0,+(Y21/X21)*100,0)</f>
        <v>-1.7222575645061067</v>
      </c>
      <c r="AA21" s="33">
        <f>SUM(AA5:AA20)</f>
        <v>338231930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104514526</v>
      </c>
      <c r="D24" s="6"/>
      <c r="E24" s="7">
        <v>108588250</v>
      </c>
      <c r="F24" s="8">
        <v>106433219</v>
      </c>
      <c r="G24" s="8">
        <v>6267454</v>
      </c>
      <c r="H24" s="8">
        <v>7426990</v>
      </c>
      <c r="I24" s="8">
        <v>7951415</v>
      </c>
      <c r="J24" s="8">
        <v>21645859</v>
      </c>
      <c r="K24" s="8">
        <v>8602397</v>
      </c>
      <c r="L24" s="8">
        <v>12031918</v>
      </c>
      <c r="M24" s="8">
        <v>11089736</v>
      </c>
      <c r="N24" s="8">
        <v>31724051</v>
      </c>
      <c r="O24" s="8">
        <v>8212911</v>
      </c>
      <c r="P24" s="8">
        <v>7574431</v>
      </c>
      <c r="Q24" s="8">
        <v>7906285</v>
      </c>
      <c r="R24" s="8">
        <v>23693627</v>
      </c>
      <c r="S24" s="8">
        <v>7937616</v>
      </c>
      <c r="T24" s="8">
        <v>8624021</v>
      </c>
      <c r="U24" s="8">
        <v>11766419</v>
      </c>
      <c r="V24" s="8">
        <v>28328056</v>
      </c>
      <c r="W24" s="8">
        <v>105391593</v>
      </c>
      <c r="X24" s="8">
        <v>106433219</v>
      </c>
      <c r="Y24" s="8">
        <v>-1041626</v>
      </c>
      <c r="Z24" s="2">
        <v>-0.97866625644386462</v>
      </c>
      <c r="AA24" s="6">
        <v>106433219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6284415</v>
      </c>
      <c r="D26" s="6"/>
      <c r="E26" s="7">
        <v>7367255</v>
      </c>
      <c r="F26" s="8">
        <v>8567255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>
        <v>28015</v>
      </c>
      <c r="U26" s="8">
        <v>8539240</v>
      </c>
      <c r="V26" s="8">
        <v>8567255</v>
      </c>
      <c r="W26" s="8">
        <v>8567255</v>
      </c>
      <c r="X26" s="8">
        <v>8567255</v>
      </c>
      <c r="Y26" s="8"/>
      <c r="Z26" s="2"/>
      <c r="AA26" s="6">
        <v>8567255</v>
      </c>
    </row>
    <row r="27" spans="1:27" ht="13.5" x14ac:dyDescent="0.25">
      <c r="A27" s="25" t="s">
        <v>53</v>
      </c>
      <c r="B27" s="24" t="s">
        <v>32</v>
      </c>
      <c r="C27" s="6">
        <v>95184385</v>
      </c>
      <c r="D27" s="6"/>
      <c r="E27" s="7">
        <v>112889375</v>
      </c>
      <c r="F27" s="8">
        <v>110945708</v>
      </c>
      <c r="G27" s="8">
        <v>9407445</v>
      </c>
      <c r="H27" s="8">
        <v>9407445</v>
      </c>
      <c r="I27" s="8">
        <v>8398251</v>
      </c>
      <c r="J27" s="8">
        <v>27213141</v>
      </c>
      <c r="K27" s="8">
        <v>21942370</v>
      </c>
      <c r="L27" s="8">
        <v>8868007</v>
      </c>
      <c r="M27" s="8">
        <v>-3328789</v>
      </c>
      <c r="N27" s="8">
        <v>27481588</v>
      </c>
      <c r="O27" s="8">
        <v>8934792</v>
      </c>
      <c r="P27" s="8">
        <v>8284371</v>
      </c>
      <c r="Q27" s="8">
        <v>9146590</v>
      </c>
      <c r="R27" s="8">
        <v>26365753</v>
      </c>
      <c r="S27" s="8">
        <v>8873386</v>
      </c>
      <c r="T27" s="8">
        <v>9170457</v>
      </c>
      <c r="U27" s="8">
        <v>11841378</v>
      </c>
      <c r="V27" s="8">
        <v>29885221</v>
      </c>
      <c r="W27" s="8">
        <v>110945703</v>
      </c>
      <c r="X27" s="8">
        <v>110945708</v>
      </c>
      <c r="Y27" s="8">
        <v>-5</v>
      </c>
      <c r="Z27" s="2"/>
      <c r="AA27" s="6">
        <v>110945708</v>
      </c>
    </row>
    <row r="28" spans="1:27" ht="13.5" x14ac:dyDescent="0.25">
      <c r="A28" s="25" t="s">
        <v>54</v>
      </c>
      <c r="B28" s="24" t="s">
        <v>32</v>
      </c>
      <c r="C28" s="6">
        <v>720480</v>
      </c>
      <c r="D28" s="6"/>
      <c r="E28" s="7">
        <v>559204</v>
      </c>
      <c r="F28" s="8">
        <v>559204</v>
      </c>
      <c r="G28" s="8"/>
      <c r="H28" s="8"/>
      <c r="I28" s="8"/>
      <c r="J28" s="8"/>
      <c r="K28" s="8"/>
      <c r="L28" s="8"/>
      <c r="M28" s="8">
        <v>301755</v>
      </c>
      <c r="N28" s="8">
        <v>301755</v>
      </c>
      <c r="O28" s="8"/>
      <c r="P28" s="8"/>
      <c r="Q28" s="8"/>
      <c r="R28" s="8"/>
      <c r="S28" s="8"/>
      <c r="T28" s="8"/>
      <c r="U28" s="8">
        <v>257450</v>
      </c>
      <c r="V28" s="8">
        <v>257450</v>
      </c>
      <c r="W28" s="8">
        <v>559205</v>
      </c>
      <c r="X28" s="8">
        <v>559204</v>
      </c>
      <c r="Y28" s="8">
        <v>1</v>
      </c>
      <c r="Z28" s="2"/>
      <c r="AA28" s="6">
        <v>559204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148488521</v>
      </c>
      <c r="D30" s="6"/>
      <c r="E30" s="7">
        <v>184669643</v>
      </c>
      <c r="F30" s="8">
        <v>124554835</v>
      </c>
      <c r="G30" s="8">
        <v>15258713</v>
      </c>
      <c r="H30" s="8">
        <v>15205972</v>
      </c>
      <c r="I30" s="8">
        <v>16513813</v>
      </c>
      <c r="J30" s="8">
        <v>46978498</v>
      </c>
      <c r="K30" s="8">
        <v>16972105</v>
      </c>
      <c r="L30" s="8">
        <v>14195230</v>
      </c>
      <c r="M30" s="8">
        <v>14100565</v>
      </c>
      <c r="N30" s="8">
        <v>45267900</v>
      </c>
      <c r="O30" s="8">
        <v>12442832</v>
      </c>
      <c r="P30" s="8">
        <v>17912164</v>
      </c>
      <c r="Q30" s="8">
        <v>13084955</v>
      </c>
      <c r="R30" s="8">
        <v>43439951</v>
      </c>
      <c r="S30" s="8">
        <v>5582521</v>
      </c>
      <c r="T30" s="8">
        <v>13466991</v>
      </c>
      <c r="U30" s="8">
        <v>-30535559</v>
      </c>
      <c r="V30" s="8">
        <v>-11486047</v>
      </c>
      <c r="W30" s="8">
        <v>124200302</v>
      </c>
      <c r="X30" s="8">
        <v>124554835</v>
      </c>
      <c r="Y30" s="8">
        <v>-354533</v>
      </c>
      <c r="Z30" s="2">
        <v>-0.28464009446120658</v>
      </c>
      <c r="AA30" s="6">
        <v>124554835</v>
      </c>
    </row>
    <row r="31" spans="1:27" ht="13.5" x14ac:dyDescent="0.25">
      <c r="A31" s="25" t="s">
        <v>57</v>
      </c>
      <c r="B31" s="24" t="s">
        <v>32</v>
      </c>
      <c r="C31" s="6">
        <v>236966602</v>
      </c>
      <c r="D31" s="6"/>
      <c r="E31" s="7">
        <v>55564883</v>
      </c>
      <c r="F31" s="8">
        <v>198280250</v>
      </c>
      <c r="G31" s="8">
        <v>6605314</v>
      </c>
      <c r="H31" s="8">
        <v>6902933</v>
      </c>
      <c r="I31" s="8">
        <v>12451530</v>
      </c>
      <c r="J31" s="8">
        <v>25959777</v>
      </c>
      <c r="K31" s="8">
        <v>6387807</v>
      </c>
      <c r="L31" s="8">
        <v>25145616</v>
      </c>
      <c r="M31" s="8">
        <v>31523881</v>
      </c>
      <c r="N31" s="8">
        <v>63057304</v>
      </c>
      <c r="O31" s="8">
        <v>15830274</v>
      </c>
      <c r="P31" s="8">
        <v>23254345</v>
      </c>
      <c r="Q31" s="8">
        <v>9128331</v>
      </c>
      <c r="R31" s="8">
        <v>48212950</v>
      </c>
      <c r="S31" s="8">
        <v>621744</v>
      </c>
      <c r="T31" s="8">
        <v>15607132</v>
      </c>
      <c r="U31" s="8">
        <v>36965466</v>
      </c>
      <c r="V31" s="8">
        <v>53194342</v>
      </c>
      <c r="W31" s="8">
        <v>190424373</v>
      </c>
      <c r="X31" s="8">
        <v>198280250</v>
      </c>
      <c r="Y31" s="8">
        <v>-7855877</v>
      </c>
      <c r="Z31" s="2">
        <v>-3.9620068060232931</v>
      </c>
      <c r="AA31" s="6">
        <v>198280250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53485793</v>
      </c>
      <c r="D33" s="6"/>
      <c r="E33" s="7">
        <v>45193304</v>
      </c>
      <c r="F33" s="8">
        <v>43452418</v>
      </c>
      <c r="G33" s="8">
        <v>4132645</v>
      </c>
      <c r="H33" s="8">
        <v>5497202</v>
      </c>
      <c r="I33" s="8">
        <v>5793411</v>
      </c>
      <c r="J33" s="8">
        <v>15423258</v>
      </c>
      <c r="K33" s="8">
        <v>3999917</v>
      </c>
      <c r="L33" s="8">
        <v>4331718</v>
      </c>
      <c r="M33" s="8">
        <v>-12706885</v>
      </c>
      <c r="N33" s="8">
        <v>-4375250</v>
      </c>
      <c r="O33" s="8">
        <v>3670655</v>
      </c>
      <c r="P33" s="8">
        <v>15370926</v>
      </c>
      <c r="Q33" s="8">
        <v>2394298</v>
      </c>
      <c r="R33" s="8">
        <v>21435879</v>
      </c>
      <c r="S33" s="8">
        <v>4084907</v>
      </c>
      <c r="T33" s="8">
        <v>3782410</v>
      </c>
      <c r="U33" s="8">
        <v>-501300</v>
      </c>
      <c r="V33" s="8">
        <v>7366017</v>
      </c>
      <c r="W33" s="8">
        <v>39849904</v>
      </c>
      <c r="X33" s="8">
        <v>43452418</v>
      </c>
      <c r="Y33" s="8">
        <v>-3602514</v>
      </c>
      <c r="Z33" s="2">
        <v>-8.2907100820028017</v>
      </c>
      <c r="AA33" s="6">
        <v>43452418</v>
      </c>
    </row>
    <row r="34" spans="1:27" ht="13.5" x14ac:dyDescent="0.25">
      <c r="A34" s="23" t="s">
        <v>59</v>
      </c>
      <c r="B34" s="29" t="s">
        <v>32</v>
      </c>
      <c r="C34" s="6">
        <v>28812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645673534</v>
      </c>
      <c r="D35" s="33">
        <f>SUM(D24:D34)</f>
        <v>0</v>
      </c>
      <c r="E35" s="34">
        <f t="shared" si="1"/>
        <v>514831914</v>
      </c>
      <c r="F35" s="35">
        <f t="shared" si="1"/>
        <v>592792889</v>
      </c>
      <c r="G35" s="35">
        <f t="shared" si="1"/>
        <v>41671571</v>
      </c>
      <c r="H35" s="35">
        <f t="shared" si="1"/>
        <v>44440542</v>
      </c>
      <c r="I35" s="35">
        <f t="shared" si="1"/>
        <v>51108420</v>
      </c>
      <c r="J35" s="35">
        <f t="shared" si="1"/>
        <v>137220533</v>
      </c>
      <c r="K35" s="35">
        <f t="shared" si="1"/>
        <v>57904596</v>
      </c>
      <c r="L35" s="35">
        <f t="shared" si="1"/>
        <v>64572489</v>
      </c>
      <c r="M35" s="35">
        <f t="shared" si="1"/>
        <v>40980263</v>
      </c>
      <c r="N35" s="35">
        <f t="shared" si="1"/>
        <v>163457348</v>
      </c>
      <c r="O35" s="35">
        <f t="shared" si="1"/>
        <v>49091464</v>
      </c>
      <c r="P35" s="35">
        <f t="shared" si="1"/>
        <v>72396237</v>
      </c>
      <c r="Q35" s="35">
        <f t="shared" si="1"/>
        <v>41660459</v>
      </c>
      <c r="R35" s="35">
        <f t="shared" si="1"/>
        <v>163148160</v>
      </c>
      <c r="S35" s="35">
        <f t="shared" si="1"/>
        <v>27100174</v>
      </c>
      <c r="T35" s="35">
        <f t="shared" si="1"/>
        <v>50679026</v>
      </c>
      <c r="U35" s="35">
        <f t="shared" si="1"/>
        <v>38333094</v>
      </c>
      <c r="V35" s="35">
        <f t="shared" si="1"/>
        <v>116112294</v>
      </c>
      <c r="W35" s="35">
        <f t="shared" si="1"/>
        <v>579938335</v>
      </c>
      <c r="X35" s="35">
        <f t="shared" si="1"/>
        <v>592792889</v>
      </c>
      <c r="Y35" s="35">
        <f t="shared" si="1"/>
        <v>-12854554</v>
      </c>
      <c r="Z35" s="36">
        <f>+IF(X35&lt;&gt;0,+(Y35/X35)*100,0)</f>
        <v>-2.1684730432048083</v>
      </c>
      <c r="AA35" s="33">
        <f>SUM(AA24:AA34)</f>
        <v>592792889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-291628495</v>
      </c>
      <c r="D37" s="46">
        <f>+D21-D35</f>
        <v>0</v>
      </c>
      <c r="E37" s="47">
        <f t="shared" si="2"/>
        <v>-176037518</v>
      </c>
      <c r="F37" s="48">
        <f t="shared" si="2"/>
        <v>-254560959</v>
      </c>
      <c r="G37" s="48">
        <f t="shared" si="2"/>
        <v>68893168</v>
      </c>
      <c r="H37" s="48">
        <f t="shared" si="2"/>
        <v>-38652399</v>
      </c>
      <c r="I37" s="48">
        <f t="shared" si="2"/>
        <v>-47400551</v>
      </c>
      <c r="J37" s="48">
        <f t="shared" si="2"/>
        <v>-17159782</v>
      </c>
      <c r="K37" s="48">
        <f t="shared" si="2"/>
        <v>-53677954</v>
      </c>
      <c r="L37" s="48">
        <f t="shared" si="2"/>
        <v>-59241246</v>
      </c>
      <c r="M37" s="48">
        <f t="shared" si="2"/>
        <v>46731433</v>
      </c>
      <c r="N37" s="48">
        <f t="shared" si="2"/>
        <v>-66187767</v>
      </c>
      <c r="O37" s="48">
        <f t="shared" si="2"/>
        <v>-42576016</v>
      </c>
      <c r="P37" s="48">
        <f t="shared" si="2"/>
        <v>-58286571</v>
      </c>
      <c r="Q37" s="48">
        <f t="shared" si="2"/>
        <v>27463301</v>
      </c>
      <c r="R37" s="48">
        <f t="shared" si="2"/>
        <v>-73399286</v>
      </c>
      <c r="S37" s="48">
        <f t="shared" si="2"/>
        <v>-21144238</v>
      </c>
      <c r="T37" s="48">
        <f t="shared" si="2"/>
        <v>-45437778</v>
      </c>
      <c r="U37" s="48">
        <f t="shared" si="2"/>
        <v>-24202779</v>
      </c>
      <c r="V37" s="48">
        <f t="shared" si="2"/>
        <v>-90784795</v>
      </c>
      <c r="W37" s="48">
        <f t="shared" si="2"/>
        <v>-247531630</v>
      </c>
      <c r="X37" s="48">
        <f>IF(F21=F35,0,X21-X35)</f>
        <v>-254560959</v>
      </c>
      <c r="Y37" s="48">
        <f t="shared" si="2"/>
        <v>7029329</v>
      </c>
      <c r="Z37" s="49">
        <f>+IF(X37&lt;&gt;0,+(Y37/X37)*100,0)</f>
        <v>-2.761353912089874</v>
      </c>
      <c r="AA37" s="46">
        <f>+AA21-AA35</f>
        <v>-254560959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>
        <v>176669735</v>
      </c>
      <c r="G38" s="8"/>
      <c r="H38" s="8"/>
      <c r="I38" s="8"/>
      <c r="J38" s="8"/>
      <c r="K38" s="8"/>
      <c r="L38" s="8"/>
      <c r="M38" s="8"/>
      <c r="N38" s="8"/>
      <c r="O38" s="8"/>
      <c r="P38" s="8">
        <v>85221028</v>
      </c>
      <c r="Q38" s="8">
        <v>18081839</v>
      </c>
      <c r="R38" s="8">
        <v>103302867</v>
      </c>
      <c r="S38" s="8">
        <v>21551298</v>
      </c>
      <c r="T38" s="8">
        <v>20379477</v>
      </c>
      <c r="U38" s="8">
        <v>38929413</v>
      </c>
      <c r="V38" s="8">
        <v>80860188</v>
      </c>
      <c r="W38" s="8">
        <v>184163055</v>
      </c>
      <c r="X38" s="8">
        <v>176669735</v>
      </c>
      <c r="Y38" s="8">
        <v>7493320</v>
      </c>
      <c r="Z38" s="2">
        <v>4.241428221987201</v>
      </c>
      <c r="AA38" s="6">
        <v>176669735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-291628495</v>
      </c>
      <c r="D41" s="56">
        <f>SUM(D37:D40)</f>
        <v>0</v>
      </c>
      <c r="E41" s="57">
        <f t="shared" si="3"/>
        <v>-176037518</v>
      </c>
      <c r="F41" s="58">
        <f t="shared" si="3"/>
        <v>-77891224</v>
      </c>
      <c r="G41" s="58">
        <f t="shared" si="3"/>
        <v>68893168</v>
      </c>
      <c r="H41" s="58">
        <f t="shared" si="3"/>
        <v>-38652399</v>
      </c>
      <c r="I41" s="58">
        <f t="shared" si="3"/>
        <v>-47400551</v>
      </c>
      <c r="J41" s="58">
        <f t="shared" si="3"/>
        <v>-17159782</v>
      </c>
      <c r="K41" s="58">
        <f t="shared" si="3"/>
        <v>-53677954</v>
      </c>
      <c r="L41" s="58">
        <f t="shared" si="3"/>
        <v>-59241246</v>
      </c>
      <c r="M41" s="58">
        <f t="shared" si="3"/>
        <v>46731433</v>
      </c>
      <c r="N41" s="58">
        <f t="shared" si="3"/>
        <v>-66187767</v>
      </c>
      <c r="O41" s="58">
        <f t="shared" si="3"/>
        <v>-42576016</v>
      </c>
      <c r="P41" s="58">
        <f t="shared" si="3"/>
        <v>26934457</v>
      </c>
      <c r="Q41" s="58">
        <f t="shared" si="3"/>
        <v>45545140</v>
      </c>
      <c r="R41" s="58">
        <f t="shared" si="3"/>
        <v>29903581</v>
      </c>
      <c r="S41" s="58">
        <f t="shared" si="3"/>
        <v>407060</v>
      </c>
      <c r="T41" s="58">
        <f t="shared" si="3"/>
        <v>-25058301</v>
      </c>
      <c r="U41" s="58">
        <f t="shared" si="3"/>
        <v>14726634</v>
      </c>
      <c r="V41" s="58">
        <f t="shared" si="3"/>
        <v>-9924607</v>
      </c>
      <c r="W41" s="58">
        <f t="shared" si="3"/>
        <v>-63368575</v>
      </c>
      <c r="X41" s="58">
        <f t="shared" si="3"/>
        <v>-77891224</v>
      </c>
      <c r="Y41" s="58">
        <f t="shared" si="3"/>
        <v>14522649</v>
      </c>
      <c r="Z41" s="59">
        <f>+IF(X41&lt;&gt;0,+(Y41/X41)*100,0)</f>
        <v>-18.64478211306578</v>
      </c>
      <c r="AA41" s="56">
        <f>SUM(AA37:AA40)</f>
        <v>-77891224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-291628495</v>
      </c>
      <c r="D43" s="64">
        <f>+D41-D42</f>
        <v>0</v>
      </c>
      <c r="E43" s="65">
        <f t="shared" si="4"/>
        <v>-176037518</v>
      </c>
      <c r="F43" s="66">
        <f t="shared" si="4"/>
        <v>-77891224</v>
      </c>
      <c r="G43" s="66">
        <f t="shared" si="4"/>
        <v>68893168</v>
      </c>
      <c r="H43" s="66">
        <f t="shared" si="4"/>
        <v>-38652399</v>
      </c>
      <c r="I43" s="66">
        <f t="shared" si="4"/>
        <v>-47400551</v>
      </c>
      <c r="J43" s="66">
        <f t="shared" si="4"/>
        <v>-17159782</v>
      </c>
      <c r="K43" s="66">
        <f t="shared" si="4"/>
        <v>-53677954</v>
      </c>
      <c r="L43" s="66">
        <f t="shared" si="4"/>
        <v>-59241246</v>
      </c>
      <c r="M43" s="66">
        <f t="shared" si="4"/>
        <v>46731433</v>
      </c>
      <c r="N43" s="66">
        <f t="shared" si="4"/>
        <v>-66187767</v>
      </c>
      <c r="O43" s="66">
        <f t="shared" si="4"/>
        <v>-42576016</v>
      </c>
      <c r="P43" s="66">
        <f t="shared" si="4"/>
        <v>26934457</v>
      </c>
      <c r="Q43" s="66">
        <f t="shared" si="4"/>
        <v>45545140</v>
      </c>
      <c r="R43" s="66">
        <f t="shared" si="4"/>
        <v>29903581</v>
      </c>
      <c r="S43" s="66">
        <f t="shared" si="4"/>
        <v>407060</v>
      </c>
      <c r="T43" s="66">
        <f t="shared" si="4"/>
        <v>-25058301</v>
      </c>
      <c r="U43" s="66">
        <f t="shared" si="4"/>
        <v>14726634</v>
      </c>
      <c r="V43" s="66">
        <f t="shared" si="4"/>
        <v>-9924607</v>
      </c>
      <c r="W43" s="66">
        <f t="shared" si="4"/>
        <v>-63368575</v>
      </c>
      <c r="X43" s="66">
        <f t="shared" si="4"/>
        <v>-77891224</v>
      </c>
      <c r="Y43" s="66">
        <f t="shared" si="4"/>
        <v>14522649</v>
      </c>
      <c r="Z43" s="67">
        <f>+IF(X43&lt;&gt;0,+(Y43/X43)*100,0)</f>
        <v>-18.64478211306578</v>
      </c>
      <c r="AA43" s="64">
        <f>+AA41-AA42</f>
        <v>-77891224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-291628495</v>
      </c>
      <c r="D45" s="56">
        <f>SUM(D43:D44)</f>
        <v>0</v>
      </c>
      <c r="E45" s="57">
        <f t="shared" si="5"/>
        <v>-176037518</v>
      </c>
      <c r="F45" s="58">
        <f t="shared" si="5"/>
        <v>-77891224</v>
      </c>
      <c r="G45" s="58">
        <f t="shared" si="5"/>
        <v>68893168</v>
      </c>
      <c r="H45" s="58">
        <f t="shared" si="5"/>
        <v>-38652399</v>
      </c>
      <c r="I45" s="58">
        <f t="shared" si="5"/>
        <v>-47400551</v>
      </c>
      <c r="J45" s="58">
        <f t="shared" si="5"/>
        <v>-17159782</v>
      </c>
      <c r="K45" s="58">
        <f t="shared" si="5"/>
        <v>-53677954</v>
      </c>
      <c r="L45" s="58">
        <f t="shared" si="5"/>
        <v>-59241246</v>
      </c>
      <c r="M45" s="58">
        <f t="shared" si="5"/>
        <v>46731433</v>
      </c>
      <c r="N45" s="58">
        <f t="shared" si="5"/>
        <v>-66187767</v>
      </c>
      <c r="O45" s="58">
        <f t="shared" si="5"/>
        <v>-42576016</v>
      </c>
      <c r="P45" s="58">
        <f t="shared" si="5"/>
        <v>26934457</v>
      </c>
      <c r="Q45" s="58">
        <f t="shared" si="5"/>
        <v>45545140</v>
      </c>
      <c r="R45" s="58">
        <f t="shared" si="5"/>
        <v>29903581</v>
      </c>
      <c r="S45" s="58">
        <f t="shared" si="5"/>
        <v>407060</v>
      </c>
      <c r="T45" s="58">
        <f t="shared" si="5"/>
        <v>-25058301</v>
      </c>
      <c r="U45" s="58">
        <f t="shared" si="5"/>
        <v>14726634</v>
      </c>
      <c r="V45" s="58">
        <f t="shared" si="5"/>
        <v>-9924607</v>
      </c>
      <c r="W45" s="58">
        <f t="shared" si="5"/>
        <v>-63368575</v>
      </c>
      <c r="X45" s="58">
        <f t="shared" si="5"/>
        <v>-77891224</v>
      </c>
      <c r="Y45" s="58">
        <f t="shared" si="5"/>
        <v>14522649</v>
      </c>
      <c r="Z45" s="59">
        <f>+IF(X45&lt;&gt;0,+(Y45/X45)*100,0)</f>
        <v>-18.64478211306578</v>
      </c>
      <c r="AA45" s="56">
        <f>SUM(AA43:AA44)</f>
        <v>-77891224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-291628495</v>
      </c>
      <c r="D47" s="71">
        <f>SUM(D45:D46)</f>
        <v>0</v>
      </c>
      <c r="E47" s="72">
        <f t="shared" si="6"/>
        <v>-176037518</v>
      </c>
      <c r="F47" s="73">
        <f t="shared" si="6"/>
        <v>-77891224</v>
      </c>
      <c r="G47" s="73">
        <f t="shared" si="6"/>
        <v>68893168</v>
      </c>
      <c r="H47" s="74">
        <f t="shared" si="6"/>
        <v>-38652399</v>
      </c>
      <c r="I47" s="74">
        <f t="shared" si="6"/>
        <v>-47400551</v>
      </c>
      <c r="J47" s="74">
        <f t="shared" si="6"/>
        <v>-17159782</v>
      </c>
      <c r="K47" s="74">
        <f t="shared" si="6"/>
        <v>-53677954</v>
      </c>
      <c r="L47" s="74">
        <f t="shared" si="6"/>
        <v>-59241246</v>
      </c>
      <c r="M47" s="73">
        <f t="shared" si="6"/>
        <v>46731433</v>
      </c>
      <c r="N47" s="73">
        <f t="shared" si="6"/>
        <v>-66187767</v>
      </c>
      <c r="O47" s="74">
        <f t="shared" si="6"/>
        <v>-42576016</v>
      </c>
      <c r="P47" s="74">
        <f t="shared" si="6"/>
        <v>26934457</v>
      </c>
      <c r="Q47" s="74">
        <f t="shared" si="6"/>
        <v>45545140</v>
      </c>
      <c r="R47" s="74">
        <f t="shared" si="6"/>
        <v>29903581</v>
      </c>
      <c r="S47" s="74">
        <f t="shared" si="6"/>
        <v>407060</v>
      </c>
      <c r="T47" s="73">
        <f t="shared" si="6"/>
        <v>-25058301</v>
      </c>
      <c r="U47" s="73">
        <f t="shared" si="6"/>
        <v>14726634</v>
      </c>
      <c r="V47" s="74">
        <f t="shared" si="6"/>
        <v>-9924607</v>
      </c>
      <c r="W47" s="74">
        <f t="shared" si="6"/>
        <v>-63368575</v>
      </c>
      <c r="X47" s="74">
        <f t="shared" si="6"/>
        <v>-77891224</v>
      </c>
      <c r="Y47" s="74">
        <f t="shared" si="6"/>
        <v>14522649</v>
      </c>
      <c r="Z47" s="75">
        <f>+IF(X47&lt;&gt;0,+(Y47/X47)*100,0)</f>
        <v>-18.64478211306578</v>
      </c>
      <c r="AA47" s="76">
        <f>SUM(AA45:AA46)</f>
        <v>-77891224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177679276</v>
      </c>
      <c r="D7" s="6"/>
      <c r="E7" s="7">
        <v>184483030</v>
      </c>
      <c r="F7" s="8">
        <v>201941755</v>
      </c>
      <c r="G7" s="8">
        <v>15927187</v>
      </c>
      <c r="H7" s="8">
        <v>15386594</v>
      </c>
      <c r="I7" s="8">
        <v>15404559</v>
      </c>
      <c r="J7" s="8">
        <v>46718340</v>
      </c>
      <c r="K7" s="8">
        <v>18025316</v>
      </c>
      <c r="L7" s="8">
        <v>16546916</v>
      </c>
      <c r="M7" s="8">
        <v>15522103</v>
      </c>
      <c r="N7" s="8">
        <v>50094335</v>
      </c>
      <c r="O7" s="8">
        <v>17376886</v>
      </c>
      <c r="P7" s="8">
        <v>18039517</v>
      </c>
      <c r="Q7" s="8">
        <v>17771745</v>
      </c>
      <c r="R7" s="8">
        <v>53188148</v>
      </c>
      <c r="S7" s="8">
        <v>17733219</v>
      </c>
      <c r="T7" s="8">
        <v>16025862</v>
      </c>
      <c r="U7" s="8">
        <v>19625358</v>
      </c>
      <c r="V7" s="8">
        <v>53384439</v>
      </c>
      <c r="W7" s="8">
        <v>203385262</v>
      </c>
      <c r="X7" s="8">
        <v>201941755</v>
      </c>
      <c r="Y7" s="8">
        <v>1443507</v>
      </c>
      <c r="Z7" s="2">
        <v>0.71481353620998289</v>
      </c>
      <c r="AA7" s="6">
        <v>201941755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53767</v>
      </c>
      <c r="D15" s="6"/>
      <c r="E15" s="7">
        <v>135293</v>
      </c>
      <c r="F15" s="8">
        <v>132443</v>
      </c>
      <c r="G15" s="8">
        <v>9549</v>
      </c>
      <c r="H15" s="8"/>
      <c r="I15" s="8"/>
      <c r="J15" s="8">
        <v>9549</v>
      </c>
      <c r="K15" s="8">
        <v>28646</v>
      </c>
      <c r="L15" s="8"/>
      <c r="M15" s="8"/>
      <c r="N15" s="8">
        <v>28646</v>
      </c>
      <c r="O15" s="8">
        <v>47743</v>
      </c>
      <c r="P15" s="8">
        <v>9549</v>
      </c>
      <c r="Q15" s="8">
        <v>-9549</v>
      </c>
      <c r="R15" s="8">
        <v>47743</v>
      </c>
      <c r="S15" s="8"/>
      <c r="T15" s="8">
        <v>-2374</v>
      </c>
      <c r="U15" s="8"/>
      <c r="V15" s="8">
        <v>-2374</v>
      </c>
      <c r="W15" s="8">
        <v>83564</v>
      </c>
      <c r="X15" s="8">
        <v>132443</v>
      </c>
      <c r="Y15" s="8">
        <v>-48879</v>
      </c>
      <c r="Z15" s="2">
        <v>-36.905687729815845</v>
      </c>
      <c r="AA15" s="6">
        <v>132443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>
        <v>960059</v>
      </c>
      <c r="D17" s="6"/>
      <c r="E17" s="7">
        <v>2255967</v>
      </c>
      <c r="F17" s="8">
        <v>1981557</v>
      </c>
      <c r="G17" s="8"/>
      <c r="H17" s="8"/>
      <c r="I17" s="8"/>
      <c r="J17" s="8"/>
      <c r="K17" s="8"/>
      <c r="L17" s="8"/>
      <c r="M17" s="8">
        <v>990778</v>
      </c>
      <c r="N17" s="8">
        <v>990778</v>
      </c>
      <c r="O17" s="8">
        <v>495339</v>
      </c>
      <c r="P17" s="8"/>
      <c r="Q17" s="8"/>
      <c r="R17" s="8">
        <v>495339</v>
      </c>
      <c r="S17" s="8"/>
      <c r="T17" s="8">
        <v>524564</v>
      </c>
      <c r="U17" s="8"/>
      <c r="V17" s="8">
        <v>524564</v>
      </c>
      <c r="W17" s="8">
        <v>2010681</v>
      </c>
      <c r="X17" s="8">
        <v>1981557</v>
      </c>
      <c r="Y17" s="8">
        <v>29124</v>
      </c>
      <c r="Z17" s="2">
        <v>1.4697533303356907</v>
      </c>
      <c r="AA17" s="6">
        <v>1981557</v>
      </c>
    </row>
    <row r="18" spans="1:27" ht="13.5" x14ac:dyDescent="0.25">
      <c r="A18" s="23" t="s">
        <v>45</v>
      </c>
      <c r="B18" s="29" t="s">
        <v>32</v>
      </c>
      <c r="C18" s="6">
        <v>320739137</v>
      </c>
      <c r="D18" s="6"/>
      <c r="E18" s="7">
        <v>286617900</v>
      </c>
      <c r="F18" s="8">
        <v>292063755</v>
      </c>
      <c r="G18" s="8">
        <v>114376888</v>
      </c>
      <c r="H18" s="8">
        <v>1346218</v>
      </c>
      <c r="I18" s="8">
        <v>405948</v>
      </c>
      <c r="J18" s="8">
        <v>116129054</v>
      </c>
      <c r="K18" s="8">
        <v>-1752166</v>
      </c>
      <c r="L18" s="8"/>
      <c r="M18" s="8">
        <v>91501786</v>
      </c>
      <c r="N18" s="8">
        <v>89749620</v>
      </c>
      <c r="O18" s="8"/>
      <c r="P18" s="8"/>
      <c r="Q18" s="8">
        <v>83446113</v>
      </c>
      <c r="R18" s="8">
        <v>83446113</v>
      </c>
      <c r="S18" s="8"/>
      <c r="T18" s="8">
        <v>-14819887</v>
      </c>
      <c r="U18" s="8">
        <v>18739917</v>
      </c>
      <c r="V18" s="8">
        <v>3920030</v>
      </c>
      <c r="W18" s="8">
        <v>293244817</v>
      </c>
      <c r="X18" s="8">
        <v>292063755</v>
      </c>
      <c r="Y18" s="8">
        <v>1181062</v>
      </c>
      <c r="Z18" s="2">
        <v>0.4043849946392698</v>
      </c>
      <c r="AA18" s="6">
        <v>292063755</v>
      </c>
    </row>
    <row r="19" spans="1:27" ht="13.5" x14ac:dyDescent="0.25">
      <c r="A19" s="23" t="s">
        <v>46</v>
      </c>
      <c r="B19" s="29" t="s">
        <v>32</v>
      </c>
      <c r="C19" s="6">
        <v>263356</v>
      </c>
      <c r="D19" s="6"/>
      <c r="E19" s="7">
        <v>236666</v>
      </c>
      <c r="F19" s="26">
        <v>1</v>
      </c>
      <c r="G19" s="26">
        <v>4147939</v>
      </c>
      <c r="H19" s="26">
        <v>-4147939</v>
      </c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</v>
      </c>
      <c r="Y19" s="26">
        <v>-1</v>
      </c>
      <c r="Z19" s="27">
        <v>-100</v>
      </c>
      <c r="AA19" s="28">
        <v>1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>
        <v>84062559</v>
      </c>
      <c r="F20" s="8">
        <v>123056274</v>
      </c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>
        <v>98350611</v>
      </c>
      <c r="V20" s="8">
        <v>98350611</v>
      </c>
      <c r="W20" s="30">
        <v>98350611</v>
      </c>
      <c r="X20" s="8">
        <v>123056274</v>
      </c>
      <c r="Y20" s="8">
        <v>-24705663</v>
      </c>
      <c r="Z20" s="2">
        <v>-20.076719534023919</v>
      </c>
      <c r="AA20" s="6">
        <v>123056274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499695595</v>
      </c>
      <c r="D21" s="33">
        <f t="shared" si="0"/>
        <v>0</v>
      </c>
      <c r="E21" s="34">
        <f t="shared" si="0"/>
        <v>557791415</v>
      </c>
      <c r="F21" s="35">
        <f t="shared" si="0"/>
        <v>619175785</v>
      </c>
      <c r="G21" s="35">
        <f t="shared" si="0"/>
        <v>134461563</v>
      </c>
      <c r="H21" s="35">
        <f t="shared" si="0"/>
        <v>12584873</v>
      </c>
      <c r="I21" s="35">
        <f t="shared" si="0"/>
        <v>15810507</v>
      </c>
      <c r="J21" s="35">
        <f t="shared" si="0"/>
        <v>162856943</v>
      </c>
      <c r="K21" s="35">
        <f t="shared" si="0"/>
        <v>16301796</v>
      </c>
      <c r="L21" s="35">
        <f t="shared" si="0"/>
        <v>16546916</v>
      </c>
      <c r="M21" s="35">
        <f t="shared" si="0"/>
        <v>108014667</v>
      </c>
      <c r="N21" s="35">
        <f t="shared" si="0"/>
        <v>140863379</v>
      </c>
      <c r="O21" s="35">
        <f t="shared" si="0"/>
        <v>17919968</v>
      </c>
      <c r="P21" s="35">
        <f t="shared" si="0"/>
        <v>18049066</v>
      </c>
      <c r="Q21" s="35">
        <f t="shared" si="0"/>
        <v>101208309</v>
      </c>
      <c r="R21" s="35">
        <f t="shared" si="0"/>
        <v>137177343</v>
      </c>
      <c r="S21" s="35">
        <f t="shared" si="0"/>
        <v>17733219</v>
      </c>
      <c r="T21" s="35">
        <f t="shared" si="0"/>
        <v>1728165</v>
      </c>
      <c r="U21" s="35">
        <f t="shared" si="0"/>
        <v>136715886</v>
      </c>
      <c r="V21" s="35">
        <f t="shared" si="0"/>
        <v>156177270</v>
      </c>
      <c r="W21" s="35">
        <f t="shared" si="0"/>
        <v>597074935</v>
      </c>
      <c r="X21" s="35">
        <f t="shared" si="0"/>
        <v>619175785</v>
      </c>
      <c r="Y21" s="35">
        <f t="shared" si="0"/>
        <v>-22100850</v>
      </c>
      <c r="Z21" s="36">
        <f>+IF(X21&lt;&gt;0,+(Y21/X21)*100,0)</f>
        <v>-3.5693983090763153</v>
      </c>
      <c r="AA21" s="33">
        <f>SUM(AA5:AA20)</f>
        <v>619175785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70936588</v>
      </c>
      <c r="D24" s="6"/>
      <c r="E24" s="7">
        <v>81381632</v>
      </c>
      <c r="F24" s="8">
        <v>76020238</v>
      </c>
      <c r="G24" s="8">
        <v>6031972</v>
      </c>
      <c r="H24" s="8">
        <v>6029503</v>
      </c>
      <c r="I24" s="8">
        <v>6015632</v>
      </c>
      <c r="J24" s="8">
        <v>18077107</v>
      </c>
      <c r="K24" s="8">
        <v>6694128</v>
      </c>
      <c r="L24" s="8">
        <v>6386803</v>
      </c>
      <c r="M24" s="8">
        <v>5990494</v>
      </c>
      <c r="N24" s="8">
        <v>19071425</v>
      </c>
      <c r="O24" s="8">
        <v>6178125</v>
      </c>
      <c r="P24" s="8">
        <v>6196490</v>
      </c>
      <c r="Q24" s="8">
        <v>6212836</v>
      </c>
      <c r="R24" s="8">
        <v>18587451</v>
      </c>
      <c r="S24" s="8">
        <v>6476496</v>
      </c>
      <c r="T24" s="8">
        <v>6214686</v>
      </c>
      <c r="U24" s="8">
        <v>6380869</v>
      </c>
      <c r="V24" s="8">
        <v>19072051</v>
      </c>
      <c r="W24" s="8">
        <v>74808034</v>
      </c>
      <c r="X24" s="8">
        <v>76020238</v>
      </c>
      <c r="Y24" s="8">
        <v>-1212204</v>
      </c>
      <c r="Z24" s="2">
        <v>-1.5945806431176921</v>
      </c>
      <c r="AA24" s="6">
        <v>76020238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238193942</v>
      </c>
      <c r="D30" s="6"/>
      <c r="E30" s="7">
        <v>211837605</v>
      </c>
      <c r="F30" s="8">
        <v>254286620</v>
      </c>
      <c r="G30" s="8"/>
      <c r="H30" s="8">
        <v>429737</v>
      </c>
      <c r="I30" s="8">
        <v>713299</v>
      </c>
      <c r="J30" s="8">
        <v>1143036</v>
      </c>
      <c r="K30" s="8">
        <v>1306979</v>
      </c>
      <c r="L30" s="8">
        <v>268895</v>
      </c>
      <c r="M30" s="8">
        <v>1362818</v>
      </c>
      <c r="N30" s="8">
        <v>2938692</v>
      </c>
      <c r="O30" s="8">
        <v>1865126</v>
      </c>
      <c r="P30" s="8">
        <v>988918</v>
      </c>
      <c r="Q30" s="8">
        <v>176197385</v>
      </c>
      <c r="R30" s="8">
        <v>179051429</v>
      </c>
      <c r="S30" s="8">
        <v>178947</v>
      </c>
      <c r="T30" s="8">
        <v>553353</v>
      </c>
      <c r="U30" s="8">
        <v>-11373426</v>
      </c>
      <c r="V30" s="8">
        <v>-10641126</v>
      </c>
      <c r="W30" s="8">
        <v>172492031</v>
      </c>
      <c r="X30" s="8">
        <v>254286620</v>
      </c>
      <c r="Y30" s="8">
        <v>-81794589</v>
      </c>
      <c r="Z30" s="2">
        <v>-32.166296834650595</v>
      </c>
      <c r="AA30" s="6">
        <v>254286620</v>
      </c>
    </row>
    <row r="31" spans="1:27" ht="13.5" x14ac:dyDescent="0.25">
      <c r="A31" s="25" t="s">
        <v>57</v>
      </c>
      <c r="B31" s="24" t="s">
        <v>32</v>
      </c>
      <c r="C31" s="6">
        <v>69311381</v>
      </c>
      <c r="D31" s="6"/>
      <c r="E31" s="7">
        <v>41988645</v>
      </c>
      <c r="F31" s="8">
        <v>62806970</v>
      </c>
      <c r="G31" s="8">
        <v>266817</v>
      </c>
      <c r="H31" s="8">
        <v>4882691</v>
      </c>
      <c r="I31" s="8">
        <v>-200984</v>
      </c>
      <c r="J31" s="8">
        <v>4948524</v>
      </c>
      <c r="K31" s="8">
        <v>2403774</v>
      </c>
      <c r="L31" s="8">
        <v>3791630</v>
      </c>
      <c r="M31" s="8">
        <v>7221871</v>
      </c>
      <c r="N31" s="8">
        <v>13417275</v>
      </c>
      <c r="O31" s="8">
        <v>1615615</v>
      </c>
      <c r="P31" s="8">
        <v>4015419</v>
      </c>
      <c r="Q31" s="8">
        <v>7955907</v>
      </c>
      <c r="R31" s="8">
        <v>13586941</v>
      </c>
      <c r="S31" s="8">
        <v>4442358</v>
      </c>
      <c r="T31" s="8">
        <v>4777788</v>
      </c>
      <c r="U31" s="8">
        <v>16177030</v>
      </c>
      <c r="V31" s="8">
        <v>25397176</v>
      </c>
      <c r="W31" s="8">
        <v>57349916</v>
      </c>
      <c r="X31" s="8">
        <v>62806970</v>
      </c>
      <c r="Y31" s="8">
        <v>-5457054</v>
      </c>
      <c r="Z31" s="2">
        <v>-8.6886121078600045</v>
      </c>
      <c r="AA31" s="6">
        <v>62806970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46942043</v>
      </c>
      <c r="D33" s="6"/>
      <c r="E33" s="7">
        <v>44859852</v>
      </c>
      <c r="F33" s="8">
        <v>49315130</v>
      </c>
      <c r="G33" s="8">
        <v>3278988</v>
      </c>
      <c r="H33" s="8">
        <v>3780955</v>
      </c>
      <c r="I33" s="8">
        <v>6039569</v>
      </c>
      <c r="J33" s="8">
        <v>13099512</v>
      </c>
      <c r="K33" s="8">
        <v>2737891</v>
      </c>
      <c r="L33" s="8">
        <v>5030117</v>
      </c>
      <c r="M33" s="8">
        <v>4858521</v>
      </c>
      <c r="N33" s="8">
        <v>12626529</v>
      </c>
      <c r="O33" s="8">
        <v>6190029</v>
      </c>
      <c r="P33" s="8">
        <v>2340307</v>
      </c>
      <c r="Q33" s="8">
        <v>5082320</v>
      </c>
      <c r="R33" s="8">
        <v>13612656</v>
      </c>
      <c r="S33" s="8">
        <v>3552517</v>
      </c>
      <c r="T33" s="8">
        <v>2436596</v>
      </c>
      <c r="U33" s="8">
        <v>3807057</v>
      </c>
      <c r="V33" s="8">
        <v>9796170</v>
      </c>
      <c r="W33" s="8">
        <v>49134867</v>
      </c>
      <c r="X33" s="8">
        <v>49315130</v>
      </c>
      <c r="Y33" s="8">
        <v>-180263</v>
      </c>
      <c r="Z33" s="2">
        <v>-0.36553284965486249</v>
      </c>
      <c r="AA33" s="6">
        <v>49315130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123015479</v>
      </c>
      <c r="F34" s="8">
        <v>109476299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109476299</v>
      </c>
      <c r="Y34" s="8">
        <v>-109476299</v>
      </c>
      <c r="Z34" s="2">
        <v>-100</v>
      </c>
      <c r="AA34" s="6">
        <v>109476299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425383954</v>
      </c>
      <c r="D35" s="33">
        <f>SUM(D24:D34)</f>
        <v>0</v>
      </c>
      <c r="E35" s="34">
        <f t="shared" si="1"/>
        <v>503083213</v>
      </c>
      <c r="F35" s="35">
        <f t="shared" si="1"/>
        <v>551905257</v>
      </c>
      <c r="G35" s="35">
        <f t="shared" si="1"/>
        <v>9577777</v>
      </c>
      <c r="H35" s="35">
        <f t="shared" si="1"/>
        <v>15122886</v>
      </c>
      <c r="I35" s="35">
        <f t="shared" si="1"/>
        <v>12567516</v>
      </c>
      <c r="J35" s="35">
        <f t="shared" si="1"/>
        <v>37268179</v>
      </c>
      <c r="K35" s="35">
        <f t="shared" si="1"/>
        <v>13142772</v>
      </c>
      <c r="L35" s="35">
        <f t="shared" si="1"/>
        <v>15477445</v>
      </c>
      <c r="M35" s="35">
        <f t="shared" si="1"/>
        <v>19433704</v>
      </c>
      <c r="N35" s="35">
        <f t="shared" si="1"/>
        <v>48053921</v>
      </c>
      <c r="O35" s="35">
        <f t="shared" si="1"/>
        <v>15848895</v>
      </c>
      <c r="P35" s="35">
        <f t="shared" si="1"/>
        <v>13541134</v>
      </c>
      <c r="Q35" s="35">
        <f t="shared" si="1"/>
        <v>195448448</v>
      </c>
      <c r="R35" s="35">
        <f t="shared" si="1"/>
        <v>224838477</v>
      </c>
      <c r="S35" s="35">
        <f t="shared" si="1"/>
        <v>14650318</v>
      </c>
      <c r="T35" s="35">
        <f t="shared" si="1"/>
        <v>13982423</v>
      </c>
      <c r="U35" s="35">
        <f t="shared" si="1"/>
        <v>14991530</v>
      </c>
      <c r="V35" s="35">
        <f t="shared" si="1"/>
        <v>43624271</v>
      </c>
      <c r="W35" s="35">
        <f t="shared" si="1"/>
        <v>353784848</v>
      </c>
      <c r="X35" s="35">
        <f t="shared" si="1"/>
        <v>551905257</v>
      </c>
      <c r="Y35" s="35">
        <f t="shared" si="1"/>
        <v>-198120409</v>
      </c>
      <c r="Z35" s="36">
        <f>+IF(X35&lt;&gt;0,+(Y35/X35)*100,0)</f>
        <v>-35.897539747478795</v>
      </c>
      <c r="AA35" s="33">
        <f>SUM(AA24:AA34)</f>
        <v>551905257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74311641</v>
      </c>
      <c r="D37" s="46">
        <f>+D21-D35</f>
        <v>0</v>
      </c>
      <c r="E37" s="47">
        <f t="shared" si="2"/>
        <v>54708202</v>
      </c>
      <c r="F37" s="48">
        <f t="shared" si="2"/>
        <v>67270528</v>
      </c>
      <c r="G37" s="48">
        <f t="shared" si="2"/>
        <v>124883786</v>
      </c>
      <c r="H37" s="48">
        <f t="shared" si="2"/>
        <v>-2538013</v>
      </c>
      <c r="I37" s="48">
        <f t="shared" si="2"/>
        <v>3242991</v>
      </c>
      <c r="J37" s="48">
        <f t="shared" si="2"/>
        <v>125588764</v>
      </c>
      <c r="K37" s="48">
        <f t="shared" si="2"/>
        <v>3159024</v>
      </c>
      <c r="L37" s="48">
        <f t="shared" si="2"/>
        <v>1069471</v>
      </c>
      <c r="M37" s="48">
        <f t="shared" si="2"/>
        <v>88580963</v>
      </c>
      <c r="N37" s="48">
        <f t="shared" si="2"/>
        <v>92809458</v>
      </c>
      <c r="O37" s="48">
        <f t="shared" si="2"/>
        <v>2071073</v>
      </c>
      <c r="P37" s="48">
        <f t="shared" si="2"/>
        <v>4507932</v>
      </c>
      <c r="Q37" s="48">
        <f t="shared" si="2"/>
        <v>-94240139</v>
      </c>
      <c r="R37" s="48">
        <f t="shared" si="2"/>
        <v>-87661134</v>
      </c>
      <c r="S37" s="48">
        <f t="shared" si="2"/>
        <v>3082901</v>
      </c>
      <c r="T37" s="48">
        <f t="shared" si="2"/>
        <v>-12254258</v>
      </c>
      <c r="U37" s="48">
        <f t="shared" si="2"/>
        <v>121724356</v>
      </c>
      <c r="V37" s="48">
        <f t="shared" si="2"/>
        <v>112552999</v>
      </c>
      <c r="W37" s="48">
        <f t="shared" si="2"/>
        <v>243290087</v>
      </c>
      <c r="X37" s="48">
        <f>IF(F21=F35,0,X21-X35)</f>
        <v>67270528</v>
      </c>
      <c r="Y37" s="48">
        <f t="shared" si="2"/>
        <v>176019559</v>
      </c>
      <c r="Z37" s="49">
        <f>+IF(X37&lt;&gt;0,+(Y37/X37)*100,0)</f>
        <v>261.65924994672258</v>
      </c>
      <c r="AA37" s="46">
        <f>+AA21-AA35</f>
        <v>67270528</v>
      </c>
    </row>
    <row r="38" spans="1:27" ht="23.1" customHeight="1" x14ac:dyDescent="0.25">
      <c r="A38" s="50" t="s">
        <v>62</v>
      </c>
      <c r="B38" s="29" t="s">
        <v>32</v>
      </c>
      <c r="C38" s="6">
        <v>238081972</v>
      </c>
      <c r="D38" s="6"/>
      <c r="E38" s="7">
        <v>154336739</v>
      </c>
      <c r="F38" s="8">
        <v>159271748</v>
      </c>
      <c r="G38" s="8"/>
      <c r="H38" s="8">
        <v>34623084</v>
      </c>
      <c r="I38" s="8">
        <v>11471201</v>
      </c>
      <c r="J38" s="8">
        <v>46094285</v>
      </c>
      <c r="K38" s="8">
        <v>-17197373</v>
      </c>
      <c r="L38" s="8"/>
      <c r="M38" s="8"/>
      <c r="N38" s="8">
        <v>-17197373</v>
      </c>
      <c r="O38" s="8">
        <v>-28896912</v>
      </c>
      <c r="P38" s="8"/>
      <c r="Q38" s="8">
        <v>106690327</v>
      </c>
      <c r="R38" s="8">
        <v>77793415</v>
      </c>
      <c r="S38" s="8"/>
      <c r="T38" s="8">
        <v>-106690327</v>
      </c>
      <c r="U38" s="8">
        <v>237155128</v>
      </c>
      <c r="V38" s="8">
        <v>130464801</v>
      </c>
      <c r="W38" s="8">
        <v>237155128</v>
      </c>
      <c r="X38" s="8">
        <v>159271748</v>
      </c>
      <c r="Y38" s="8">
        <v>77883380</v>
      </c>
      <c r="Z38" s="2">
        <v>48.899683074992055</v>
      </c>
      <c r="AA38" s="6">
        <v>159271748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>
        <v>2273449</v>
      </c>
      <c r="F39" s="26">
        <v>2273449</v>
      </c>
      <c r="G39" s="26"/>
      <c r="H39" s="26">
        <v>4147939</v>
      </c>
      <c r="I39" s="26"/>
      <c r="J39" s="26">
        <v>4147939</v>
      </c>
      <c r="K39" s="26">
        <v>-4147939</v>
      </c>
      <c r="L39" s="26">
        <v>2634097</v>
      </c>
      <c r="M39" s="26"/>
      <c r="N39" s="26">
        <v>-1513842</v>
      </c>
      <c r="O39" s="26"/>
      <c r="P39" s="26"/>
      <c r="Q39" s="26"/>
      <c r="R39" s="26"/>
      <c r="S39" s="26"/>
      <c r="T39" s="26"/>
      <c r="U39" s="26"/>
      <c r="V39" s="26"/>
      <c r="W39" s="26">
        <v>2634097</v>
      </c>
      <c r="X39" s="26">
        <v>2273449</v>
      </c>
      <c r="Y39" s="26">
        <v>360648</v>
      </c>
      <c r="Z39" s="27">
        <v>15.863474395071101</v>
      </c>
      <c r="AA39" s="28">
        <v>2273449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312393613</v>
      </c>
      <c r="D41" s="56">
        <f>SUM(D37:D40)</f>
        <v>0</v>
      </c>
      <c r="E41" s="57">
        <f t="shared" si="3"/>
        <v>211318390</v>
      </c>
      <c r="F41" s="58">
        <f t="shared" si="3"/>
        <v>228815725</v>
      </c>
      <c r="G41" s="58">
        <f t="shared" si="3"/>
        <v>124883786</v>
      </c>
      <c r="H41" s="58">
        <f t="shared" si="3"/>
        <v>36233010</v>
      </c>
      <c r="I41" s="58">
        <f t="shared" si="3"/>
        <v>14714192</v>
      </c>
      <c r="J41" s="58">
        <f t="shared" si="3"/>
        <v>175830988</v>
      </c>
      <c r="K41" s="58">
        <f t="shared" si="3"/>
        <v>-18186288</v>
      </c>
      <c r="L41" s="58">
        <f t="shared" si="3"/>
        <v>3703568</v>
      </c>
      <c r="M41" s="58">
        <f t="shared" si="3"/>
        <v>88580963</v>
      </c>
      <c r="N41" s="58">
        <f t="shared" si="3"/>
        <v>74098243</v>
      </c>
      <c r="O41" s="58">
        <f t="shared" si="3"/>
        <v>-26825839</v>
      </c>
      <c r="P41" s="58">
        <f t="shared" si="3"/>
        <v>4507932</v>
      </c>
      <c r="Q41" s="58">
        <f t="shared" si="3"/>
        <v>12450188</v>
      </c>
      <c r="R41" s="58">
        <f t="shared" si="3"/>
        <v>-9867719</v>
      </c>
      <c r="S41" s="58">
        <f t="shared" si="3"/>
        <v>3082901</v>
      </c>
      <c r="T41" s="58">
        <f t="shared" si="3"/>
        <v>-118944585</v>
      </c>
      <c r="U41" s="58">
        <f t="shared" si="3"/>
        <v>358879484</v>
      </c>
      <c r="V41" s="58">
        <f t="shared" si="3"/>
        <v>243017800</v>
      </c>
      <c r="W41" s="58">
        <f t="shared" si="3"/>
        <v>483079312</v>
      </c>
      <c r="X41" s="58">
        <f t="shared" si="3"/>
        <v>228815725</v>
      </c>
      <c r="Y41" s="58">
        <f t="shared" si="3"/>
        <v>254263587</v>
      </c>
      <c r="Z41" s="59">
        <f>+IF(X41&lt;&gt;0,+(Y41/X41)*100,0)</f>
        <v>111.12155294396835</v>
      </c>
      <c r="AA41" s="56">
        <f>SUM(AA37:AA40)</f>
        <v>228815725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312393613</v>
      </c>
      <c r="D43" s="64">
        <f>+D41-D42</f>
        <v>0</v>
      </c>
      <c r="E43" s="65">
        <f t="shared" si="4"/>
        <v>211318390</v>
      </c>
      <c r="F43" s="66">
        <f t="shared" si="4"/>
        <v>228815725</v>
      </c>
      <c r="G43" s="66">
        <f t="shared" si="4"/>
        <v>124883786</v>
      </c>
      <c r="H43" s="66">
        <f t="shared" si="4"/>
        <v>36233010</v>
      </c>
      <c r="I43" s="66">
        <f t="shared" si="4"/>
        <v>14714192</v>
      </c>
      <c r="J43" s="66">
        <f t="shared" si="4"/>
        <v>175830988</v>
      </c>
      <c r="K43" s="66">
        <f t="shared" si="4"/>
        <v>-18186288</v>
      </c>
      <c r="L43" s="66">
        <f t="shared" si="4"/>
        <v>3703568</v>
      </c>
      <c r="M43" s="66">
        <f t="shared" si="4"/>
        <v>88580963</v>
      </c>
      <c r="N43" s="66">
        <f t="shared" si="4"/>
        <v>74098243</v>
      </c>
      <c r="O43" s="66">
        <f t="shared" si="4"/>
        <v>-26825839</v>
      </c>
      <c r="P43" s="66">
        <f t="shared" si="4"/>
        <v>4507932</v>
      </c>
      <c r="Q43" s="66">
        <f t="shared" si="4"/>
        <v>12450188</v>
      </c>
      <c r="R43" s="66">
        <f t="shared" si="4"/>
        <v>-9867719</v>
      </c>
      <c r="S43" s="66">
        <f t="shared" si="4"/>
        <v>3082901</v>
      </c>
      <c r="T43" s="66">
        <f t="shared" si="4"/>
        <v>-118944585</v>
      </c>
      <c r="U43" s="66">
        <f t="shared" si="4"/>
        <v>358879484</v>
      </c>
      <c r="V43" s="66">
        <f t="shared" si="4"/>
        <v>243017800</v>
      </c>
      <c r="W43" s="66">
        <f t="shared" si="4"/>
        <v>483079312</v>
      </c>
      <c r="X43" s="66">
        <f t="shared" si="4"/>
        <v>228815725</v>
      </c>
      <c r="Y43" s="66">
        <f t="shared" si="4"/>
        <v>254263587</v>
      </c>
      <c r="Z43" s="67">
        <f>+IF(X43&lt;&gt;0,+(Y43/X43)*100,0)</f>
        <v>111.12155294396835</v>
      </c>
      <c r="AA43" s="64">
        <f>+AA41-AA42</f>
        <v>228815725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312393613</v>
      </c>
      <c r="D45" s="56">
        <f>SUM(D43:D44)</f>
        <v>0</v>
      </c>
      <c r="E45" s="57">
        <f t="shared" si="5"/>
        <v>211318390</v>
      </c>
      <c r="F45" s="58">
        <f t="shared" si="5"/>
        <v>228815725</v>
      </c>
      <c r="G45" s="58">
        <f t="shared" si="5"/>
        <v>124883786</v>
      </c>
      <c r="H45" s="58">
        <f t="shared" si="5"/>
        <v>36233010</v>
      </c>
      <c r="I45" s="58">
        <f t="shared" si="5"/>
        <v>14714192</v>
      </c>
      <c r="J45" s="58">
        <f t="shared" si="5"/>
        <v>175830988</v>
      </c>
      <c r="K45" s="58">
        <f t="shared" si="5"/>
        <v>-18186288</v>
      </c>
      <c r="L45" s="58">
        <f t="shared" si="5"/>
        <v>3703568</v>
      </c>
      <c r="M45" s="58">
        <f t="shared" si="5"/>
        <v>88580963</v>
      </c>
      <c r="N45" s="58">
        <f t="shared" si="5"/>
        <v>74098243</v>
      </c>
      <c r="O45" s="58">
        <f t="shared" si="5"/>
        <v>-26825839</v>
      </c>
      <c r="P45" s="58">
        <f t="shared" si="5"/>
        <v>4507932</v>
      </c>
      <c r="Q45" s="58">
        <f t="shared" si="5"/>
        <v>12450188</v>
      </c>
      <c r="R45" s="58">
        <f t="shared" si="5"/>
        <v>-9867719</v>
      </c>
      <c r="S45" s="58">
        <f t="shared" si="5"/>
        <v>3082901</v>
      </c>
      <c r="T45" s="58">
        <f t="shared" si="5"/>
        <v>-118944585</v>
      </c>
      <c r="U45" s="58">
        <f t="shared" si="5"/>
        <v>358879484</v>
      </c>
      <c r="V45" s="58">
        <f t="shared" si="5"/>
        <v>243017800</v>
      </c>
      <c r="W45" s="58">
        <f t="shared" si="5"/>
        <v>483079312</v>
      </c>
      <c r="X45" s="58">
        <f t="shared" si="5"/>
        <v>228815725</v>
      </c>
      <c r="Y45" s="58">
        <f t="shared" si="5"/>
        <v>254263587</v>
      </c>
      <c r="Z45" s="59">
        <f>+IF(X45&lt;&gt;0,+(Y45/X45)*100,0)</f>
        <v>111.12155294396835</v>
      </c>
      <c r="AA45" s="56">
        <f>SUM(AA43:AA44)</f>
        <v>228815725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312393613</v>
      </c>
      <c r="D47" s="71">
        <f>SUM(D45:D46)</f>
        <v>0</v>
      </c>
      <c r="E47" s="72">
        <f t="shared" si="6"/>
        <v>211318390</v>
      </c>
      <c r="F47" s="73">
        <f t="shared" si="6"/>
        <v>228815725</v>
      </c>
      <c r="G47" s="73">
        <f t="shared" si="6"/>
        <v>124883786</v>
      </c>
      <c r="H47" s="74">
        <f t="shared" si="6"/>
        <v>36233010</v>
      </c>
      <c r="I47" s="74">
        <f t="shared" si="6"/>
        <v>14714192</v>
      </c>
      <c r="J47" s="74">
        <f t="shared" si="6"/>
        <v>175830988</v>
      </c>
      <c r="K47" s="74">
        <f t="shared" si="6"/>
        <v>-18186288</v>
      </c>
      <c r="L47" s="74">
        <f t="shared" si="6"/>
        <v>3703568</v>
      </c>
      <c r="M47" s="73">
        <f t="shared" si="6"/>
        <v>88580963</v>
      </c>
      <c r="N47" s="73">
        <f t="shared" si="6"/>
        <v>74098243</v>
      </c>
      <c r="O47" s="74">
        <f t="shared" si="6"/>
        <v>-26825839</v>
      </c>
      <c r="P47" s="74">
        <f t="shared" si="6"/>
        <v>4507932</v>
      </c>
      <c r="Q47" s="74">
        <f t="shared" si="6"/>
        <v>12450188</v>
      </c>
      <c r="R47" s="74">
        <f t="shared" si="6"/>
        <v>-9867719</v>
      </c>
      <c r="S47" s="74">
        <f t="shared" si="6"/>
        <v>3082901</v>
      </c>
      <c r="T47" s="73">
        <f t="shared" si="6"/>
        <v>-118944585</v>
      </c>
      <c r="U47" s="73">
        <f t="shared" si="6"/>
        <v>358879484</v>
      </c>
      <c r="V47" s="74">
        <f t="shared" si="6"/>
        <v>243017800</v>
      </c>
      <c r="W47" s="74">
        <f t="shared" si="6"/>
        <v>483079312</v>
      </c>
      <c r="X47" s="74">
        <f t="shared" si="6"/>
        <v>228815725</v>
      </c>
      <c r="Y47" s="74">
        <f t="shared" si="6"/>
        <v>254263587</v>
      </c>
      <c r="Z47" s="75">
        <f>+IF(X47&lt;&gt;0,+(Y47/X47)*100,0)</f>
        <v>111.12155294396835</v>
      </c>
      <c r="AA47" s="76">
        <f>SUM(AA45:AA46)</f>
        <v>228815725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194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195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115475</v>
      </c>
      <c r="D33" s="6"/>
      <c r="E33" s="7">
        <v>200000</v>
      </c>
      <c r="F33" s="8">
        <v>200000</v>
      </c>
      <c r="G33" s="8">
        <v>1586</v>
      </c>
      <c r="H33" s="8">
        <v>12442</v>
      </c>
      <c r="I33" s="8">
        <v>13210</v>
      </c>
      <c r="J33" s="8">
        <v>27238</v>
      </c>
      <c r="K33" s="8">
        <v>12103</v>
      </c>
      <c r="L33" s="8"/>
      <c r="M33" s="8">
        <v>28900</v>
      </c>
      <c r="N33" s="8">
        <v>41003</v>
      </c>
      <c r="O33" s="8">
        <v>13871</v>
      </c>
      <c r="P33" s="8">
        <v>29854</v>
      </c>
      <c r="Q33" s="8">
        <v>45542</v>
      </c>
      <c r="R33" s="8">
        <v>89267</v>
      </c>
      <c r="S33" s="8">
        <v>21091</v>
      </c>
      <c r="T33" s="8">
        <v>26721</v>
      </c>
      <c r="U33" s="8">
        <v>37283</v>
      </c>
      <c r="V33" s="8">
        <v>85095</v>
      </c>
      <c r="W33" s="8">
        <v>242603</v>
      </c>
      <c r="X33" s="8">
        <v>200000</v>
      </c>
      <c r="Y33" s="8">
        <v>42603</v>
      </c>
      <c r="Z33" s="2">
        <v>21.301500000000001</v>
      </c>
      <c r="AA33" s="6">
        <v>200000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115475</v>
      </c>
      <c r="D35" s="33">
        <f>SUM(D24:D34)</f>
        <v>0</v>
      </c>
      <c r="E35" s="34">
        <f t="shared" si="1"/>
        <v>200000</v>
      </c>
      <c r="F35" s="35">
        <f t="shared" si="1"/>
        <v>200000</v>
      </c>
      <c r="G35" s="35">
        <f t="shared" si="1"/>
        <v>1586</v>
      </c>
      <c r="H35" s="35">
        <f t="shared" si="1"/>
        <v>12442</v>
      </c>
      <c r="I35" s="35">
        <f t="shared" si="1"/>
        <v>13210</v>
      </c>
      <c r="J35" s="35">
        <f t="shared" si="1"/>
        <v>27238</v>
      </c>
      <c r="K35" s="35">
        <f t="shared" si="1"/>
        <v>12103</v>
      </c>
      <c r="L35" s="35">
        <f t="shared" si="1"/>
        <v>0</v>
      </c>
      <c r="M35" s="35">
        <f t="shared" si="1"/>
        <v>28900</v>
      </c>
      <c r="N35" s="35">
        <f t="shared" si="1"/>
        <v>41003</v>
      </c>
      <c r="O35" s="35">
        <f t="shared" si="1"/>
        <v>13871</v>
      </c>
      <c r="P35" s="35">
        <f t="shared" si="1"/>
        <v>29854</v>
      </c>
      <c r="Q35" s="35">
        <f t="shared" si="1"/>
        <v>45542</v>
      </c>
      <c r="R35" s="35">
        <f t="shared" si="1"/>
        <v>89267</v>
      </c>
      <c r="S35" s="35">
        <f t="shared" si="1"/>
        <v>21091</v>
      </c>
      <c r="T35" s="35">
        <f t="shared" si="1"/>
        <v>26721</v>
      </c>
      <c r="U35" s="35">
        <f t="shared" si="1"/>
        <v>37283</v>
      </c>
      <c r="V35" s="35">
        <f t="shared" si="1"/>
        <v>85095</v>
      </c>
      <c r="W35" s="35">
        <f t="shared" si="1"/>
        <v>242603</v>
      </c>
      <c r="X35" s="35">
        <f t="shared" si="1"/>
        <v>200000</v>
      </c>
      <c r="Y35" s="35">
        <f t="shared" si="1"/>
        <v>42603</v>
      </c>
      <c r="Z35" s="36">
        <f>+IF(X35&lt;&gt;0,+(Y35/X35)*100,0)</f>
        <v>21.301500000000001</v>
      </c>
      <c r="AA35" s="33">
        <f>SUM(AA24:AA34)</f>
        <v>200000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-115475</v>
      </c>
      <c r="D37" s="46">
        <f>+D21-D35</f>
        <v>0</v>
      </c>
      <c r="E37" s="47">
        <f t="shared" si="2"/>
        <v>-200000</v>
      </c>
      <c r="F37" s="48">
        <f t="shared" si="2"/>
        <v>-200000</v>
      </c>
      <c r="G37" s="48">
        <f t="shared" si="2"/>
        <v>-1586</v>
      </c>
      <c r="H37" s="48">
        <f t="shared" si="2"/>
        <v>-12442</v>
      </c>
      <c r="I37" s="48">
        <f t="shared" si="2"/>
        <v>-13210</v>
      </c>
      <c r="J37" s="48">
        <f t="shared" si="2"/>
        <v>-27238</v>
      </c>
      <c r="K37" s="48">
        <f t="shared" si="2"/>
        <v>-12103</v>
      </c>
      <c r="L37" s="48">
        <f t="shared" si="2"/>
        <v>0</v>
      </c>
      <c r="M37" s="48">
        <f t="shared" si="2"/>
        <v>-28900</v>
      </c>
      <c r="N37" s="48">
        <f t="shared" si="2"/>
        <v>-41003</v>
      </c>
      <c r="O37" s="48">
        <f t="shared" si="2"/>
        <v>-13871</v>
      </c>
      <c r="P37" s="48">
        <f t="shared" si="2"/>
        <v>-29854</v>
      </c>
      <c r="Q37" s="48">
        <f t="shared" si="2"/>
        <v>-45542</v>
      </c>
      <c r="R37" s="48">
        <f t="shared" si="2"/>
        <v>-89267</v>
      </c>
      <c r="S37" s="48">
        <f t="shared" si="2"/>
        <v>-21091</v>
      </c>
      <c r="T37" s="48">
        <f t="shared" si="2"/>
        <v>-26721</v>
      </c>
      <c r="U37" s="48">
        <f t="shared" si="2"/>
        <v>-37283</v>
      </c>
      <c r="V37" s="48">
        <f t="shared" si="2"/>
        <v>-85095</v>
      </c>
      <c r="W37" s="48">
        <f t="shared" si="2"/>
        <v>-242603</v>
      </c>
      <c r="X37" s="48">
        <f>IF(F21=F35,0,X21-X35)</f>
        <v>-200000</v>
      </c>
      <c r="Y37" s="48">
        <f t="shared" si="2"/>
        <v>-42603</v>
      </c>
      <c r="Z37" s="49">
        <f>+IF(X37&lt;&gt;0,+(Y37/X37)*100,0)</f>
        <v>21.301500000000001</v>
      </c>
      <c r="AA37" s="46">
        <f>+AA21-AA35</f>
        <v>-200000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-115475</v>
      </c>
      <c r="D41" s="56">
        <f>SUM(D37:D40)</f>
        <v>0</v>
      </c>
      <c r="E41" s="57">
        <f t="shared" si="3"/>
        <v>-200000</v>
      </c>
      <c r="F41" s="58">
        <f t="shared" si="3"/>
        <v>-200000</v>
      </c>
      <c r="G41" s="58">
        <f t="shared" si="3"/>
        <v>-1586</v>
      </c>
      <c r="H41" s="58">
        <f t="shared" si="3"/>
        <v>-12442</v>
      </c>
      <c r="I41" s="58">
        <f t="shared" si="3"/>
        <v>-13210</v>
      </c>
      <c r="J41" s="58">
        <f t="shared" si="3"/>
        <v>-27238</v>
      </c>
      <c r="K41" s="58">
        <f t="shared" si="3"/>
        <v>-12103</v>
      </c>
      <c r="L41" s="58">
        <f t="shared" si="3"/>
        <v>0</v>
      </c>
      <c r="M41" s="58">
        <f t="shared" si="3"/>
        <v>-28900</v>
      </c>
      <c r="N41" s="58">
        <f t="shared" si="3"/>
        <v>-41003</v>
      </c>
      <c r="O41" s="58">
        <f t="shared" si="3"/>
        <v>-13871</v>
      </c>
      <c r="P41" s="58">
        <f t="shared" si="3"/>
        <v>-29854</v>
      </c>
      <c r="Q41" s="58">
        <f t="shared" si="3"/>
        <v>-45542</v>
      </c>
      <c r="R41" s="58">
        <f t="shared" si="3"/>
        <v>-89267</v>
      </c>
      <c r="S41" s="58">
        <f t="shared" si="3"/>
        <v>-21091</v>
      </c>
      <c r="T41" s="58">
        <f t="shared" si="3"/>
        <v>-26721</v>
      </c>
      <c r="U41" s="58">
        <f t="shared" si="3"/>
        <v>-37283</v>
      </c>
      <c r="V41" s="58">
        <f t="shared" si="3"/>
        <v>-85095</v>
      </c>
      <c r="W41" s="58">
        <f t="shared" si="3"/>
        <v>-242603</v>
      </c>
      <c r="X41" s="58">
        <f t="shared" si="3"/>
        <v>-200000</v>
      </c>
      <c r="Y41" s="58">
        <f t="shared" si="3"/>
        <v>-42603</v>
      </c>
      <c r="Z41" s="59">
        <f>+IF(X41&lt;&gt;0,+(Y41/X41)*100,0)</f>
        <v>21.301500000000001</v>
      </c>
      <c r="AA41" s="56">
        <f>SUM(AA37:AA40)</f>
        <v>-200000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-115475</v>
      </c>
      <c r="D43" s="64">
        <f>+D41-D42</f>
        <v>0</v>
      </c>
      <c r="E43" s="65">
        <f t="shared" si="4"/>
        <v>-200000</v>
      </c>
      <c r="F43" s="66">
        <f t="shared" si="4"/>
        <v>-200000</v>
      </c>
      <c r="G43" s="66">
        <f t="shared" si="4"/>
        <v>-1586</v>
      </c>
      <c r="H43" s="66">
        <f t="shared" si="4"/>
        <v>-12442</v>
      </c>
      <c r="I43" s="66">
        <f t="shared" si="4"/>
        <v>-13210</v>
      </c>
      <c r="J43" s="66">
        <f t="shared" si="4"/>
        <v>-27238</v>
      </c>
      <c r="K43" s="66">
        <f t="shared" si="4"/>
        <v>-12103</v>
      </c>
      <c r="L43" s="66">
        <f t="shared" si="4"/>
        <v>0</v>
      </c>
      <c r="M43" s="66">
        <f t="shared" si="4"/>
        <v>-28900</v>
      </c>
      <c r="N43" s="66">
        <f t="shared" si="4"/>
        <v>-41003</v>
      </c>
      <c r="O43" s="66">
        <f t="shared" si="4"/>
        <v>-13871</v>
      </c>
      <c r="P43" s="66">
        <f t="shared" si="4"/>
        <v>-29854</v>
      </c>
      <c r="Q43" s="66">
        <f t="shared" si="4"/>
        <v>-45542</v>
      </c>
      <c r="R43" s="66">
        <f t="shared" si="4"/>
        <v>-89267</v>
      </c>
      <c r="S43" s="66">
        <f t="shared" si="4"/>
        <v>-21091</v>
      </c>
      <c r="T43" s="66">
        <f t="shared" si="4"/>
        <v>-26721</v>
      </c>
      <c r="U43" s="66">
        <f t="shared" si="4"/>
        <v>-37283</v>
      </c>
      <c r="V43" s="66">
        <f t="shared" si="4"/>
        <v>-85095</v>
      </c>
      <c r="W43" s="66">
        <f t="shared" si="4"/>
        <v>-242603</v>
      </c>
      <c r="X43" s="66">
        <f t="shared" si="4"/>
        <v>-200000</v>
      </c>
      <c r="Y43" s="66">
        <f t="shared" si="4"/>
        <v>-42603</v>
      </c>
      <c r="Z43" s="67">
        <f>+IF(X43&lt;&gt;0,+(Y43/X43)*100,0)</f>
        <v>21.301500000000001</v>
      </c>
      <c r="AA43" s="64">
        <f>+AA41-AA42</f>
        <v>-200000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-115475</v>
      </c>
      <c r="D45" s="56">
        <f>SUM(D43:D44)</f>
        <v>0</v>
      </c>
      <c r="E45" s="57">
        <f t="shared" si="5"/>
        <v>-200000</v>
      </c>
      <c r="F45" s="58">
        <f t="shared" si="5"/>
        <v>-200000</v>
      </c>
      <c r="G45" s="58">
        <f t="shared" si="5"/>
        <v>-1586</v>
      </c>
      <c r="H45" s="58">
        <f t="shared" si="5"/>
        <v>-12442</v>
      </c>
      <c r="I45" s="58">
        <f t="shared" si="5"/>
        <v>-13210</v>
      </c>
      <c r="J45" s="58">
        <f t="shared" si="5"/>
        <v>-27238</v>
      </c>
      <c r="K45" s="58">
        <f t="shared" si="5"/>
        <v>-12103</v>
      </c>
      <c r="L45" s="58">
        <f t="shared" si="5"/>
        <v>0</v>
      </c>
      <c r="M45" s="58">
        <f t="shared" si="5"/>
        <v>-28900</v>
      </c>
      <c r="N45" s="58">
        <f t="shared" si="5"/>
        <v>-41003</v>
      </c>
      <c r="O45" s="58">
        <f t="shared" si="5"/>
        <v>-13871</v>
      </c>
      <c r="P45" s="58">
        <f t="shared" si="5"/>
        <v>-29854</v>
      </c>
      <c r="Q45" s="58">
        <f t="shared" si="5"/>
        <v>-45542</v>
      </c>
      <c r="R45" s="58">
        <f t="shared" si="5"/>
        <v>-89267</v>
      </c>
      <c r="S45" s="58">
        <f t="shared" si="5"/>
        <v>-21091</v>
      </c>
      <c r="T45" s="58">
        <f t="shared" si="5"/>
        <v>-26721</v>
      </c>
      <c r="U45" s="58">
        <f t="shared" si="5"/>
        <v>-37283</v>
      </c>
      <c r="V45" s="58">
        <f t="shared" si="5"/>
        <v>-85095</v>
      </c>
      <c r="W45" s="58">
        <f t="shared" si="5"/>
        <v>-242603</v>
      </c>
      <c r="X45" s="58">
        <f t="shared" si="5"/>
        <v>-200000</v>
      </c>
      <c r="Y45" s="58">
        <f t="shared" si="5"/>
        <v>-42603</v>
      </c>
      <c r="Z45" s="59">
        <f>+IF(X45&lt;&gt;0,+(Y45/X45)*100,0)</f>
        <v>21.301500000000001</v>
      </c>
      <c r="AA45" s="56">
        <f>SUM(AA43:AA44)</f>
        <v>-200000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-115475</v>
      </c>
      <c r="D47" s="71">
        <f>SUM(D45:D46)</f>
        <v>0</v>
      </c>
      <c r="E47" s="72">
        <f t="shared" si="6"/>
        <v>-200000</v>
      </c>
      <c r="F47" s="73">
        <f t="shared" si="6"/>
        <v>-200000</v>
      </c>
      <c r="G47" s="73">
        <f t="shared" si="6"/>
        <v>-1586</v>
      </c>
      <c r="H47" s="74">
        <f t="shared" si="6"/>
        <v>-12442</v>
      </c>
      <c r="I47" s="74">
        <f t="shared" si="6"/>
        <v>-13210</v>
      </c>
      <c r="J47" s="74">
        <f t="shared" si="6"/>
        <v>-27238</v>
      </c>
      <c r="K47" s="74">
        <f t="shared" si="6"/>
        <v>-12103</v>
      </c>
      <c r="L47" s="74">
        <f t="shared" si="6"/>
        <v>0</v>
      </c>
      <c r="M47" s="73">
        <f t="shared" si="6"/>
        <v>-28900</v>
      </c>
      <c r="N47" s="73">
        <f t="shared" si="6"/>
        <v>-41003</v>
      </c>
      <c r="O47" s="74">
        <f t="shared" si="6"/>
        <v>-13871</v>
      </c>
      <c r="P47" s="74">
        <f t="shared" si="6"/>
        <v>-29854</v>
      </c>
      <c r="Q47" s="74">
        <f t="shared" si="6"/>
        <v>-45542</v>
      </c>
      <c r="R47" s="74">
        <f t="shared" si="6"/>
        <v>-89267</v>
      </c>
      <c r="S47" s="74">
        <f t="shared" si="6"/>
        <v>-21091</v>
      </c>
      <c r="T47" s="73">
        <f t="shared" si="6"/>
        <v>-26721</v>
      </c>
      <c r="U47" s="73">
        <f t="shared" si="6"/>
        <v>-37283</v>
      </c>
      <c r="V47" s="74">
        <f t="shared" si="6"/>
        <v>-85095</v>
      </c>
      <c r="W47" s="74">
        <f t="shared" si="6"/>
        <v>-242603</v>
      </c>
      <c r="X47" s="74">
        <f t="shared" si="6"/>
        <v>-200000</v>
      </c>
      <c r="Y47" s="74">
        <f t="shared" si="6"/>
        <v>-42603</v>
      </c>
      <c r="Z47" s="75">
        <f>+IF(X47&lt;&gt;0,+(Y47/X47)*100,0)</f>
        <v>21.301500000000001</v>
      </c>
      <c r="AA47" s="76">
        <f>SUM(AA45:AA46)</f>
        <v>-200000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196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197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53994343</v>
      </c>
      <c r="D7" s="6"/>
      <c r="E7" s="7">
        <v>48866123</v>
      </c>
      <c r="F7" s="8">
        <v>48519169</v>
      </c>
      <c r="G7" s="8">
        <v>4195470</v>
      </c>
      <c r="H7" s="8">
        <v>4658992</v>
      </c>
      <c r="I7" s="8">
        <v>4851492</v>
      </c>
      <c r="J7" s="8">
        <v>13705954</v>
      </c>
      <c r="K7" s="8">
        <v>3837985</v>
      </c>
      <c r="L7" s="8">
        <v>4046911</v>
      </c>
      <c r="M7" s="8">
        <v>2995328</v>
      </c>
      <c r="N7" s="8">
        <v>10880224</v>
      </c>
      <c r="O7" s="8">
        <v>3147472</v>
      </c>
      <c r="P7" s="8">
        <v>4523828</v>
      </c>
      <c r="Q7" s="8">
        <v>2934096</v>
      </c>
      <c r="R7" s="8">
        <v>10605396</v>
      </c>
      <c r="S7" s="8">
        <v>4782074</v>
      </c>
      <c r="T7" s="8">
        <v>5266670</v>
      </c>
      <c r="U7" s="8">
        <v>4020268</v>
      </c>
      <c r="V7" s="8">
        <v>14069012</v>
      </c>
      <c r="W7" s="8">
        <v>49260586</v>
      </c>
      <c r="X7" s="8">
        <v>48519169</v>
      </c>
      <c r="Y7" s="8">
        <v>741417</v>
      </c>
      <c r="Z7" s="2">
        <v>1.5280908871295797</v>
      </c>
      <c r="AA7" s="6">
        <v>48519169</v>
      </c>
    </row>
    <row r="8" spans="1:27" ht="13.5" x14ac:dyDescent="0.25">
      <c r="A8" s="25" t="s">
        <v>36</v>
      </c>
      <c r="B8" s="24" t="s">
        <v>32</v>
      </c>
      <c r="C8" s="6"/>
      <c r="D8" s="6"/>
      <c r="E8" s="7">
        <v>6203734</v>
      </c>
      <c r="F8" s="8">
        <v>3646281</v>
      </c>
      <c r="G8" s="8">
        <v>326777</v>
      </c>
      <c r="H8" s="8">
        <v>365155</v>
      </c>
      <c r="I8" s="8">
        <v>312643</v>
      </c>
      <c r="J8" s="8">
        <v>1004575</v>
      </c>
      <c r="K8" s="8">
        <v>273382</v>
      </c>
      <c r="L8" s="8">
        <v>281142</v>
      </c>
      <c r="M8" s="8">
        <v>225613</v>
      </c>
      <c r="N8" s="8">
        <v>780137</v>
      </c>
      <c r="O8" s="8">
        <v>342285</v>
      </c>
      <c r="P8" s="8">
        <v>298923</v>
      </c>
      <c r="Q8" s="8">
        <v>306387</v>
      </c>
      <c r="R8" s="8">
        <v>947595</v>
      </c>
      <c r="S8" s="8">
        <v>315945</v>
      </c>
      <c r="T8" s="8">
        <v>275757</v>
      </c>
      <c r="U8" s="8">
        <v>267226</v>
      </c>
      <c r="V8" s="8">
        <v>858928</v>
      </c>
      <c r="W8" s="8">
        <v>3591235</v>
      </c>
      <c r="X8" s="8">
        <v>3646281</v>
      </c>
      <c r="Y8" s="8">
        <v>-55046</v>
      </c>
      <c r="Z8" s="2">
        <v>-1.5096477753634456</v>
      </c>
      <c r="AA8" s="6">
        <v>3646281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6764322</v>
      </c>
      <c r="D13" s="6"/>
      <c r="E13" s="7"/>
      <c r="F13" s="8">
        <v>7092207</v>
      </c>
      <c r="G13" s="8">
        <v>501500</v>
      </c>
      <c r="H13" s="8">
        <v>573278</v>
      </c>
      <c r="I13" s="8">
        <v>568061</v>
      </c>
      <c r="J13" s="8">
        <v>1642839</v>
      </c>
      <c r="K13" s="8">
        <v>611100</v>
      </c>
      <c r="L13" s="8">
        <v>571602</v>
      </c>
      <c r="M13" s="8">
        <v>655001</v>
      </c>
      <c r="N13" s="8">
        <v>1837703</v>
      </c>
      <c r="O13" s="8">
        <v>656578</v>
      </c>
      <c r="P13" s="8">
        <v>675874</v>
      </c>
      <c r="Q13" s="8">
        <v>608142</v>
      </c>
      <c r="R13" s="8">
        <v>1940594</v>
      </c>
      <c r="S13" s="8">
        <v>670292</v>
      </c>
      <c r="T13" s="8">
        <v>624432</v>
      </c>
      <c r="U13" s="8">
        <v>727299</v>
      </c>
      <c r="V13" s="8">
        <v>2022023</v>
      </c>
      <c r="W13" s="8">
        <v>7443159</v>
      </c>
      <c r="X13" s="8">
        <v>7092207</v>
      </c>
      <c r="Y13" s="8">
        <v>350952</v>
      </c>
      <c r="Z13" s="2">
        <v>4.9484173262286335</v>
      </c>
      <c r="AA13" s="6">
        <v>7092207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7440000</v>
      </c>
      <c r="D18" s="6"/>
      <c r="E18" s="7">
        <v>6871000</v>
      </c>
      <c r="F18" s="8">
        <v>12193000</v>
      </c>
      <c r="G18" s="8"/>
      <c r="H18" s="8"/>
      <c r="I18" s="8"/>
      <c r="J18" s="8"/>
      <c r="K18" s="8"/>
      <c r="L18" s="8"/>
      <c r="M18" s="8">
        <v>4217000</v>
      </c>
      <c r="N18" s="8">
        <v>4217000</v>
      </c>
      <c r="O18" s="8"/>
      <c r="P18" s="8">
        <v>1379000</v>
      </c>
      <c r="Q18" s="8"/>
      <c r="R18" s="8">
        <v>1379000</v>
      </c>
      <c r="S18" s="8"/>
      <c r="T18" s="8">
        <v>31572939</v>
      </c>
      <c r="U18" s="8">
        <v>16953842</v>
      </c>
      <c r="V18" s="8">
        <v>48526781</v>
      </c>
      <c r="W18" s="8">
        <v>54122781</v>
      </c>
      <c r="X18" s="8">
        <v>12193000</v>
      </c>
      <c r="Y18" s="8">
        <v>41929781</v>
      </c>
      <c r="Z18" s="2">
        <v>343.88404002296397</v>
      </c>
      <c r="AA18" s="6">
        <v>12193000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68198665</v>
      </c>
      <c r="D21" s="33">
        <f t="shared" si="0"/>
        <v>0</v>
      </c>
      <c r="E21" s="34">
        <f t="shared" si="0"/>
        <v>61940857</v>
      </c>
      <c r="F21" s="35">
        <f t="shared" si="0"/>
        <v>71450657</v>
      </c>
      <c r="G21" s="35">
        <f t="shared" si="0"/>
        <v>5023747</v>
      </c>
      <c r="H21" s="35">
        <f t="shared" si="0"/>
        <v>5597425</v>
      </c>
      <c r="I21" s="35">
        <f t="shared" si="0"/>
        <v>5732196</v>
      </c>
      <c r="J21" s="35">
        <f t="shared" si="0"/>
        <v>16353368</v>
      </c>
      <c r="K21" s="35">
        <f t="shared" si="0"/>
        <v>4722467</v>
      </c>
      <c r="L21" s="35">
        <f t="shared" si="0"/>
        <v>4899655</v>
      </c>
      <c r="M21" s="35">
        <f t="shared" si="0"/>
        <v>8092942</v>
      </c>
      <c r="N21" s="35">
        <f t="shared" si="0"/>
        <v>17715064</v>
      </c>
      <c r="O21" s="35">
        <f t="shared" si="0"/>
        <v>4146335</v>
      </c>
      <c r="P21" s="35">
        <f t="shared" si="0"/>
        <v>6877625</v>
      </c>
      <c r="Q21" s="35">
        <f t="shared" si="0"/>
        <v>3848625</v>
      </c>
      <c r="R21" s="35">
        <f t="shared" si="0"/>
        <v>14872585</v>
      </c>
      <c r="S21" s="35">
        <f t="shared" si="0"/>
        <v>5768311</v>
      </c>
      <c r="T21" s="35">
        <f t="shared" si="0"/>
        <v>37739798</v>
      </c>
      <c r="U21" s="35">
        <f t="shared" si="0"/>
        <v>21968635</v>
      </c>
      <c r="V21" s="35">
        <f t="shared" si="0"/>
        <v>65476744</v>
      </c>
      <c r="W21" s="35">
        <f t="shared" si="0"/>
        <v>114417761</v>
      </c>
      <c r="X21" s="35">
        <f t="shared" si="0"/>
        <v>71450657</v>
      </c>
      <c r="Y21" s="35">
        <f t="shared" si="0"/>
        <v>42967104</v>
      </c>
      <c r="Z21" s="36">
        <f>+IF(X21&lt;&gt;0,+(Y21/X21)*100,0)</f>
        <v>60.135351869472665</v>
      </c>
      <c r="AA21" s="33">
        <f>SUM(AA5:AA20)</f>
        <v>71450657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80627851</v>
      </c>
      <c r="D24" s="6"/>
      <c r="E24" s="7">
        <v>88636074</v>
      </c>
      <c r="F24" s="8">
        <v>83645215</v>
      </c>
      <c r="G24" s="8">
        <v>7133913</v>
      </c>
      <c r="H24" s="8">
        <v>7157686</v>
      </c>
      <c r="I24" s="8">
        <v>7249000</v>
      </c>
      <c r="J24" s="8">
        <v>21540599</v>
      </c>
      <c r="K24" s="8">
        <v>7782218</v>
      </c>
      <c r="L24" s="8">
        <v>7365533</v>
      </c>
      <c r="M24" s="8">
        <v>8080928</v>
      </c>
      <c r="N24" s="8">
        <v>23228679</v>
      </c>
      <c r="O24" s="8">
        <v>7128262</v>
      </c>
      <c r="P24" s="8">
        <v>7307029</v>
      </c>
      <c r="Q24" s="8">
        <v>7410615</v>
      </c>
      <c r="R24" s="8">
        <v>21845906</v>
      </c>
      <c r="S24" s="8">
        <v>6980175</v>
      </c>
      <c r="T24" s="8">
        <v>7557081</v>
      </c>
      <c r="U24" s="8">
        <v>9194634</v>
      </c>
      <c r="V24" s="8">
        <v>23731890</v>
      </c>
      <c r="W24" s="8">
        <v>90347074</v>
      </c>
      <c r="X24" s="8">
        <v>83645215</v>
      </c>
      <c r="Y24" s="8">
        <v>6701859</v>
      </c>
      <c r="Z24" s="2">
        <v>8.0122443345982184</v>
      </c>
      <c r="AA24" s="6">
        <v>83645215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30921423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2739088</v>
      </c>
      <c r="D27" s="6"/>
      <c r="E27" s="7">
        <v>3092600</v>
      </c>
      <c r="F27" s="8">
        <v>3092600</v>
      </c>
      <c r="G27" s="8"/>
      <c r="H27" s="8"/>
      <c r="I27" s="8"/>
      <c r="J27" s="8"/>
      <c r="K27" s="8"/>
      <c r="L27" s="8"/>
      <c r="M27" s="8">
        <v>587354</v>
      </c>
      <c r="N27" s="8">
        <v>587354</v>
      </c>
      <c r="O27" s="8">
        <v>97005</v>
      </c>
      <c r="P27" s="8">
        <v>97005</v>
      </c>
      <c r="Q27" s="8"/>
      <c r="R27" s="8">
        <v>194010</v>
      </c>
      <c r="S27" s="8"/>
      <c r="T27" s="8">
        <v>288999</v>
      </c>
      <c r="U27" s="8">
        <v>95740</v>
      </c>
      <c r="V27" s="8">
        <v>384739</v>
      </c>
      <c r="W27" s="8">
        <v>1166103</v>
      </c>
      <c r="X27" s="8">
        <v>3092600</v>
      </c>
      <c r="Y27" s="8">
        <v>-1926497</v>
      </c>
      <c r="Z27" s="2">
        <v>-62.293765763435296</v>
      </c>
      <c r="AA27" s="6">
        <v>3092600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27447377</v>
      </c>
      <c r="D30" s="6"/>
      <c r="E30" s="7">
        <v>28813160</v>
      </c>
      <c r="F30" s="8">
        <v>40303290</v>
      </c>
      <c r="G30" s="8">
        <v>-885</v>
      </c>
      <c r="H30" s="8">
        <v>4588167</v>
      </c>
      <c r="I30" s="8">
        <v>2553850</v>
      </c>
      <c r="J30" s="8">
        <v>7141132</v>
      </c>
      <c r="K30" s="8">
        <v>2479535</v>
      </c>
      <c r="L30" s="8">
        <v>5318932</v>
      </c>
      <c r="M30" s="8">
        <v>6754770</v>
      </c>
      <c r="N30" s="8">
        <v>14553237</v>
      </c>
      <c r="O30" s="8">
        <v>867232</v>
      </c>
      <c r="P30" s="8">
        <v>1028757</v>
      </c>
      <c r="Q30" s="8">
        <v>8623165</v>
      </c>
      <c r="R30" s="8">
        <v>10519154</v>
      </c>
      <c r="S30" s="8">
        <v>2596727</v>
      </c>
      <c r="T30" s="8">
        <v>4639154</v>
      </c>
      <c r="U30" s="8">
        <v>1799393</v>
      </c>
      <c r="V30" s="8">
        <v>9035274</v>
      </c>
      <c r="W30" s="8">
        <v>41248797</v>
      </c>
      <c r="X30" s="8">
        <v>40303290</v>
      </c>
      <c r="Y30" s="8">
        <v>945507</v>
      </c>
      <c r="Z30" s="2">
        <v>2.3459796954541425</v>
      </c>
      <c r="AA30" s="6">
        <v>40303290</v>
      </c>
    </row>
    <row r="31" spans="1:27" ht="13.5" x14ac:dyDescent="0.25">
      <c r="A31" s="25" t="s">
        <v>57</v>
      </c>
      <c r="B31" s="24" t="s">
        <v>32</v>
      </c>
      <c r="C31" s="6">
        <v>41383962</v>
      </c>
      <c r="D31" s="6"/>
      <c r="E31" s="7">
        <v>16416400</v>
      </c>
      <c r="F31" s="8">
        <v>47255318</v>
      </c>
      <c r="G31" s="8">
        <v>3321228</v>
      </c>
      <c r="H31" s="8">
        <v>3064274</v>
      </c>
      <c r="I31" s="8">
        <v>7704894</v>
      </c>
      <c r="J31" s="8">
        <v>14090396</v>
      </c>
      <c r="K31" s="8">
        <v>7176277</v>
      </c>
      <c r="L31" s="8">
        <v>5312883</v>
      </c>
      <c r="M31" s="8">
        <v>10662588</v>
      </c>
      <c r="N31" s="8">
        <v>23151748</v>
      </c>
      <c r="O31" s="8">
        <v>273848</v>
      </c>
      <c r="P31" s="8">
        <v>3189315</v>
      </c>
      <c r="Q31" s="8">
        <v>667532</v>
      </c>
      <c r="R31" s="8">
        <v>4130695</v>
      </c>
      <c r="S31" s="8">
        <v>2049063</v>
      </c>
      <c r="T31" s="8">
        <v>533523</v>
      </c>
      <c r="U31" s="8">
        <v>807921</v>
      </c>
      <c r="V31" s="8">
        <v>3390507</v>
      </c>
      <c r="W31" s="8">
        <v>44763346</v>
      </c>
      <c r="X31" s="8">
        <v>47255318</v>
      </c>
      <c r="Y31" s="8">
        <v>-2491972</v>
      </c>
      <c r="Z31" s="2">
        <v>-5.2734212898535571</v>
      </c>
      <c r="AA31" s="6">
        <v>47255318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17488354</v>
      </c>
      <c r="D33" s="6"/>
      <c r="E33" s="7">
        <v>14890584</v>
      </c>
      <c r="F33" s="8">
        <v>18991037</v>
      </c>
      <c r="G33" s="8">
        <v>899482</v>
      </c>
      <c r="H33" s="8">
        <v>928453</v>
      </c>
      <c r="I33" s="8">
        <v>1674034</v>
      </c>
      <c r="J33" s="8">
        <v>3501969</v>
      </c>
      <c r="K33" s="8">
        <v>4249677</v>
      </c>
      <c r="L33" s="8">
        <v>1389321</v>
      </c>
      <c r="M33" s="8">
        <v>2256216</v>
      </c>
      <c r="N33" s="8">
        <v>7895214</v>
      </c>
      <c r="O33" s="8">
        <v>1872136</v>
      </c>
      <c r="P33" s="8">
        <v>2482100</v>
      </c>
      <c r="Q33" s="8">
        <v>1591663</v>
      </c>
      <c r="R33" s="8">
        <v>5945899</v>
      </c>
      <c r="S33" s="8">
        <v>1009262</v>
      </c>
      <c r="T33" s="8">
        <v>1146458</v>
      </c>
      <c r="U33" s="8">
        <v>2011578</v>
      </c>
      <c r="V33" s="8">
        <v>4167298</v>
      </c>
      <c r="W33" s="8">
        <v>21510380</v>
      </c>
      <c r="X33" s="8">
        <v>18991037</v>
      </c>
      <c r="Y33" s="8">
        <v>2519343</v>
      </c>
      <c r="Z33" s="2">
        <v>13.265958041153835</v>
      </c>
      <c r="AA33" s="6">
        <v>18991037</v>
      </c>
    </row>
    <row r="34" spans="1:27" ht="13.5" x14ac:dyDescent="0.25">
      <c r="A34" s="23" t="s">
        <v>59</v>
      </c>
      <c r="B34" s="29" t="s">
        <v>32</v>
      </c>
      <c r="C34" s="6">
        <v>17101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200625156</v>
      </c>
      <c r="D35" s="33">
        <f>SUM(D24:D34)</f>
        <v>0</v>
      </c>
      <c r="E35" s="34">
        <f t="shared" si="1"/>
        <v>151848818</v>
      </c>
      <c r="F35" s="35">
        <f t="shared" si="1"/>
        <v>193287460</v>
      </c>
      <c r="G35" s="35">
        <f t="shared" si="1"/>
        <v>11353738</v>
      </c>
      <c r="H35" s="35">
        <f t="shared" si="1"/>
        <v>15738580</v>
      </c>
      <c r="I35" s="35">
        <f t="shared" si="1"/>
        <v>19181778</v>
      </c>
      <c r="J35" s="35">
        <f t="shared" si="1"/>
        <v>46274096</v>
      </c>
      <c r="K35" s="35">
        <f t="shared" si="1"/>
        <v>21687707</v>
      </c>
      <c r="L35" s="35">
        <f t="shared" si="1"/>
        <v>19386669</v>
      </c>
      <c r="M35" s="35">
        <f t="shared" si="1"/>
        <v>28341856</v>
      </c>
      <c r="N35" s="35">
        <f t="shared" si="1"/>
        <v>69416232</v>
      </c>
      <c r="O35" s="35">
        <f t="shared" si="1"/>
        <v>10238483</v>
      </c>
      <c r="P35" s="35">
        <f t="shared" si="1"/>
        <v>14104206</v>
      </c>
      <c r="Q35" s="35">
        <f t="shared" si="1"/>
        <v>18292975</v>
      </c>
      <c r="R35" s="35">
        <f t="shared" si="1"/>
        <v>42635664</v>
      </c>
      <c r="S35" s="35">
        <f t="shared" si="1"/>
        <v>12635227</v>
      </c>
      <c r="T35" s="35">
        <f t="shared" si="1"/>
        <v>14165215</v>
      </c>
      <c r="U35" s="35">
        <f t="shared" si="1"/>
        <v>13909266</v>
      </c>
      <c r="V35" s="35">
        <f t="shared" si="1"/>
        <v>40709708</v>
      </c>
      <c r="W35" s="35">
        <f t="shared" si="1"/>
        <v>199035700</v>
      </c>
      <c r="X35" s="35">
        <f t="shared" si="1"/>
        <v>193287460</v>
      </c>
      <c r="Y35" s="35">
        <f t="shared" si="1"/>
        <v>5748240</v>
      </c>
      <c r="Z35" s="36">
        <f>+IF(X35&lt;&gt;0,+(Y35/X35)*100,0)</f>
        <v>2.97393322877749</v>
      </c>
      <c r="AA35" s="33">
        <f>SUM(AA24:AA34)</f>
        <v>193287460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-132426491</v>
      </c>
      <c r="D37" s="46">
        <f>+D21-D35</f>
        <v>0</v>
      </c>
      <c r="E37" s="47">
        <f t="shared" si="2"/>
        <v>-89907961</v>
      </c>
      <c r="F37" s="48">
        <f t="shared" si="2"/>
        <v>-121836803</v>
      </c>
      <c r="G37" s="48">
        <f t="shared" si="2"/>
        <v>-6329991</v>
      </c>
      <c r="H37" s="48">
        <f t="shared" si="2"/>
        <v>-10141155</v>
      </c>
      <c r="I37" s="48">
        <f t="shared" si="2"/>
        <v>-13449582</v>
      </c>
      <c r="J37" s="48">
        <f t="shared" si="2"/>
        <v>-29920728</v>
      </c>
      <c r="K37" s="48">
        <f t="shared" si="2"/>
        <v>-16965240</v>
      </c>
      <c r="L37" s="48">
        <f t="shared" si="2"/>
        <v>-14487014</v>
      </c>
      <c r="M37" s="48">
        <f t="shared" si="2"/>
        <v>-20248914</v>
      </c>
      <c r="N37" s="48">
        <f t="shared" si="2"/>
        <v>-51701168</v>
      </c>
      <c r="O37" s="48">
        <f t="shared" si="2"/>
        <v>-6092148</v>
      </c>
      <c r="P37" s="48">
        <f t="shared" si="2"/>
        <v>-7226581</v>
      </c>
      <c r="Q37" s="48">
        <f t="shared" si="2"/>
        <v>-14444350</v>
      </c>
      <c r="R37" s="48">
        <f t="shared" si="2"/>
        <v>-27763079</v>
      </c>
      <c r="S37" s="48">
        <f t="shared" si="2"/>
        <v>-6866916</v>
      </c>
      <c r="T37" s="48">
        <f t="shared" si="2"/>
        <v>23574583</v>
      </c>
      <c r="U37" s="48">
        <f t="shared" si="2"/>
        <v>8059369</v>
      </c>
      <c r="V37" s="48">
        <f t="shared" si="2"/>
        <v>24767036</v>
      </c>
      <c r="W37" s="48">
        <f t="shared" si="2"/>
        <v>-84617939</v>
      </c>
      <c r="X37" s="48">
        <f>IF(F21=F35,0,X21-X35)</f>
        <v>-121836803</v>
      </c>
      <c r="Y37" s="48">
        <f t="shared" si="2"/>
        <v>37218864</v>
      </c>
      <c r="Z37" s="49">
        <f>+IF(X37&lt;&gt;0,+(Y37/X37)*100,0)</f>
        <v>-30.548129205261564</v>
      </c>
      <c r="AA37" s="46">
        <f>+AA21-AA35</f>
        <v>-121836803</v>
      </c>
    </row>
    <row r="38" spans="1:27" ht="23.1" customHeight="1" x14ac:dyDescent="0.25">
      <c r="A38" s="50" t="s">
        <v>62</v>
      </c>
      <c r="B38" s="29" t="s">
        <v>32</v>
      </c>
      <c r="C38" s="6">
        <v>287857467</v>
      </c>
      <c r="D38" s="6"/>
      <c r="E38" s="7">
        <v>298258000</v>
      </c>
      <c r="F38" s="8">
        <v>331258000</v>
      </c>
      <c r="G38" s="8"/>
      <c r="H38" s="8"/>
      <c r="I38" s="8"/>
      <c r="J38" s="8"/>
      <c r="K38" s="8"/>
      <c r="L38" s="8"/>
      <c r="M38" s="8">
        <v>159455559</v>
      </c>
      <c r="N38" s="8">
        <v>159455559</v>
      </c>
      <c r="O38" s="8"/>
      <c r="P38" s="8">
        <v>20410792</v>
      </c>
      <c r="Q38" s="8"/>
      <c r="R38" s="8">
        <v>20410792</v>
      </c>
      <c r="S38" s="8"/>
      <c r="T38" s="8">
        <v>76925062</v>
      </c>
      <c r="U38" s="8">
        <v>21068403</v>
      </c>
      <c r="V38" s="8">
        <v>97993465</v>
      </c>
      <c r="W38" s="8">
        <v>277859816</v>
      </c>
      <c r="X38" s="8">
        <v>331258000</v>
      </c>
      <c r="Y38" s="8">
        <v>-53398184</v>
      </c>
      <c r="Z38" s="2">
        <v>-16.119817181773723</v>
      </c>
      <c r="AA38" s="6">
        <v>331258000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155430976</v>
      </c>
      <c r="D41" s="56">
        <f>SUM(D37:D40)</f>
        <v>0</v>
      </c>
      <c r="E41" s="57">
        <f t="shared" si="3"/>
        <v>208350039</v>
      </c>
      <c r="F41" s="58">
        <f t="shared" si="3"/>
        <v>209421197</v>
      </c>
      <c r="G41" s="58">
        <f t="shared" si="3"/>
        <v>-6329991</v>
      </c>
      <c r="H41" s="58">
        <f t="shared" si="3"/>
        <v>-10141155</v>
      </c>
      <c r="I41" s="58">
        <f t="shared" si="3"/>
        <v>-13449582</v>
      </c>
      <c r="J41" s="58">
        <f t="shared" si="3"/>
        <v>-29920728</v>
      </c>
      <c r="K41" s="58">
        <f t="shared" si="3"/>
        <v>-16965240</v>
      </c>
      <c r="L41" s="58">
        <f t="shared" si="3"/>
        <v>-14487014</v>
      </c>
      <c r="M41" s="58">
        <f t="shared" si="3"/>
        <v>139206645</v>
      </c>
      <c r="N41" s="58">
        <f t="shared" si="3"/>
        <v>107754391</v>
      </c>
      <c r="O41" s="58">
        <f t="shared" si="3"/>
        <v>-6092148</v>
      </c>
      <c r="P41" s="58">
        <f t="shared" si="3"/>
        <v>13184211</v>
      </c>
      <c r="Q41" s="58">
        <f t="shared" si="3"/>
        <v>-14444350</v>
      </c>
      <c r="R41" s="58">
        <f t="shared" si="3"/>
        <v>-7352287</v>
      </c>
      <c r="S41" s="58">
        <f t="shared" si="3"/>
        <v>-6866916</v>
      </c>
      <c r="T41" s="58">
        <f t="shared" si="3"/>
        <v>100499645</v>
      </c>
      <c r="U41" s="58">
        <f t="shared" si="3"/>
        <v>29127772</v>
      </c>
      <c r="V41" s="58">
        <f t="shared" si="3"/>
        <v>122760501</v>
      </c>
      <c r="W41" s="58">
        <f t="shared" si="3"/>
        <v>193241877</v>
      </c>
      <c r="X41" s="58">
        <f t="shared" si="3"/>
        <v>209421197</v>
      </c>
      <c r="Y41" s="58">
        <f t="shared" si="3"/>
        <v>-16179320</v>
      </c>
      <c r="Z41" s="59">
        <f>+IF(X41&lt;&gt;0,+(Y41/X41)*100,0)</f>
        <v>-7.7257317939979115</v>
      </c>
      <c r="AA41" s="56">
        <f>SUM(AA37:AA40)</f>
        <v>209421197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155430976</v>
      </c>
      <c r="D43" s="64">
        <f>+D41-D42</f>
        <v>0</v>
      </c>
      <c r="E43" s="65">
        <f t="shared" si="4"/>
        <v>208350039</v>
      </c>
      <c r="F43" s="66">
        <f t="shared" si="4"/>
        <v>209421197</v>
      </c>
      <c r="G43" s="66">
        <f t="shared" si="4"/>
        <v>-6329991</v>
      </c>
      <c r="H43" s="66">
        <f t="shared" si="4"/>
        <v>-10141155</v>
      </c>
      <c r="I43" s="66">
        <f t="shared" si="4"/>
        <v>-13449582</v>
      </c>
      <c r="J43" s="66">
        <f t="shared" si="4"/>
        <v>-29920728</v>
      </c>
      <c r="K43" s="66">
        <f t="shared" si="4"/>
        <v>-16965240</v>
      </c>
      <c r="L43" s="66">
        <f t="shared" si="4"/>
        <v>-14487014</v>
      </c>
      <c r="M43" s="66">
        <f t="shared" si="4"/>
        <v>139206645</v>
      </c>
      <c r="N43" s="66">
        <f t="shared" si="4"/>
        <v>107754391</v>
      </c>
      <c r="O43" s="66">
        <f t="shared" si="4"/>
        <v>-6092148</v>
      </c>
      <c r="P43" s="66">
        <f t="shared" si="4"/>
        <v>13184211</v>
      </c>
      <c r="Q43" s="66">
        <f t="shared" si="4"/>
        <v>-14444350</v>
      </c>
      <c r="R43" s="66">
        <f t="shared" si="4"/>
        <v>-7352287</v>
      </c>
      <c r="S43" s="66">
        <f t="shared" si="4"/>
        <v>-6866916</v>
      </c>
      <c r="T43" s="66">
        <f t="shared" si="4"/>
        <v>100499645</v>
      </c>
      <c r="U43" s="66">
        <f t="shared" si="4"/>
        <v>29127772</v>
      </c>
      <c r="V43" s="66">
        <f t="shared" si="4"/>
        <v>122760501</v>
      </c>
      <c r="W43" s="66">
        <f t="shared" si="4"/>
        <v>193241877</v>
      </c>
      <c r="X43" s="66">
        <f t="shared" si="4"/>
        <v>209421197</v>
      </c>
      <c r="Y43" s="66">
        <f t="shared" si="4"/>
        <v>-16179320</v>
      </c>
      <c r="Z43" s="67">
        <f>+IF(X43&lt;&gt;0,+(Y43/X43)*100,0)</f>
        <v>-7.7257317939979115</v>
      </c>
      <c r="AA43" s="64">
        <f>+AA41-AA42</f>
        <v>209421197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155430976</v>
      </c>
      <c r="D45" s="56">
        <f>SUM(D43:D44)</f>
        <v>0</v>
      </c>
      <c r="E45" s="57">
        <f t="shared" si="5"/>
        <v>208350039</v>
      </c>
      <c r="F45" s="58">
        <f t="shared" si="5"/>
        <v>209421197</v>
      </c>
      <c r="G45" s="58">
        <f t="shared" si="5"/>
        <v>-6329991</v>
      </c>
      <c r="H45" s="58">
        <f t="shared" si="5"/>
        <v>-10141155</v>
      </c>
      <c r="I45" s="58">
        <f t="shared" si="5"/>
        <v>-13449582</v>
      </c>
      <c r="J45" s="58">
        <f t="shared" si="5"/>
        <v>-29920728</v>
      </c>
      <c r="K45" s="58">
        <f t="shared" si="5"/>
        <v>-16965240</v>
      </c>
      <c r="L45" s="58">
        <f t="shared" si="5"/>
        <v>-14487014</v>
      </c>
      <c r="M45" s="58">
        <f t="shared" si="5"/>
        <v>139206645</v>
      </c>
      <c r="N45" s="58">
        <f t="shared" si="5"/>
        <v>107754391</v>
      </c>
      <c r="O45" s="58">
        <f t="shared" si="5"/>
        <v>-6092148</v>
      </c>
      <c r="P45" s="58">
        <f t="shared" si="5"/>
        <v>13184211</v>
      </c>
      <c r="Q45" s="58">
        <f t="shared" si="5"/>
        <v>-14444350</v>
      </c>
      <c r="R45" s="58">
        <f t="shared" si="5"/>
        <v>-7352287</v>
      </c>
      <c r="S45" s="58">
        <f t="shared" si="5"/>
        <v>-6866916</v>
      </c>
      <c r="T45" s="58">
        <f t="shared" si="5"/>
        <v>100499645</v>
      </c>
      <c r="U45" s="58">
        <f t="shared" si="5"/>
        <v>29127772</v>
      </c>
      <c r="V45" s="58">
        <f t="shared" si="5"/>
        <v>122760501</v>
      </c>
      <c r="W45" s="58">
        <f t="shared" si="5"/>
        <v>193241877</v>
      </c>
      <c r="X45" s="58">
        <f t="shared" si="5"/>
        <v>209421197</v>
      </c>
      <c r="Y45" s="58">
        <f t="shared" si="5"/>
        <v>-16179320</v>
      </c>
      <c r="Z45" s="59">
        <f>+IF(X45&lt;&gt;0,+(Y45/X45)*100,0)</f>
        <v>-7.7257317939979115</v>
      </c>
      <c r="AA45" s="56">
        <f>SUM(AA43:AA44)</f>
        <v>209421197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155430976</v>
      </c>
      <c r="D47" s="71">
        <f>SUM(D45:D46)</f>
        <v>0</v>
      </c>
      <c r="E47" s="72">
        <f t="shared" si="6"/>
        <v>208350039</v>
      </c>
      <c r="F47" s="73">
        <f t="shared" si="6"/>
        <v>209421197</v>
      </c>
      <c r="G47" s="73">
        <f t="shared" si="6"/>
        <v>-6329991</v>
      </c>
      <c r="H47" s="74">
        <f t="shared" si="6"/>
        <v>-10141155</v>
      </c>
      <c r="I47" s="74">
        <f t="shared" si="6"/>
        <v>-13449582</v>
      </c>
      <c r="J47" s="74">
        <f t="shared" si="6"/>
        <v>-29920728</v>
      </c>
      <c r="K47" s="74">
        <f t="shared" si="6"/>
        <v>-16965240</v>
      </c>
      <c r="L47" s="74">
        <f t="shared" si="6"/>
        <v>-14487014</v>
      </c>
      <c r="M47" s="73">
        <f t="shared" si="6"/>
        <v>139206645</v>
      </c>
      <c r="N47" s="73">
        <f t="shared" si="6"/>
        <v>107754391</v>
      </c>
      <c r="O47" s="74">
        <f t="shared" si="6"/>
        <v>-6092148</v>
      </c>
      <c r="P47" s="74">
        <f t="shared" si="6"/>
        <v>13184211</v>
      </c>
      <c r="Q47" s="74">
        <f t="shared" si="6"/>
        <v>-14444350</v>
      </c>
      <c r="R47" s="74">
        <f t="shared" si="6"/>
        <v>-7352287</v>
      </c>
      <c r="S47" s="74">
        <f t="shared" si="6"/>
        <v>-6866916</v>
      </c>
      <c r="T47" s="73">
        <f t="shared" si="6"/>
        <v>100499645</v>
      </c>
      <c r="U47" s="73">
        <f t="shared" si="6"/>
        <v>29127772</v>
      </c>
      <c r="V47" s="74">
        <f t="shared" si="6"/>
        <v>122760501</v>
      </c>
      <c r="W47" s="74">
        <f t="shared" si="6"/>
        <v>193241877</v>
      </c>
      <c r="X47" s="74">
        <f t="shared" si="6"/>
        <v>209421197</v>
      </c>
      <c r="Y47" s="74">
        <f t="shared" si="6"/>
        <v>-16179320</v>
      </c>
      <c r="Z47" s="75">
        <f>+IF(X47&lt;&gt;0,+(Y47/X47)*100,0)</f>
        <v>-7.7257317939979115</v>
      </c>
      <c r="AA47" s="76">
        <f>SUM(AA45:AA46)</f>
        <v>209421197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198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7620</v>
      </c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7620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7620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7620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7620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7620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7620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199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>
        <v>-489415</v>
      </c>
      <c r="I7" s="8"/>
      <c r="J7" s="8">
        <v>-489415</v>
      </c>
      <c r="K7" s="8">
        <v>472869</v>
      </c>
      <c r="L7" s="8">
        <v>574223</v>
      </c>
      <c r="M7" s="8">
        <v>-1047092</v>
      </c>
      <c r="N7" s="8"/>
      <c r="O7" s="8">
        <v>-150345</v>
      </c>
      <c r="P7" s="8">
        <v>9064043</v>
      </c>
      <c r="Q7" s="8">
        <v>-8913698</v>
      </c>
      <c r="R7" s="8"/>
      <c r="S7" s="8">
        <v>-4664</v>
      </c>
      <c r="T7" s="8">
        <v>260862</v>
      </c>
      <c r="U7" s="8">
        <v>-256199</v>
      </c>
      <c r="V7" s="8">
        <v>-1</v>
      </c>
      <c r="W7" s="8">
        <v>-489416</v>
      </c>
      <c r="X7" s="8"/>
      <c r="Y7" s="8">
        <v>-489416</v>
      </c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>
        <v>84656</v>
      </c>
      <c r="L13" s="8">
        <v>82417</v>
      </c>
      <c r="M13" s="8">
        <v>-167072</v>
      </c>
      <c r="N13" s="8">
        <v>1</v>
      </c>
      <c r="O13" s="8"/>
      <c r="P13" s="8">
        <v>75137</v>
      </c>
      <c r="Q13" s="8">
        <v>-75137</v>
      </c>
      <c r="R13" s="8"/>
      <c r="S13" s="8"/>
      <c r="T13" s="8">
        <v>41509</v>
      </c>
      <c r="U13" s="8">
        <v>-41509</v>
      </c>
      <c r="V13" s="8"/>
      <c r="W13" s="8">
        <v>1</v>
      </c>
      <c r="X13" s="8"/>
      <c r="Y13" s="8">
        <v>1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-489415</v>
      </c>
      <c r="I21" s="35">
        <f t="shared" si="0"/>
        <v>0</v>
      </c>
      <c r="J21" s="35">
        <f t="shared" si="0"/>
        <v>-489415</v>
      </c>
      <c r="K21" s="35">
        <f t="shared" si="0"/>
        <v>557525</v>
      </c>
      <c r="L21" s="35">
        <f t="shared" si="0"/>
        <v>656640</v>
      </c>
      <c r="M21" s="35">
        <f t="shared" si="0"/>
        <v>-1214164</v>
      </c>
      <c r="N21" s="35">
        <f t="shared" si="0"/>
        <v>1</v>
      </c>
      <c r="O21" s="35">
        <f t="shared" si="0"/>
        <v>-150345</v>
      </c>
      <c r="P21" s="35">
        <f t="shared" si="0"/>
        <v>9139180</v>
      </c>
      <c r="Q21" s="35">
        <f t="shared" si="0"/>
        <v>-8988835</v>
      </c>
      <c r="R21" s="35">
        <f t="shared" si="0"/>
        <v>0</v>
      </c>
      <c r="S21" s="35">
        <f t="shared" si="0"/>
        <v>-4664</v>
      </c>
      <c r="T21" s="35">
        <f t="shared" si="0"/>
        <v>302371</v>
      </c>
      <c r="U21" s="35">
        <f t="shared" si="0"/>
        <v>-297708</v>
      </c>
      <c r="V21" s="35">
        <f t="shared" si="0"/>
        <v>-1</v>
      </c>
      <c r="W21" s="35">
        <f t="shared" si="0"/>
        <v>-489415</v>
      </c>
      <c r="X21" s="35">
        <f t="shared" si="0"/>
        <v>0</v>
      </c>
      <c r="Y21" s="35">
        <f t="shared" si="0"/>
        <v>-489415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-173080</v>
      </c>
      <c r="D24" s="6"/>
      <c r="E24" s="7"/>
      <c r="F24" s="8"/>
      <c r="G24" s="8">
        <v>519529</v>
      </c>
      <c r="H24" s="8">
        <v>-519529</v>
      </c>
      <c r="I24" s="8"/>
      <c r="J24" s="8"/>
      <c r="K24" s="8">
        <v>428573</v>
      </c>
      <c r="L24" s="8">
        <v>450650</v>
      </c>
      <c r="M24" s="8">
        <v>-911636</v>
      </c>
      <c r="N24" s="8">
        <v>-32413</v>
      </c>
      <c r="O24" s="8">
        <v>32414</v>
      </c>
      <c r="P24" s="8">
        <v>504948</v>
      </c>
      <c r="Q24" s="8">
        <v>-504948</v>
      </c>
      <c r="R24" s="8">
        <v>32414</v>
      </c>
      <c r="S24" s="8"/>
      <c r="T24" s="8">
        <v>454995</v>
      </c>
      <c r="U24" s="8">
        <v>530045</v>
      </c>
      <c r="V24" s="8">
        <v>985040</v>
      </c>
      <c r="W24" s="8">
        <v>985041</v>
      </c>
      <c r="X24" s="8"/>
      <c r="Y24" s="8">
        <v>985041</v>
      </c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>
        <v>64634</v>
      </c>
      <c r="H30" s="8">
        <v>146032</v>
      </c>
      <c r="I30" s="8">
        <v>-137882</v>
      </c>
      <c r="J30" s="8">
        <v>72784</v>
      </c>
      <c r="K30" s="8">
        <v>1945573</v>
      </c>
      <c r="L30" s="8">
        <v>2253904</v>
      </c>
      <c r="M30" s="8">
        <v>-6310256</v>
      </c>
      <c r="N30" s="8">
        <v>-2110779</v>
      </c>
      <c r="O30" s="8">
        <v>2213278</v>
      </c>
      <c r="P30" s="8">
        <v>1759643</v>
      </c>
      <c r="Q30" s="8">
        <v>-1736093</v>
      </c>
      <c r="R30" s="8">
        <v>2236828</v>
      </c>
      <c r="S30" s="8">
        <v>-20458</v>
      </c>
      <c r="T30" s="8">
        <v>1670630</v>
      </c>
      <c r="U30" s="8">
        <v>-3134088</v>
      </c>
      <c r="V30" s="8">
        <v>-1483916</v>
      </c>
      <c r="W30" s="8">
        <v>-1285083</v>
      </c>
      <c r="X30" s="8"/>
      <c r="Y30" s="8">
        <v>-1285083</v>
      </c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>
        <v>-40086</v>
      </c>
      <c r="I31" s="8"/>
      <c r="J31" s="8">
        <v>-40086</v>
      </c>
      <c r="K31" s="8">
        <v>95790</v>
      </c>
      <c r="L31" s="8">
        <v>4464</v>
      </c>
      <c r="M31" s="8">
        <v>-97045</v>
      </c>
      <c r="N31" s="8">
        <v>3209</v>
      </c>
      <c r="O31" s="8">
        <v>-3210</v>
      </c>
      <c r="P31" s="8">
        <v>3175</v>
      </c>
      <c r="Q31" s="8">
        <v>-2576</v>
      </c>
      <c r="R31" s="8">
        <v>-2611</v>
      </c>
      <c r="S31" s="8">
        <v>105964</v>
      </c>
      <c r="T31" s="8">
        <v>3218</v>
      </c>
      <c r="U31" s="8">
        <v>8422</v>
      </c>
      <c r="V31" s="8">
        <v>117604</v>
      </c>
      <c r="W31" s="8">
        <v>78116</v>
      </c>
      <c r="X31" s="8"/>
      <c r="Y31" s="8">
        <v>78116</v>
      </c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>
        <v>4034</v>
      </c>
      <c r="L33" s="8"/>
      <c r="M33" s="8">
        <v>-7243</v>
      </c>
      <c r="N33" s="8">
        <v>-3209</v>
      </c>
      <c r="O33" s="8">
        <v>3210</v>
      </c>
      <c r="P33" s="8">
        <v>1913854</v>
      </c>
      <c r="Q33" s="8">
        <v>-1912977</v>
      </c>
      <c r="R33" s="8">
        <v>4087</v>
      </c>
      <c r="S33" s="8">
        <v>-877</v>
      </c>
      <c r="T33" s="8">
        <v>-1903383</v>
      </c>
      <c r="U33" s="8">
        <v>9207709</v>
      </c>
      <c r="V33" s="8">
        <v>7303449</v>
      </c>
      <c r="W33" s="8">
        <v>7304327</v>
      </c>
      <c r="X33" s="8"/>
      <c r="Y33" s="8">
        <v>7304327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-173080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584163</v>
      </c>
      <c r="H35" s="35">
        <f t="shared" si="1"/>
        <v>-413583</v>
      </c>
      <c r="I35" s="35">
        <f t="shared" si="1"/>
        <v>-137882</v>
      </c>
      <c r="J35" s="35">
        <f t="shared" si="1"/>
        <v>32698</v>
      </c>
      <c r="K35" s="35">
        <f t="shared" si="1"/>
        <v>2473970</v>
      </c>
      <c r="L35" s="35">
        <f t="shared" si="1"/>
        <v>2709018</v>
      </c>
      <c r="M35" s="35">
        <f t="shared" si="1"/>
        <v>-7326180</v>
      </c>
      <c r="N35" s="35">
        <f t="shared" si="1"/>
        <v>-2143192</v>
      </c>
      <c r="O35" s="35">
        <f t="shared" si="1"/>
        <v>2245692</v>
      </c>
      <c r="P35" s="35">
        <f t="shared" si="1"/>
        <v>4181620</v>
      </c>
      <c r="Q35" s="35">
        <f t="shared" si="1"/>
        <v>-4156594</v>
      </c>
      <c r="R35" s="35">
        <f t="shared" si="1"/>
        <v>2270718</v>
      </c>
      <c r="S35" s="35">
        <f t="shared" si="1"/>
        <v>84629</v>
      </c>
      <c r="T35" s="35">
        <f t="shared" si="1"/>
        <v>225460</v>
      </c>
      <c r="U35" s="35">
        <f t="shared" si="1"/>
        <v>6612088</v>
      </c>
      <c r="V35" s="35">
        <f t="shared" si="1"/>
        <v>6922177</v>
      </c>
      <c r="W35" s="35">
        <f t="shared" si="1"/>
        <v>7082401</v>
      </c>
      <c r="X35" s="35">
        <f t="shared" si="1"/>
        <v>0</v>
      </c>
      <c r="Y35" s="35">
        <f t="shared" si="1"/>
        <v>7082401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173080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-584163</v>
      </c>
      <c r="H37" s="48">
        <f t="shared" si="2"/>
        <v>-75832</v>
      </c>
      <c r="I37" s="48">
        <f t="shared" si="2"/>
        <v>137882</v>
      </c>
      <c r="J37" s="48">
        <f t="shared" si="2"/>
        <v>-522113</v>
      </c>
      <c r="K37" s="48">
        <f t="shared" si="2"/>
        <v>-1916445</v>
      </c>
      <c r="L37" s="48">
        <f t="shared" si="2"/>
        <v>-2052378</v>
      </c>
      <c r="M37" s="48">
        <f t="shared" si="2"/>
        <v>6112016</v>
      </c>
      <c r="N37" s="48">
        <f t="shared" si="2"/>
        <v>2143193</v>
      </c>
      <c r="O37" s="48">
        <f t="shared" si="2"/>
        <v>-2396037</v>
      </c>
      <c r="P37" s="48">
        <f t="shared" si="2"/>
        <v>4957560</v>
      </c>
      <c r="Q37" s="48">
        <f t="shared" si="2"/>
        <v>-4832241</v>
      </c>
      <c r="R37" s="48">
        <f t="shared" si="2"/>
        <v>-2270718</v>
      </c>
      <c r="S37" s="48">
        <f t="shared" si="2"/>
        <v>-89293</v>
      </c>
      <c r="T37" s="48">
        <f t="shared" si="2"/>
        <v>76911</v>
      </c>
      <c r="U37" s="48">
        <f t="shared" si="2"/>
        <v>-6909796</v>
      </c>
      <c r="V37" s="48">
        <f t="shared" si="2"/>
        <v>-6922178</v>
      </c>
      <c r="W37" s="48">
        <f t="shared" si="2"/>
        <v>-7571816</v>
      </c>
      <c r="X37" s="48">
        <f>IF(F21=F35,0,X21-X35)</f>
        <v>0</v>
      </c>
      <c r="Y37" s="48">
        <f t="shared" si="2"/>
        <v>-7571816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173080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-584163</v>
      </c>
      <c r="H41" s="58">
        <f t="shared" si="3"/>
        <v>-75832</v>
      </c>
      <c r="I41" s="58">
        <f t="shared" si="3"/>
        <v>137882</v>
      </c>
      <c r="J41" s="58">
        <f t="shared" si="3"/>
        <v>-522113</v>
      </c>
      <c r="K41" s="58">
        <f t="shared" si="3"/>
        <v>-1916445</v>
      </c>
      <c r="L41" s="58">
        <f t="shared" si="3"/>
        <v>-2052378</v>
      </c>
      <c r="M41" s="58">
        <f t="shared" si="3"/>
        <v>6112016</v>
      </c>
      <c r="N41" s="58">
        <f t="shared" si="3"/>
        <v>2143193</v>
      </c>
      <c r="O41" s="58">
        <f t="shared" si="3"/>
        <v>-2396037</v>
      </c>
      <c r="P41" s="58">
        <f t="shared" si="3"/>
        <v>4957560</v>
      </c>
      <c r="Q41" s="58">
        <f t="shared" si="3"/>
        <v>-4832241</v>
      </c>
      <c r="R41" s="58">
        <f t="shared" si="3"/>
        <v>-2270718</v>
      </c>
      <c r="S41" s="58">
        <f t="shared" si="3"/>
        <v>-89293</v>
      </c>
      <c r="T41" s="58">
        <f t="shared" si="3"/>
        <v>76911</v>
      </c>
      <c r="U41" s="58">
        <f t="shared" si="3"/>
        <v>-6909796</v>
      </c>
      <c r="V41" s="58">
        <f t="shared" si="3"/>
        <v>-6922178</v>
      </c>
      <c r="W41" s="58">
        <f t="shared" si="3"/>
        <v>-7571816</v>
      </c>
      <c r="X41" s="58">
        <f t="shared" si="3"/>
        <v>0</v>
      </c>
      <c r="Y41" s="58">
        <f t="shared" si="3"/>
        <v>-7571816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173080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-584163</v>
      </c>
      <c r="H43" s="66">
        <f t="shared" si="4"/>
        <v>-75832</v>
      </c>
      <c r="I43" s="66">
        <f t="shared" si="4"/>
        <v>137882</v>
      </c>
      <c r="J43" s="66">
        <f t="shared" si="4"/>
        <v>-522113</v>
      </c>
      <c r="K43" s="66">
        <f t="shared" si="4"/>
        <v>-1916445</v>
      </c>
      <c r="L43" s="66">
        <f t="shared" si="4"/>
        <v>-2052378</v>
      </c>
      <c r="M43" s="66">
        <f t="shared" si="4"/>
        <v>6112016</v>
      </c>
      <c r="N43" s="66">
        <f t="shared" si="4"/>
        <v>2143193</v>
      </c>
      <c r="O43" s="66">
        <f t="shared" si="4"/>
        <v>-2396037</v>
      </c>
      <c r="P43" s="66">
        <f t="shared" si="4"/>
        <v>4957560</v>
      </c>
      <c r="Q43" s="66">
        <f t="shared" si="4"/>
        <v>-4832241</v>
      </c>
      <c r="R43" s="66">
        <f t="shared" si="4"/>
        <v>-2270718</v>
      </c>
      <c r="S43" s="66">
        <f t="shared" si="4"/>
        <v>-89293</v>
      </c>
      <c r="T43" s="66">
        <f t="shared" si="4"/>
        <v>76911</v>
      </c>
      <c r="U43" s="66">
        <f t="shared" si="4"/>
        <v>-6909796</v>
      </c>
      <c r="V43" s="66">
        <f t="shared" si="4"/>
        <v>-6922178</v>
      </c>
      <c r="W43" s="66">
        <f t="shared" si="4"/>
        <v>-7571816</v>
      </c>
      <c r="X43" s="66">
        <f t="shared" si="4"/>
        <v>0</v>
      </c>
      <c r="Y43" s="66">
        <f t="shared" si="4"/>
        <v>-7571816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173080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-584163</v>
      </c>
      <c r="H45" s="58">
        <f t="shared" si="5"/>
        <v>-75832</v>
      </c>
      <c r="I45" s="58">
        <f t="shared" si="5"/>
        <v>137882</v>
      </c>
      <c r="J45" s="58">
        <f t="shared" si="5"/>
        <v>-522113</v>
      </c>
      <c r="K45" s="58">
        <f t="shared" si="5"/>
        <v>-1916445</v>
      </c>
      <c r="L45" s="58">
        <f t="shared" si="5"/>
        <v>-2052378</v>
      </c>
      <c r="M45" s="58">
        <f t="shared" si="5"/>
        <v>6112016</v>
      </c>
      <c r="N45" s="58">
        <f t="shared" si="5"/>
        <v>2143193</v>
      </c>
      <c r="O45" s="58">
        <f t="shared" si="5"/>
        <v>-2396037</v>
      </c>
      <c r="P45" s="58">
        <f t="shared" si="5"/>
        <v>4957560</v>
      </c>
      <c r="Q45" s="58">
        <f t="shared" si="5"/>
        <v>-4832241</v>
      </c>
      <c r="R45" s="58">
        <f t="shared" si="5"/>
        <v>-2270718</v>
      </c>
      <c r="S45" s="58">
        <f t="shared" si="5"/>
        <v>-89293</v>
      </c>
      <c r="T45" s="58">
        <f t="shared" si="5"/>
        <v>76911</v>
      </c>
      <c r="U45" s="58">
        <f t="shared" si="5"/>
        <v>-6909796</v>
      </c>
      <c r="V45" s="58">
        <f t="shared" si="5"/>
        <v>-6922178</v>
      </c>
      <c r="W45" s="58">
        <f t="shared" si="5"/>
        <v>-7571816</v>
      </c>
      <c r="X45" s="58">
        <f t="shared" si="5"/>
        <v>0</v>
      </c>
      <c r="Y45" s="58">
        <f t="shared" si="5"/>
        <v>-7571816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173080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-584163</v>
      </c>
      <c r="H47" s="74">
        <f t="shared" si="6"/>
        <v>-75832</v>
      </c>
      <c r="I47" s="74">
        <f t="shared" si="6"/>
        <v>137882</v>
      </c>
      <c r="J47" s="74">
        <f t="shared" si="6"/>
        <v>-522113</v>
      </c>
      <c r="K47" s="74">
        <f t="shared" si="6"/>
        <v>-1916445</v>
      </c>
      <c r="L47" s="74">
        <f t="shared" si="6"/>
        <v>-2052378</v>
      </c>
      <c r="M47" s="73">
        <f t="shared" si="6"/>
        <v>6112016</v>
      </c>
      <c r="N47" s="73">
        <f t="shared" si="6"/>
        <v>2143193</v>
      </c>
      <c r="O47" s="74">
        <f t="shared" si="6"/>
        <v>-2396037</v>
      </c>
      <c r="P47" s="74">
        <f t="shared" si="6"/>
        <v>4957560</v>
      </c>
      <c r="Q47" s="74">
        <f t="shared" si="6"/>
        <v>-4832241</v>
      </c>
      <c r="R47" s="74">
        <f t="shared" si="6"/>
        <v>-2270718</v>
      </c>
      <c r="S47" s="74">
        <f t="shared" si="6"/>
        <v>-89293</v>
      </c>
      <c r="T47" s="73">
        <f t="shared" si="6"/>
        <v>76911</v>
      </c>
      <c r="U47" s="73">
        <f t="shared" si="6"/>
        <v>-6909796</v>
      </c>
      <c r="V47" s="74">
        <f t="shared" si="6"/>
        <v>-6922178</v>
      </c>
      <c r="W47" s="74">
        <f t="shared" si="6"/>
        <v>-7571816</v>
      </c>
      <c r="X47" s="74">
        <f t="shared" si="6"/>
        <v>0</v>
      </c>
      <c r="Y47" s="74">
        <f t="shared" si="6"/>
        <v>-7571816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200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1</v>
      </c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1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1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1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1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1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1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201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>
        <v>9678599</v>
      </c>
      <c r="I7" s="8"/>
      <c r="J7" s="8">
        <v>9678599</v>
      </c>
      <c r="K7" s="8"/>
      <c r="L7" s="8">
        <v>-20536</v>
      </c>
      <c r="M7" s="8"/>
      <c r="N7" s="8">
        <v>-20536</v>
      </c>
      <c r="O7" s="8">
        <v>-53307</v>
      </c>
      <c r="P7" s="8"/>
      <c r="Q7" s="8"/>
      <c r="R7" s="8">
        <v>-53307</v>
      </c>
      <c r="S7" s="8"/>
      <c r="T7" s="8"/>
      <c r="U7" s="8"/>
      <c r="V7" s="8"/>
      <c r="W7" s="8">
        <v>9604756</v>
      </c>
      <c r="X7" s="8"/>
      <c r="Y7" s="8">
        <v>9604756</v>
      </c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>
        <v>3886065</v>
      </c>
      <c r="I13" s="8"/>
      <c r="J13" s="8">
        <v>3886065</v>
      </c>
      <c r="K13" s="8"/>
      <c r="L13" s="8">
        <v>-69544</v>
      </c>
      <c r="M13" s="8"/>
      <c r="N13" s="8">
        <v>-69544</v>
      </c>
      <c r="O13" s="8"/>
      <c r="P13" s="8">
        <v>-1403</v>
      </c>
      <c r="Q13" s="8"/>
      <c r="R13" s="8">
        <v>-1403</v>
      </c>
      <c r="S13" s="8"/>
      <c r="T13" s="8"/>
      <c r="U13" s="8"/>
      <c r="V13" s="8"/>
      <c r="W13" s="8">
        <v>3815118</v>
      </c>
      <c r="X13" s="8"/>
      <c r="Y13" s="8">
        <v>3815118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13564664</v>
      </c>
      <c r="I21" s="35">
        <f t="shared" si="0"/>
        <v>0</v>
      </c>
      <c r="J21" s="35">
        <f t="shared" si="0"/>
        <v>13564664</v>
      </c>
      <c r="K21" s="35">
        <f t="shared" si="0"/>
        <v>0</v>
      </c>
      <c r="L21" s="35">
        <f t="shared" si="0"/>
        <v>-90080</v>
      </c>
      <c r="M21" s="35">
        <f t="shared" si="0"/>
        <v>0</v>
      </c>
      <c r="N21" s="35">
        <f t="shared" si="0"/>
        <v>-90080</v>
      </c>
      <c r="O21" s="35">
        <f t="shared" si="0"/>
        <v>-53307</v>
      </c>
      <c r="P21" s="35">
        <f t="shared" si="0"/>
        <v>-1403</v>
      </c>
      <c r="Q21" s="35">
        <f t="shared" si="0"/>
        <v>0</v>
      </c>
      <c r="R21" s="35">
        <f t="shared" si="0"/>
        <v>-54710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13419874</v>
      </c>
      <c r="X21" s="35">
        <f t="shared" si="0"/>
        <v>0</v>
      </c>
      <c r="Y21" s="35">
        <f t="shared" si="0"/>
        <v>13419874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>
        <v>143213</v>
      </c>
      <c r="I30" s="8"/>
      <c r="J30" s="8">
        <v>143213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143213</v>
      </c>
      <c r="X30" s="8"/>
      <c r="Y30" s="8">
        <v>143213</v>
      </c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>
        <v>565576</v>
      </c>
      <c r="I33" s="8"/>
      <c r="J33" s="8">
        <v>565576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565576</v>
      </c>
      <c r="X33" s="8"/>
      <c r="Y33" s="8">
        <v>565576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708789</v>
      </c>
      <c r="I35" s="35">
        <f t="shared" si="1"/>
        <v>0</v>
      </c>
      <c r="J35" s="35">
        <f t="shared" si="1"/>
        <v>708789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708789</v>
      </c>
      <c r="X35" s="35">
        <f t="shared" si="1"/>
        <v>0</v>
      </c>
      <c r="Y35" s="35">
        <f t="shared" si="1"/>
        <v>708789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12855875</v>
      </c>
      <c r="I37" s="48">
        <f t="shared" si="2"/>
        <v>0</v>
      </c>
      <c r="J37" s="48">
        <f t="shared" si="2"/>
        <v>12855875</v>
      </c>
      <c r="K37" s="48">
        <f t="shared" si="2"/>
        <v>0</v>
      </c>
      <c r="L37" s="48">
        <f t="shared" si="2"/>
        <v>-90080</v>
      </c>
      <c r="M37" s="48">
        <f t="shared" si="2"/>
        <v>0</v>
      </c>
      <c r="N37" s="48">
        <f t="shared" si="2"/>
        <v>-90080</v>
      </c>
      <c r="O37" s="48">
        <f t="shared" si="2"/>
        <v>-53307</v>
      </c>
      <c r="P37" s="48">
        <f t="shared" si="2"/>
        <v>-1403</v>
      </c>
      <c r="Q37" s="48">
        <f t="shared" si="2"/>
        <v>0</v>
      </c>
      <c r="R37" s="48">
        <f t="shared" si="2"/>
        <v>-54710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12711085</v>
      </c>
      <c r="X37" s="48">
        <f>IF(F21=F35,0,X21-X35)</f>
        <v>0</v>
      </c>
      <c r="Y37" s="48">
        <f t="shared" si="2"/>
        <v>12711085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12855875</v>
      </c>
      <c r="I41" s="58">
        <f t="shared" si="3"/>
        <v>0</v>
      </c>
      <c r="J41" s="58">
        <f t="shared" si="3"/>
        <v>12855875</v>
      </c>
      <c r="K41" s="58">
        <f t="shared" si="3"/>
        <v>0</v>
      </c>
      <c r="L41" s="58">
        <f t="shared" si="3"/>
        <v>-90080</v>
      </c>
      <c r="M41" s="58">
        <f t="shared" si="3"/>
        <v>0</v>
      </c>
      <c r="N41" s="58">
        <f t="shared" si="3"/>
        <v>-90080</v>
      </c>
      <c r="O41" s="58">
        <f t="shared" si="3"/>
        <v>-53307</v>
      </c>
      <c r="P41" s="58">
        <f t="shared" si="3"/>
        <v>-1403</v>
      </c>
      <c r="Q41" s="58">
        <f t="shared" si="3"/>
        <v>0</v>
      </c>
      <c r="R41" s="58">
        <f t="shared" si="3"/>
        <v>-54710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12711085</v>
      </c>
      <c r="X41" s="58">
        <f t="shared" si="3"/>
        <v>0</v>
      </c>
      <c r="Y41" s="58">
        <f t="shared" si="3"/>
        <v>12711085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12855875</v>
      </c>
      <c r="I43" s="66">
        <f t="shared" si="4"/>
        <v>0</v>
      </c>
      <c r="J43" s="66">
        <f t="shared" si="4"/>
        <v>12855875</v>
      </c>
      <c r="K43" s="66">
        <f t="shared" si="4"/>
        <v>0</v>
      </c>
      <c r="L43" s="66">
        <f t="shared" si="4"/>
        <v>-90080</v>
      </c>
      <c r="M43" s="66">
        <f t="shared" si="4"/>
        <v>0</v>
      </c>
      <c r="N43" s="66">
        <f t="shared" si="4"/>
        <v>-90080</v>
      </c>
      <c r="O43" s="66">
        <f t="shared" si="4"/>
        <v>-53307</v>
      </c>
      <c r="P43" s="66">
        <f t="shared" si="4"/>
        <v>-1403</v>
      </c>
      <c r="Q43" s="66">
        <f t="shared" si="4"/>
        <v>0</v>
      </c>
      <c r="R43" s="66">
        <f t="shared" si="4"/>
        <v>-54710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12711085</v>
      </c>
      <c r="X43" s="66">
        <f t="shared" si="4"/>
        <v>0</v>
      </c>
      <c r="Y43" s="66">
        <f t="shared" si="4"/>
        <v>12711085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12855875</v>
      </c>
      <c r="I45" s="58">
        <f t="shared" si="5"/>
        <v>0</v>
      </c>
      <c r="J45" s="58">
        <f t="shared" si="5"/>
        <v>12855875</v>
      </c>
      <c r="K45" s="58">
        <f t="shared" si="5"/>
        <v>0</v>
      </c>
      <c r="L45" s="58">
        <f t="shared" si="5"/>
        <v>-90080</v>
      </c>
      <c r="M45" s="58">
        <f t="shared" si="5"/>
        <v>0</v>
      </c>
      <c r="N45" s="58">
        <f t="shared" si="5"/>
        <v>-90080</v>
      </c>
      <c r="O45" s="58">
        <f t="shared" si="5"/>
        <v>-53307</v>
      </c>
      <c r="P45" s="58">
        <f t="shared" si="5"/>
        <v>-1403</v>
      </c>
      <c r="Q45" s="58">
        <f t="shared" si="5"/>
        <v>0</v>
      </c>
      <c r="R45" s="58">
        <f t="shared" si="5"/>
        <v>-54710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12711085</v>
      </c>
      <c r="X45" s="58">
        <f t="shared" si="5"/>
        <v>0</v>
      </c>
      <c r="Y45" s="58">
        <f t="shared" si="5"/>
        <v>12711085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12855875</v>
      </c>
      <c r="I47" s="74">
        <f t="shared" si="6"/>
        <v>0</v>
      </c>
      <c r="J47" s="74">
        <f t="shared" si="6"/>
        <v>12855875</v>
      </c>
      <c r="K47" s="74">
        <f t="shared" si="6"/>
        <v>0</v>
      </c>
      <c r="L47" s="74">
        <f t="shared" si="6"/>
        <v>-90080</v>
      </c>
      <c r="M47" s="73">
        <f t="shared" si="6"/>
        <v>0</v>
      </c>
      <c r="N47" s="73">
        <f t="shared" si="6"/>
        <v>-90080</v>
      </c>
      <c r="O47" s="74">
        <f t="shared" si="6"/>
        <v>-53307</v>
      </c>
      <c r="P47" s="74">
        <f t="shared" si="6"/>
        <v>-1403</v>
      </c>
      <c r="Q47" s="74">
        <f t="shared" si="6"/>
        <v>0</v>
      </c>
      <c r="R47" s="74">
        <f t="shared" si="6"/>
        <v>-54710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12711085</v>
      </c>
      <c r="X47" s="74">
        <f t="shared" si="6"/>
        <v>0</v>
      </c>
      <c r="Y47" s="74">
        <f t="shared" si="6"/>
        <v>12711085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202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2212772</v>
      </c>
      <c r="D7" s="6"/>
      <c r="E7" s="7"/>
      <c r="F7" s="8"/>
      <c r="G7" s="8"/>
      <c r="H7" s="8">
        <v>344810</v>
      </c>
      <c r="I7" s="8">
        <v>541199</v>
      </c>
      <c r="J7" s="8">
        <v>886009</v>
      </c>
      <c r="K7" s="8">
        <v>275845</v>
      </c>
      <c r="L7" s="8">
        <v>444258</v>
      </c>
      <c r="M7" s="8">
        <v>248842</v>
      </c>
      <c r="N7" s="8">
        <v>968945</v>
      </c>
      <c r="O7" s="8">
        <v>396104</v>
      </c>
      <c r="P7" s="8">
        <v>179909</v>
      </c>
      <c r="Q7" s="8">
        <v>381798</v>
      </c>
      <c r="R7" s="8">
        <v>957811</v>
      </c>
      <c r="S7" s="8">
        <v>322218</v>
      </c>
      <c r="T7" s="8">
        <v>324045</v>
      </c>
      <c r="U7" s="8">
        <v>395411</v>
      </c>
      <c r="V7" s="8">
        <v>1041674</v>
      </c>
      <c r="W7" s="8">
        <v>3854439</v>
      </c>
      <c r="X7" s="8"/>
      <c r="Y7" s="8">
        <v>3854439</v>
      </c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-35324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2177448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344810</v>
      </c>
      <c r="I21" s="35">
        <f t="shared" si="0"/>
        <v>541199</v>
      </c>
      <c r="J21" s="35">
        <f t="shared" si="0"/>
        <v>886009</v>
      </c>
      <c r="K21" s="35">
        <f t="shared" si="0"/>
        <v>275845</v>
      </c>
      <c r="L21" s="35">
        <f t="shared" si="0"/>
        <v>444258</v>
      </c>
      <c r="M21" s="35">
        <f t="shared" si="0"/>
        <v>248842</v>
      </c>
      <c r="N21" s="35">
        <f t="shared" si="0"/>
        <v>968945</v>
      </c>
      <c r="O21" s="35">
        <f t="shared" si="0"/>
        <v>396104</v>
      </c>
      <c r="P21" s="35">
        <f t="shared" si="0"/>
        <v>179909</v>
      </c>
      <c r="Q21" s="35">
        <f t="shared" si="0"/>
        <v>381798</v>
      </c>
      <c r="R21" s="35">
        <f t="shared" si="0"/>
        <v>957811</v>
      </c>
      <c r="S21" s="35">
        <f t="shared" si="0"/>
        <v>322218</v>
      </c>
      <c r="T21" s="35">
        <f t="shared" si="0"/>
        <v>324045</v>
      </c>
      <c r="U21" s="35">
        <f t="shared" si="0"/>
        <v>395411</v>
      </c>
      <c r="V21" s="35">
        <f t="shared" si="0"/>
        <v>1041674</v>
      </c>
      <c r="W21" s="35">
        <f t="shared" si="0"/>
        <v>3854439</v>
      </c>
      <c r="X21" s="35">
        <f t="shared" si="0"/>
        <v>0</v>
      </c>
      <c r="Y21" s="35">
        <f t="shared" si="0"/>
        <v>3854439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303282</v>
      </c>
      <c r="D24" s="6"/>
      <c r="E24" s="7"/>
      <c r="F24" s="8">
        <v>5000</v>
      </c>
      <c r="G24" s="8"/>
      <c r="H24" s="8"/>
      <c r="I24" s="8"/>
      <c r="J24" s="8"/>
      <c r="K24" s="8"/>
      <c r="L24" s="8">
        <v>1253022</v>
      </c>
      <c r="M24" s="8"/>
      <c r="N24" s="8">
        <v>1253022</v>
      </c>
      <c r="O24" s="8">
        <v>1443787</v>
      </c>
      <c r="P24" s="8">
        <v>449140</v>
      </c>
      <c r="Q24" s="8">
        <v>448095</v>
      </c>
      <c r="R24" s="8">
        <v>2341022</v>
      </c>
      <c r="S24" s="8"/>
      <c r="T24" s="8">
        <v>367781</v>
      </c>
      <c r="U24" s="8">
        <v>1280545</v>
      </c>
      <c r="V24" s="8">
        <v>1648326</v>
      </c>
      <c r="W24" s="8">
        <v>5242370</v>
      </c>
      <c r="X24" s="8">
        <v>5000</v>
      </c>
      <c r="Y24" s="8">
        <v>5237370</v>
      </c>
      <c r="Z24" s="2">
        <v>104747.4</v>
      </c>
      <c r="AA24" s="6">
        <v>5000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-397337</v>
      </c>
      <c r="D33" s="6"/>
      <c r="E33" s="7"/>
      <c r="F33" s="8"/>
      <c r="G33" s="8"/>
      <c r="H33" s="8"/>
      <c r="I33" s="8"/>
      <c r="J33" s="8"/>
      <c r="K33" s="8"/>
      <c r="L33" s="8">
        <v>10458</v>
      </c>
      <c r="M33" s="8"/>
      <c r="N33" s="8">
        <v>10458</v>
      </c>
      <c r="O33" s="8">
        <v>12365</v>
      </c>
      <c r="P33" s="8">
        <v>3801</v>
      </c>
      <c r="Q33" s="8">
        <v>3940</v>
      </c>
      <c r="R33" s="8">
        <v>20106</v>
      </c>
      <c r="S33" s="8"/>
      <c r="T33" s="8">
        <v>2988</v>
      </c>
      <c r="U33" s="8">
        <v>21704</v>
      </c>
      <c r="V33" s="8">
        <v>24692</v>
      </c>
      <c r="W33" s="8">
        <v>55256</v>
      </c>
      <c r="X33" s="8"/>
      <c r="Y33" s="8">
        <v>55256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-94055</v>
      </c>
      <c r="D35" s="33">
        <f>SUM(D24:D34)</f>
        <v>0</v>
      </c>
      <c r="E35" s="34">
        <f t="shared" si="1"/>
        <v>0</v>
      </c>
      <c r="F35" s="35">
        <f t="shared" si="1"/>
        <v>5000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1263480</v>
      </c>
      <c r="M35" s="35">
        <f t="shared" si="1"/>
        <v>0</v>
      </c>
      <c r="N35" s="35">
        <f t="shared" si="1"/>
        <v>1263480</v>
      </c>
      <c r="O35" s="35">
        <f t="shared" si="1"/>
        <v>1456152</v>
      </c>
      <c r="P35" s="35">
        <f t="shared" si="1"/>
        <v>452941</v>
      </c>
      <c r="Q35" s="35">
        <f t="shared" si="1"/>
        <v>452035</v>
      </c>
      <c r="R35" s="35">
        <f t="shared" si="1"/>
        <v>2361128</v>
      </c>
      <c r="S35" s="35">
        <f t="shared" si="1"/>
        <v>0</v>
      </c>
      <c r="T35" s="35">
        <f t="shared" si="1"/>
        <v>370769</v>
      </c>
      <c r="U35" s="35">
        <f t="shared" si="1"/>
        <v>1302249</v>
      </c>
      <c r="V35" s="35">
        <f t="shared" si="1"/>
        <v>1673018</v>
      </c>
      <c r="W35" s="35">
        <f t="shared" si="1"/>
        <v>5297626</v>
      </c>
      <c r="X35" s="35">
        <f t="shared" si="1"/>
        <v>5000</v>
      </c>
      <c r="Y35" s="35">
        <f t="shared" si="1"/>
        <v>5292626</v>
      </c>
      <c r="Z35" s="36">
        <f>+IF(X35&lt;&gt;0,+(Y35/X35)*100,0)</f>
        <v>105852.52</v>
      </c>
      <c r="AA35" s="33">
        <f>SUM(AA24:AA34)</f>
        <v>5000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2271503</v>
      </c>
      <c r="D37" s="46">
        <f>+D21-D35</f>
        <v>0</v>
      </c>
      <c r="E37" s="47">
        <f t="shared" si="2"/>
        <v>0</v>
      </c>
      <c r="F37" s="48">
        <f t="shared" si="2"/>
        <v>-5000</v>
      </c>
      <c r="G37" s="48">
        <f t="shared" si="2"/>
        <v>0</v>
      </c>
      <c r="H37" s="48">
        <f t="shared" si="2"/>
        <v>344810</v>
      </c>
      <c r="I37" s="48">
        <f t="shared" si="2"/>
        <v>541199</v>
      </c>
      <c r="J37" s="48">
        <f t="shared" si="2"/>
        <v>886009</v>
      </c>
      <c r="K37" s="48">
        <f t="shared" si="2"/>
        <v>275845</v>
      </c>
      <c r="L37" s="48">
        <f t="shared" si="2"/>
        <v>-819222</v>
      </c>
      <c r="M37" s="48">
        <f t="shared" si="2"/>
        <v>248842</v>
      </c>
      <c r="N37" s="48">
        <f t="shared" si="2"/>
        <v>-294535</v>
      </c>
      <c r="O37" s="48">
        <f t="shared" si="2"/>
        <v>-1060048</v>
      </c>
      <c r="P37" s="48">
        <f t="shared" si="2"/>
        <v>-273032</v>
      </c>
      <c r="Q37" s="48">
        <f t="shared" si="2"/>
        <v>-70237</v>
      </c>
      <c r="R37" s="48">
        <f t="shared" si="2"/>
        <v>-1403317</v>
      </c>
      <c r="S37" s="48">
        <f t="shared" si="2"/>
        <v>322218</v>
      </c>
      <c r="T37" s="48">
        <f t="shared" si="2"/>
        <v>-46724</v>
      </c>
      <c r="U37" s="48">
        <f t="shared" si="2"/>
        <v>-906838</v>
      </c>
      <c r="V37" s="48">
        <f t="shared" si="2"/>
        <v>-631344</v>
      </c>
      <c r="W37" s="48">
        <f t="shared" si="2"/>
        <v>-1443187</v>
      </c>
      <c r="X37" s="48">
        <f>IF(F21=F35,0,X21-X35)</f>
        <v>-5000</v>
      </c>
      <c r="Y37" s="48">
        <f t="shared" si="2"/>
        <v>-1438187</v>
      </c>
      <c r="Z37" s="49">
        <f>+IF(X37&lt;&gt;0,+(Y37/X37)*100,0)</f>
        <v>28763.74</v>
      </c>
      <c r="AA37" s="46">
        <f>+AA21-AA35</f>
        <v>-5000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2271503</v>
      </c>
      <c r="D41" s="56">
        <f>SUM(D37:D40)</f>
        <v>0</v>
      </c>
      <c r="E41" s="57">
        <f t="shared" si="3"/>
        <v>0</v>
      </c>
      <c r="F41" s="58">
        <f t="shared" si="3"/>
        <v>-5000</v>
      </c>
      <c r="G41" s="58">
        <f t="shared" si="3"/>
        <v>0</v>
      </c>
      <c r="H41" s="58">
        <f t="shared" si="3"/>
        <v>344810</v>
      </c>
      <c r="I41" s="58">
        <f t="shared" si="3"/>
        <v>541199</v>
      </c>
      <c r="J41" s="58">
        <f t="shared" si="3"/>
        <v>886009</v>
      </c>
      <c r="K41" s="58">
        <f t="shared" si="3"/>
        <v>275845</v>
      </c>
      <c r="L41" s="58">
        <f t="shared" si="3"/>
        <v>-819222</v>
      </c>
      <c r="M41" s="58">
        <f t="shared" si="3"/>
        <v>248842</v>
      </c>
      <c r="N41" s="58">
        <f t="shared" si="3"/>
        <v>-294535</v>
      </c>
      <c r="O41" s="58">
        <f t="shared" si="3"/>
        <v>-1060048</v>
      </c>
      <c r="P41" s="58">
        <f t="shared" si="3"/>
        <v>-273032</v>
      </c>
      <c r="Q41" s="58">
        <f t="shared" si="3"/>
        <v>-70237</v>
      </c>
      <c r="R41" s="58">
        <f t="shared" si="3"/>
        <v>-1403317</v>
      </c>
      <c r="S41" s="58">
        <f t="shared" si="3"/>
        <v>322218</v>
      </c>
      <c r="T41" s="58">
        <f t="shared" si="3"/>
        <v>-46724</v>
      </c>
      <c r="U41" s="58">
        <f t="shared" si="3"/>
        <v>-906838</v>
      </c>
      <c r="V41" s="58">
        <f t="shared" si="3"/>
        <v>-631344</v>
      </c>
      <c r="W41" s="58">
        <f t="shared" si="3"/>
        <v>-1443187</v>
      </c>
      <c r="X41" s="58">
        <f t="shared" si="3"/>
        <v>-5000</v>
      </c>
      <c r="Y41" s="58">
        <f t="shared" si="3"/>
        <v>-1438187</v>
      </c>
      <c r="Z41" s="59">
        <f>+IF(X41&lt;&gt;0,+(Y41/X41)*100,0)</f>
        <v>28763.74</v>
      </c>
      <c r="AA41" s="56">
        <f>SUM(AA37:AA40)</f>
        <v>-5000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2271503</v>
      </c>
      <c r="D43" s="64">
        <f>+D41-D42</f>
        <v>0</v>
      </c>
      <c r="E43" s="65">
        <f t="shared" si="4"/>
        <v>0</v>
      </c>
      <c r="F43" s="66">
        <f t="shared" si="4"/>
        <v>-5000</v>
      </c>
      <c r="G43" s="66">
        <f t="shared" si="4"/>
        <v>0</v>
      </c>
      <c r="H43" s="66">
        <f t="shared" si="4"/>
        <v>344810</v>
      </c>
      <c r="I43" s="66">
        <f t="shared" si="4"/>
        <v>541199</v>
      </c>
      <c r="J43" s="66">
        <f t="shared" si="4"/>
        <v>886009</v>
      </c>
      <c r="K43" s="66">
        <f t="shared" si="4"/>
        <v>275845</v>
      </c>
      <c r="L43" s="66">
        <f t="shared" si="4"/>
        <v>-819222</v>
      </c>
      <c r="M43" s="66">
        <f t="shared" si="4"/>
        <v>248842</v>
      </c>
      <c r="N43" s="66">
        <f t="shared" si="4"/>
        <v>-294535</v>
      </c>
      <c r="O43" s="66">
        <f t="shared" si="4"/>
        <v>-1060048</v>
      </c>
      <c r="P43" s="66">
        <f t="shared" si="4"/>
        <v>-273032</v>
      </c>
      <c r="Q43" s="66">
        <f t="shared" si="4"/>
        <v>-70237</v>
      </c>
      <c r="R43" s="66">
        <f t="shared" si="4"/>
        <v>-1403317</v>
      </c>
      <c r="S43" s="66">
        <f t="shared" si="4"/>
        <v>322218</v>
      </c>
      <c r="T43" s="66">
        <f t="shared" si="4"/>
        <v>-46724</v>
      </c>
      <c r="U43" s="66">
        <f t="shared" si="4"/>
        <v>-906838</v>
      </c>
      <c r="V43" s="66">
        <f t="shared" si="4"/>
        <v>-631344</v>
      </c>
      <c r="W43" s="66">
        <f t="shared" si="4"/>
        <v>-1443187</v>
      </c>
      <c r="X43" s="66">
        <f t="shared" si="4"/>
        <v>-5000</v>
      </c>
      <c r="Y43" s="66">
        <f t="shared" si="4"/>
        <v>-1438187</v>
      </c>
      <c r="Z43" s="67">
        <f>+IF(X43&lt;&gt;0,+(Y43/X43)*100,0)</f>
        <v>28763.74</v>
      </c>
      <c r="AA43" s="64">
        <f>+AA41-AA42</f>
        <v>-5000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2271503</v>
      </c>
      <c r="D45" s="56">
        <f>SUM(D43:D44)</f>
        <v>0</v>
      </c>
      <c r="E45" s="57">
        <f t="shared" si="5"/>
        <v>0</v>
      </c>
      <c r="F45" s="58">
        <f t="shared" si="5"/>
        <v>-5000</v>
      </c>
      <c r="G45" s="58">
        <f t="shared" si="5"/>
        <v>0</v>
      </c>
      <c r="H45" s="58">
        <f t="shared" si="5"/>
        <v>344810</v>
      </c>
      <c r="I45" s="58">
        <f t="shared" si="5"/>
        <v>541199</v>
      </c>
      <c r="J45" s="58">
        <f t="shared" si="5"/>
        <v>886009</v>
      </c>
      <c r="K45" s="58">
        <f t="shared" si="5"/>
        <v>275845</v>
      </c>
      <c r="L45" s="58">
        <f t="shared" si="5"/>
        <v>-819222</v>
      </c>
      <c r="M45" s="58">
        <f t="shared" si="5"/>
        <v>248842</v>
      </c>
      <c r="N45" s="58">
        <f t="shared" si="5"/>
        <v>-294535</v>
      </c>
      <c r="O45" s="58">
        <f t="shared" si="5"/>
        <v>-1060048</v>
      </c>
      <c r="P45" s="58">
        <f t="shared" si="5"/>
        <v>-273032</v>
      </c>
      <c r="Q45" s="58">
        <f t="shared" si="5"/>
        <v>-70237</v>
      </c>
      <c r="R45" s="58">
        <f t="shared" si="5"/>
        <v>-1403317</v>
      </c>
      <c r="S45" s="58">
        <f t="shared" si="5"/>
        <v>322218</v>
      </c>
      <c r="T45" s="58">
        <f t="shared" si="5"/>
        <v>-46724</v>
      </c>
      <c r="U45" s="58">
        <f t="shared" si="5"/>
        <v>-906838</v>
      </c>
      <c r="V45" s="58">
        <f t="shared" si="5"/>
        <v>-631344</v>
      </c>
      <c r="W45" s="58">
        <f t="shared" si="5"/>
        <v>-1443187</v>
      </c>
      <c r="X45" s="58">
        <f t="shared" si="5"/>
        <v>-5000</v>
      </c>
      <c r="Y45" s="58">
        <f t="shared" si="5"/>
        <v>-1438187</v>
      </c>
      <c r="Z45" s="59">
        <f>+IF(X45&lt;&gt;0,+(Y45/X45)*100,0)</f>
        <v>28763.74</v>
      </c>
      <c r="AA45" s="56">
        <f>SUM(AA43:AA44)</f>
        <v>-5000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2271503</v>
      </c>
      <c r="D47" s="71">
        <f>SUM(D45:D46)</f>
        <v>0</v>
      </c>
      <c r="E47" s="72">
        <f t="shared" si="6"/>
        <v>0</v>
      </c>
      <c r="F47" s="73">
        <f t="shared" si="6"/>
        <v>-5000</v>
      </c>
      <c r="G47" s="73">
        <f t="shared" si="6"/>
        <v>0</v>
      </c>
      <c r="H47" s="74">
        <f t="shared" si="6"/>
        <v>344810</v>
      </c>
      <c r="I47" s="74">
        <f t="shared" si="6"/>
        <v>541199</v>
      </c>
      <c r="J47" s="74">
        <f t="shared" si="6"/>
        <v>886009</v>
      </c>
      <c r="K47" s="74">
        <f t="shared" si="6"/>
        <v>275845</v>
      </c>
      <c r="L47" s="74">
        <f t="shared" si="6"/>
        <v>-819222</v>
      </c>
      <c r="M47" s="73">
        <f t="shared" si="6"/>
        <v>248842</v>
      </c>
      <c r="N47" s="73">
        <f t="shared" si="6"/>
        <v>-294535</v>
      </c>
      <c r="O47" s="74">
        <f t="shared" si="6"/>
        <v>-1060048</v>
      </c>
      <c r="P47" s="74">
        <f t="shared" si="6"/>
        <v>-273032</v>
      </c>
      <c r="Q47" s="74">
        <f t="shared" si="6"/>
        <v>-70237</v>
      </c>
      <c r="R47" s="74">
        <f t="shared" si="6"/>
        <v>-1403317</v>
      </c>
      <c r="S47" s="74">
        <f t="shared" si="6"/>
        <v>322218</v>
      </c>
      <c r="T47" s="73">
        <f t="shared" si="6"/>
        <v>-46724</v>
      </c>
      <c r="U47" s="73">
        <f t="shared" si="6"/>
        <v>-906838</v>
      </c>
      <c r="V47" s="74">
        <f t="shared" si="6"/>
        <v>-631344</v>
      </c>
      <c r="W47" s="74">
        <f t="shared" si="6"/>
        <v>-1443187</v>
      </c>
      <c r="X47" s="74">
        <f t="shared" si="6"/>
        <v>-5000</v>
      </c>
      <c r="Y47" s="74">
        <f t="shared" si="6"/>
        <v>-1438187</v>
      </c>
      <c r="Z47" s="75">
        <f>+IF(X47&lt;&gt;0,+(Y47/X47)*100,0)</f>
        <v>28763.74</v>
      </c>
      <c r="AA47" s="76">
        <f>SUM(AA45:AA46)</f>
        <v>-5000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203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270137528</v>
      </c>
      <c r="D7" s="6"/>
      <c r="E7" s="7">
        <v>161148432</v>
      </c>
      <c r="F7" s="8">
        <v>161148432</v>
      </c>
      <c r="G7" s="8"/>
      <c r="H7" s="8"/>
      <c r="I7" s="8"/>
      <c r="J7" s="8"/>
      <c r="K7" s="8"/>
      <c r="L7" s="8"/>
      <c r="M7" s="8">
        <v>5778870</v>
      </c>
      <c r="N7" s="8">
        <v>5778870</v>
      </c>
      <c r="O7" s="8"/>
      <c r="P7" s="8"/>
      <c r="Q7" s="8">
        <v>32131831</v>
      </c>
      <c r="R7" s="8">
        <v>32131831</v>
      </c>
      <c r="S7" s="8">
        <v>52589089</v>
      </c>
      <c r="T7" s="8"/>
      <c r="U7" s="8"/>
      <c r="V7" s="8">
        <v>52589089</v>
      </c>
      <c r="W7" s="8">
        <v>90499790</v>
      </c>
      <c r="X7" s="8">
        <v>161148432</v>
      </c>
      <c r="Y7" s="8">
        <v>-70648642</v>
      </c>
      <c r="Z7" s="2">
        <v>-43.840725673334511</v>
      </c>
      <c r="AA7" s="6">
        <v>161148432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58894988</v>
      </c>
      <c r="D13" s="6"/>
      <c r="E13" s="7">
        <v>35112024</v>
      </c>
      <c r="F13" s="8">
        <v>35112024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>
        <v>326427</v>
      </c>
      <c r="R13" s="8">
        <v>326427</v>
      </c>
      <c r="S13" s="8">
        <v>1574642</v>
      </c>
      <c r="T13" s="8"/>
      <c r="U13" s="8"/>
      <c r="V13" s="8">
        <v>1574642</v>
      </c>
      <c r="W13" s="8">
        <v>1901069</v>
      </c>
      <c r="X13" s="8">
        <v>35112024</v>
      </c>
      <c r="Y13" s="8">
        <v>-33210955</v>
      </c>
      <c r="Z13" s="2">
        <v>-94.585703746386145</v>
      </c>
      <c r="AA13" s="6">
        <v>35112024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-211416</v>
      </c>
      <c r="F19" s="26">
        <v>-211416</v>
      </c>
      <c r="G19" s="26"/>
      <c r="H19" s="26"/>
      <c r="I19" s="26"/>
      <c r="J19" s="26"/>
      <c r="K19" s="26">
        <v>1</v>
      </c>
      <c r="L19" s="26">
        <v>2</v>
      </c>
      <c r="M19" s="26"/>
      <c r="N19" s="26">
        <v>3</v>
      </c>
      <c r="O19" s="26"/>
      <c r="P19" s="26"/>
      <c r="Q19" s="26"/>
      <c r="R19" s="26"/>
      <c r="S19" s="26"/>
      <c r="T19" s="26"/>
      <c r="U19" s="26">
        <v>5</v>
      </c>
      <c r="V19" s="26">
        <v>5</v>
      </c>
      <c r="W19" s="26">
        <v>8</v>
      </c>
      <c r="X19" s="26">
        <v>-211416</v>
      </c>
      <c r="Y19" s="26">
        <v>211424</v>
      </c>
      <c r="Z19" s="27">
        <v>-100.00378400877889</v>
      </c>
      <c r="AA19" s="28">
        <v>-211416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329032516</v>
      </c>
      <c r="D21" s="33">
        <f t="shared" si="0"/>
        <v>0</v>
      </c>
      <c r="E21" s="34">
        <f t="shared" si="0"/>
        <v>196049040</v>
      </c>
      <c r="F21" s="35">
        <f t="shared" si="0"/>
        <v>196049040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1</v>
      </c>
      <c r="L21" s="35">
        <f t="shared" si="0"/>
        <v>2</v>
      </c>
      <c r="M21" s="35">
        <f t="shared" si="0"/>
        <v>5778870</v>
      </c>
      <c r="N21" s="35">
        <f t="shared" si="0"/>
        <v>5778873</v>
      </c>
      <c r="O21" s="35">
        <f t="shared" si="0"/>
        <v>0</v>
      </c>
      <c r="P21" s="35">
        <f t="shared" si="0"/>
        <v>0</v>
      </c>
      <c r="Q21" s="35">
        <f t="shared" si="0"/>
        <v>32458258</v>
      </c>
      <c r="R21" s="35">
        <f t="shared" si="0"/>
        <v>32458258</v>
      </c>
      <c r="S21" s="35">
        <f t="shared" si="0"/>
        <v>54163731</v>
      </c>
      <c r="T21" s="35">
        <f t="shared" si="0"/>
        <v>0</v>
      </c>
      <c r="U21" s="35">
        <f t="shared" si="0"/>
        <v>5</v>
      </c>
      <c r="V21" s="35">
        <f t="shared" si="0"/>
        <v>54163736</v>
      </c>
      <c r="W21" s="35">
        <f t="shared" si="0"/>
        <v>92400867</v>
      </c>
      <c r="X21" s="35">
        <f t="shared" si="0"/>
        <v>196049040</v>
      </c>
      <c r="Y21" s="35">
        <f t="shared" si="0"/>
        <v>-103648173</v>
      </c>
      <c r="Z21" s="36">
        <f>+IF(X21&lt;&gt;0,+(Y21/X21)*100,0)</f>
        <v>-52.86849300562757</v>
      </c>
      <c r="AA21" s="33">
        <f>SUM(AA5:AA20)</f>
        <v>196049040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172986212</v>
      </c>
      <c r="D24" s="6"/>
      <c r="E24" s="7">
        <v>181701984</v>
      </c>
      <c r="F24" s="8">
        <v>140726930</v>
      </c>
      <c r="G24" s="8">
        <v>9681921</v>
      </c>
      <c r="H24" s="8">
        <v>9072126</v>
      </c>
      <c r="I24" s="8">
        <v>7551390</v>
      </c>
      <c r="J24" s="8">
        <v>26305437</v>
      </c>
      <c r="K24" s="8">
        <v>11394474</v>
      </c>
      <c r="L24" s="8">
        <v>16230756</v>
      </c>
      <c r="M24" s="8">
        <v>15433758</v>
      </c>
      <c r="N24" s="8">
        <v>43058988</v>
      </c>
      <c r="O24" s="8">
        <v>10178372</v>
      </c>
      <c r="P24" s="8">
        <v>10225698</v>
      </c>
      <c r="Q24" s="8">
        <v>15725159</v>
      </c>
      <c r="R24" s="8">
        <v>36129229</v>
      </c>
      <c r="S24" s="8">
        <v>26797507</v>
      </c>
      <c r="T24" s="8">
        <v>-4404389</v>
      </c>
      <c r="U24" s="8">
        <v>24909758</v>
      </c>
      <c r="V24" s="8">
        <v>47302876</v>
      </c>
      <c r="W24" s="8">
        <v>152796530</v>
      </c>
      <c r="X24" s="8">
        <v>140726930</v>
      </c>
      <c r="Y24" s="8">
        <v>12069600</v>
      </c>
      <c r="Z24" s="2">
        <v>8.5766100347673326</v>
      </c>
      <c r="AA24" s="6">
        <v>140726930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58190491</v>
      </c>
      <c r="D26" s="6"/>
      <c r="E26" s="7">
        <v>59697396</v>
      </c>
      <c r="F26" s="8">
        <v>59697396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59697396</v>
      </c>
      <c r="Y26" s="8">
        <v>-59697396</v>
      </c>
      <c r="Z26" s="2">
        <v>-100</v>
      </c>
      <c r="AA26" s="6">
        <v>59697396</v>
      </c>
    </row>
    <row r="27" spans="1:27" ht="13.5" x14ac:dyDescent="0.25">
      <c r="A27" s="25" t="s">
        <v>53</v>
      </c>
      <c r="B27" s="24" t="s">
        <v>32</v>
      </c>
      <c r="C27" s="6">
        <v>179444801</v>
      </c>
      <c r="D27" s="6"/>
      <c r="E27" s="7">
        <v>195798348</v>
      </c>
      <c r="F27" s="8">
        <v>195798348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195798348</v>
      </c>
      <c r="Y27" s="8">
        <v>-195798348</v>
      </c>
      <c r="Z27" s="2">
        <v>-100</v>
      </c>
      <c r="AA27" s="6">
        <v>195798348</v>
      </c>
    </row>
    <row r="28" spans="1:27" ht="13.5" x14ac:dyDescent="0.25">
      <c r="A28" s="25" t="s">
        <v>54</v>
      </c>
      <c r="B28" s="24" t="s">
        <v>32</v>
      </c>
      <c r="C28" s="6">
        <v>1362518</v>
      </c>
      <c r="D28" s="6"/>
      <c r="E28" s="7">
        <v>194364</v>
      </c>
      <c r="F28" s="8">
        <v>194364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194364</v>
      </c>
      <c r="Y28" s="8">
        <v>-194364</v>
      </c>
      <c r="Z28" s="2">
        <v>-100</v>
      </c>
      <c r="AA28" s="6">
        <v>194364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371869569</v>
      </c>
      <c r="D30" s="6"/>
      <c r="E30" s="7">
        <v>499805976</v>
      </c>
      <c r="F30" s="8">
        <v>470117072</v>
      </c>
      <c r="G30" s="8">
        <v>24748284</v>
      </c>
      <c r="H30" s="8">
        <v>19187411</v>
      </c>
      <c r="I30" s="8">
        <v>11840444</v>
      </c>
      <c r="J30" s="8">
        <v>55776139</v>
      </c>
      <c r="K30" s="8">
        <v>184929</v>
      </c>
      <c r="L30" s="8">
        <v>16248904</v>
      </c>
      <c r="M30" s="8">
        <v>34322897</v>
      </c>
      <c r="N30" s="8">
        <v>50756730</v>
      </c>
      <c r="O30" s="8">
        <v>7477530</v>
      </c>
      <c r="P30" s="8">
        <v>-10204044</v>
      </c>
      <c r="Q30" s="8">
        <v>97849314</v>
      </c>
      <c r="R30" s="8">
        <v>95122800</v>
      </c>
      <c r="S30" s="8">
        <v>12420971</v>
      </c>
      <c r="T30" s="8">
        <v>40980800</v>
      </c>
      <c r="U30" s="8">
        <v>41708991</v>
      </c>
      <c r="V30" s="8">
        <v>95110762</v>
      </c>
      <c r="W30" s="8">
        <v>296766431</v>
      </c>
      <c r="X30" s="8">
        <v>470117072</v>
      </c>
      <c r="Y30" s="8">
        <v>-173350641</v>
      </c>
      <c r="Z30" s="2">
        <v>-36.873930202645354</v>
      </c>
      <c r="AA30" s="6">
        <v>470117072</v>
      </c>
    </row>
    <row r="31" spans="1:27" ht="13.5" x14ac:dyDescent="0.25">
      <c r="A31" s="25" t="s">
        <v>57</v>
      </c>
      <c r="B31" s="24" t="s">
        <v>32</v>
      </c>
      <c r="C31" s="6">
        <v>25232854</v>
      </c>
      <c r="D31" s="6"/>
      <c r="E31" s="7">
        <v>39282252</v>
      </c>
      <c r="F31" s="8">
        <v>53832252</v>
      </c>
      <c r="G31" s="8"/>
      <c r="H31" s="8">
        <v>1911010</v>
      </c>
      <c r="I31" s="8">
        <v>1975672</v>
      </c>
      <c r="J31" s="8">
        <v>3886682</v>
      </c>
      <c r="K31" s="8"/>
      <c r="L31" s="8">
        <v>348500</v>
      </c>
      <c r="M31" s="8">
        <v>7834213</v>
      </c>
      <c r="N31" s="8">
        <v>8182713</v>
      </c>
      <c r="O31" s="8">
        <v>5044069</v>
      </c>
      <c r="P31" s="8">
        <v>2992588</v>
      </c>
      <c r="Q31" s="8">
        <v>4427304</v>
      </c>
      <c r="R31" s="8">
        <v>12463961</v>
      </c>
      <c r="S31" s="8">
        <v>5967494</v>
      </c>
      <c r="T31" s="8">
        <v>1604355</v>
      </c>
      <c r="U31" s="8">
        <v>14079560</v>
      </c>
      <c r="V31" s="8">
        <v>21651409</v>
      </c>
      <c r="W31" s="8">
        <v>46184765</v>
      </c>
      <c r="X31" s="8">
        <v>53832252</v>
      </c>
      <c r="Y31" s="8">
        <v>-7647487</v>
      </c>
      <c r="Z31" s="2">
        <v>-14.206143558697859</v>
      </c>
      <c r="AA31" s="6">
        <v>53832252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104125618</v>
      </c>
      <c r="D33" s="6"/>
      <c r="E33" s="7">
        <v>58751076</v>
      </c>
      <c r="F33" s="8">
        <v>80341096</v>
      </c>
      <c r="G33" s="8">
        <v>6719931</v>
      </c>
      <c r="H33" s="8">
        <v>6230179</v>
      </c>
      <c r="I33" s="8">
        <v>5846278</v>
      </c>
      <c r="J33" s="8">
        <v>18796388</v>
      </c>
      <c r="K33" s="8">
        <v>5764975</v>
      </c>
      <c r="L33" s="8">
        <v>7201541</v>
      </c>
      <c r="M33" s="8">
        <v>5090458</v>
      </c>
      <c r="N33" s="8">
        <v>18056974</v>
      </c>
      <c r="O33" s="8">
        <v>5365604</v>
      </c>
      <c r="P33" s="8">
        <v>5221954</v>
      </c>
      <c r="Q33" s="8">
        <v>5428416</v>
      </c>
      <c r="R33" s="8">
        <v>16015974</v>
      </c>
      <c r="S33" s="8">
        <v>8818658</v>
      </c>
      <c r="T33" s="8">
        <v>4713577</v>
      </c>
      <c r="U33" s="8">
        <v>5126384</v>
      </c>
      <c r="V33" s="8">
        <v>18658619</v>
      </c>
      <c r="W33" s="8">
        <v>71527955</v>
      </c>
      <c r="X33" s="8">
        <v>80341096</v>
      </c>
      <c r="Y33" s="8">
        <v>-8813141</v>
      </c>
      <c r="Z33" s="2">
        <v>-10.9696549322653</v>
      </c>
      <c r="AA33" s="6">
        <v>80341096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913212063</v>
      </c>
      <c r="D35" s="33">
        <f>SUM(D24:D34)</f>
        <v>0</v>
      </c>
      <c r="E35" s="34">
        <f t="shared" si="1"/>
        <v>1035231396</v>
      </c>
      <c r="F35" s="35">
        <f t="shared" si="1"/>
        <v>1000707458</v>
      </c>
      <c r="G35" s="35">
        <f t="shared" si="1"/>
        <v>41150136</v>
      </c>
      <c r="H35" s="35">
        <f t="shared" si="1"/>
        <v>36400726</v>
      </c>
      <c r="I35" s="35">
        <f t="shared" si="1"/>
        <v>27213784</v>
      </c>
      <c r="J35" s="35">
        <f t="shared" si="1"/>
        <v>104764646</v>
      </c>
      <c r="K35" s="35">
        <f t="shared" si="1"/>
        <v>17344378</v>
      </c>
      <c r="L35" s="35">
        <f t="shared" si="1"/>
        <v>40029701</v>
      </c>
      <c r="M35" s="35">
        <f t="shared" si="1"/>
        <v>62681326</v>
      </c>
      <c r="N35" s="35">
        <f t="shared" si="1"/>
        <v>120055405</v>
      </c>
      <c r="O35" s="35">
        <f t="shared" si="1"/>
        <v>28065575</v>
      </c>
      <c r="P35" s="35">
        <f t="shared" si="1"/>
        <v>8236196</v>
      </c>
      <c r="Q35" s="35">
        <f t="shared" si="1"/>
        <v>123430193</v>
      </c>
      <c r="R35" s="35">
        <f t="shared" si="1"/>
        <v>159731964</v>
      </c>
      <c r="S35" s="35">
        <f t="shared" si="1"/>
        <v>54004630</v>
      </c>
      <c r="T35" s="35">
        <f t="shared" si="1"/>
        <v>42894343</v>
      </c>
      <c r="U35" s="35">
        <f t="shared" si="1"/>
        <v>85824693</v>
      </c>
      <c r="V35" s="35">
        <f t="shared" si="1"/>
        <v>182723666</v>
      </c>
      <c r="W35" s="35">
        <f t="shared" si="1"/>
        <v>567275681</v>
      </c>
      <c r="X35" s="35">
        <f t="shared" si="1"/>
        <v>1000707458</v>
      </c>
      <c r="Y35" s="35">
        <f t="shared" si="1"/>
        <v>-433431777</v>
      </c>
      <c r="Z35" s="36">
        <f>+IF(X35&lt;&gt;0,+(Y35/X35)*100,0)</f>
        <v>-43.31253589997727</v>
      </c>
      <c r="AA35" s="33">
        <f>SUM(AA24:AA34)</f>
        <v>1000707458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-584179547</v>
      </c>
      <c r="D37" s="46">
        <f>+D21-D35</f>
        <v>0</v>
      </c>
      <c r="E37" s="47">
        <f t="shared" si="2"/>
        <v>-839182356</v>
      </c>
      <c r="F37" s="48">
        <f t="shared" si="2"/>
        <v>-804658418</v>
      </c>
      <c r="G37" s="48">
        <f t="shared" si="2"/>
        <v>-41150136</v>
      </c>
      <c r="H37" s="48">
        <f t="shared" si="2"/>
        <v>-36400726</v>
      </c>
      <c r="I37" s="48">
        <f t="shared" si="2"/>
        <v>-27213784</v>
      </c>
      <c r="J37" s="48">
        <f t="shared" si="2"/>
        <v>-104764646</v>
      </c>
      <c r="K37" s="48">
        <f t="shared" si="2"/>
        <v>-17344377</v>
      </c>
      <c r="L37" s="48">
        <f t="shared" si="2"/>
        <v>-40029699</v>
      </c>
      <c r="M37" s="48">
        <f t="shared" si="2"/>
        <v>-56902456</v>
      </c>
      <c r="N37" s="48">
        <f t="shared" si="2"/>
        <v>-114276532</v>
      </c>
      <c r="O37" s="48">
        <f t="shared" si="2"/>
        <v>-28065575</v>
      </c>
      <c r="P37" s="48">
        <f t="shared" si="2"/>
        <v>-8236196</v>
      </c>
      <c r="Q37" s="48">
        <f t="shared" si="2"/>
        <v>-90971935</v>
      </c>
      <c r="R37" s="48">
        <f t="shared" si="2"/>
        <v>-127273706</v>
      </c>
      <c r="S37" s="48">
        <f t="shared" si="2"/>
        <v>159101</v>
      </c>
      <c r="T37" s="48">
        <f t="shared" si="2"/>
        <v>-42894343</v>
      </c>
      <c r="U37" s="48">
        <f t="shared" si="2"/>
        <v>-85824688</v>
      </c>
      <c r="V37" s="48">
        <f t="shared" si="2"/>
        <v>-128559930</v>
      </c>
      <c r="W37" s="48">
        <f t="shared" si="2"/>
        <v>-474874814</v>
      </c>
      <c r="X37" s="48">
        <f>IF(F21=F35,0,X21-X35)</f>
        <v>-804658418</v>
      </c>
      <c r="Y37" s="48">
        <f t="shared" si="2"/>
        <v>329783604</v>
      </c>
      <c r="Z37" s="49">
        <f>+IF(X37&lt;&gt;0,+(Y37/X37)*100,0)</f>
        <v>-40.984298010537934</v>
      </c>
      <c r="AA37" s="46">
        <f>+AA21-AA35</f>
        <v>-804658418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>
        <v>487699770</v>
      </c>
      <c r="G38" s="8"/>
      <c r="H38" s="8"/>
      <c r="I38" s="8">
        <v>48098107</v>
      </c>
      <c r="J38" s="8">
        <v>48098107</v>
      </c>
      <c r="K38" s="8">
        <v>19545049</v>
      </c>
      <c r="L38" s="8"/>
      <c r="M38" s="8">
        <v>41374210</v>
      </c>
      <c r="N38" s="8">
        <v>60919259</v>
      </c>
      <c r="O38" s="8">
        <v>-1323857</v>
      </c>
      <c r="P38" s="8">
        <v>30626848</v>
      </c>
      <c r="Q38" s="8">
        <v>36237008</v>
      </c>
      <c r="R38" s="8">
        <v>65539999</v>
      </c>
      <c r="S38" s="8">
        <v>16986752</v>
      </c>
      <c r="T38" s="8">
        <v>30200672</v>
      </c>
      <c r="U38" s="8">
        <v>127693888</v>
      </c>
      <c r="V38" s="8">
        <v>174881312</v>
      </c>
      <c r="W38" s="8">
        <v>349438677</v>
      </c>
      <c r="X38" s="8">
        <v>487699770</v>
      </c>
      <c r="Y38" s="8">
        <v>-138261093</v>
      </c>
      <c r="Z38" s="2">
        <v>-28.349632602861384</v>
      </c>
      <c r="AA38" s="6">
        <v>487699770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-584179547</v>
      </c>
      <c r="D41" s="56">
        <f>SUM(D37:D40)</f>
        <v>0</v>
      </c>
      <c r="E41" s="57">
        <f t="shared" si="3"/>
        <v>-839182356</v>
      </c>
      <c r="F41" s="58">
        <f t="shared" si="3"/>
        <v>-316958648</v>
      </c>
      <c r="G41" s="58">
        <f t="shared" si="3"/>
        <v>-41150136</v>
      </c>
      <c r="H41" s="58">
        <f t="shared" si="3"/>
        <v>-36400726</v>
      </c>
      <c r="I41" s="58">
        <f t="shared" si="3"/>
        <v>20884323</v>
      </c>
      <c r="J41" s="58">
        <f t="shared" si="3"/>
        <v>-56666539</v>
      </c>
      <c r="K41" s="58">
        <f t="shared" si="3"/>
        <v>2200672</v>
      </c>
      <c r="L41" s="58">
        <f t="shared" si="3"/>
        <v>-40029699</v>
      </c>
      <c r="M41" s="58">
        <f t="shared" si="3"/>
        <v>-15528246</v>
      </c>
      <c r="N41" s="58">
        <f t="shared" si="3"/>
        <v>-53357273</v>
      </c>
      <c r="O41" s="58">
        <f t="shared" si="3"/>
        <v>-29389432</v>
      </c>
      <c r="P41" s="58">
        <f t="shared" si="3"/>
        <v>22390652</v>
      </c>
      <c r="Q41" s="58">
        <f t="shared" si="3"/>
        <v>-54734927</v>
      </c>
      <c r="R41" s="58">
        <f t="shared" si="3"/>
        <v>-61733707</v>
      </c>
      <c r="S41" s="58">
        <f t="shared" si="3"/>
        <v>17145853</v>
      </c>
      <c r="T41" s="58">
        <f t="shared" si="3"/>
        <v>-12693671</v>
      </c>
      <c r="U41" s="58">
        <f t="shared" si="3"/>
        <v>41869200</v>
      </c>
      <c r="V41" s="58">
        <f t="shared" si="3"/>
        <v>46321382</v>
      </c>
      <c r="W41" s="58">
        <f t="shared" si="3"/>
        <v>-125436137</v>
      </c>
      <c r="X41" s="58">
        <f t="shared" si="3"/>
        <v>-316958648</v>
      </c>
      <c r="Y41" s="58">
        <f t="shared" si="3"/>
        <v>191522511</v>
      </c>
      <c r="Z41" s="59">
        <f>+IF(X41&lt;&gt;0,+(Y41/X41)*100,0)</f>
        <v>-60.425078226608285</v>
      </c>
      <c r="AA41" s="56">
        <f>SUM(AA37:AA40)</f>
        <v>-316958648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-584179547</v>
      </c>
      <c r="D43" s="64">
        <f>+D41-D42</f>
        <v>0</v>
      </c>
      <c r="E43" s="65">
        <f t="shared" si="4"/>
        <v>-839182356</v>
      </c>
      <c r="F43" s="66">
        <f t="shared" si="4"/>
        <v>-316958648</v>
      </c>
      <c r="G43" s="66">
        <f t="shared" si="4"/>
        <v>-41150136</v>
      </c>
      <c r="H43" s="66">
        <f t="shared" si="4"/>
        <v>-36400726</v>
      </c>
      <c r="I43" s="66">
        <f t="shared" si="4"/>
        <v>20884323</v>
      </c>
      <c r="J43" s="66">
        <f t="shared" si="4"/>
        <v>-56666539</v>
      </c>
      <c r="K43" s="66">
        <f t="shared" si="4"/>
        <v>2200672</v>
      </c>
      <c r="L43" s="66">
        <f t="shared" si="4"/>
        <v>-40029699</v>
      </c>
      <c r="M43" s="66">
        <f t="shared" si="4"/>
        <v>-15528246</v>
      </c>
      <c r="N43" s="66">
        <f t="shared" si="4"/>
        <v>-53357273</v>
      </c>
      <c r="O43" s="66">
        <f t="shared" si="4"/>
        <v>-29389432</v>
      </c>
      <c r="P43" s="66">
        <f t="shared" si="4"/>
        <v>22390652</v>
      </c>
      <c r="Q43" s="66">
        <f t="shared" si="4"/>
        <v>-54734927</v>
      </c>
      <c r="R43" s="66">
        <f t="shared" si="4"/>
        <v>-61733707</v>
      </c>
      <c r="S43" s="66">
        <f t="shared" si="4"/>
        <v>17145853</v>
      </c>
      <c r="T43" s="66">
        <f t="shared" si="4"/>
        <v>-12693671</v>
      </c>
      <c r="U43" s="66">
        <f t="shared" si="4"/>
        <v>41869200</v>
      </c>
      <c r="V43" s="66">
        <f t="shared" si="4"/>
        <v>46321382</v>
      </c>
      <c r="W43" s="66">
        <f t="shared" si="4"/>
        <v>-125436137</v>
      </c>
      <c r="X43" s="66">
        <f t="shared" si="4"/>
        <v>-316958648</v>
      </c>
      <c r="Y43" s="66">
        <f t="shared" si="4"/>
        <v>191522511</v>
      </c>
      <c r="Z43" s="67">
        <f>+IF(X43&lt;&gt;0,+(Y43/X43)*100,0)</f>
        <v>-60.425078226608285</v>
      </c>
      <c r="AA43" s="64">
        <f>+AA41-AA42</f>
        <v>-316958648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-584179547</v>
      </c>
      <c r="D45" s="56">
        <f>SUM(D43:D44)</f>
        <v>0</v>
      </c>
      <c r="E45" s="57">
        <f t="shared" si="5"/>
        <v>-839182356</v>
      </c>
      <c r="F45" s="58">
        <f t="shared" si="5"/>
        <v>-316958648</v>
      </c>
      <c r="G45" s="58">
        <f t="shared" si="5"/>
        <v>-41150136</v>
      </c>
      <c r="H45" s="58">
        <f t="shared" si="5"/>
        <v>-36400726</v>
      </c>
      <c r="I45" s="58">
        <f t="shared" si="5"/>
        <v>20884323</v>
      </c>
      <c r="J45" s="58">
        <f t="shared" si="5"/>
        <v>-56666539</v>
      </c>
      <c r="K45" s="58">
        <f t="shared" si="5"/>
        <v>2200672</v>
      </c>
      <c r="L45" s="58">
        <f t="shared" si="5"/>
        <v>-40029699</v>
      </c>
      <c r="M45" s="58">
        <f t="shared" si="5"/>
        <v>-15528246</v>
      </c>
      <c r="N45" s="58">
        <f t="shared" si="5"/>
        <v>-53357273</v>
      </c>
      <c r="O45" s="58">
        <f t="shared" si="5"/>
        <v>-29389432</v>
      </c>
      <c r="P45" s="58">
        <f t="shared" si="5"/>
        <v>22390652</v>
      </c>
      <c r="Q45" s="58">
        <f t="shared" si="5"/>
        <v>-54734927</v>
      </c>
      <c r="R45" s="58">
        <f t="shared" si="5"/>
        <v>-61733707</v>
      </c>
      <c r="S45" s="58">
        <f t="shared" si="5"/>
        <v>17145853</v>
      </c>
      <c r="T45" s="58">
        <f t="shared" si="5"/>
        <v>-12693671</v>
      </c>
      <c r="U45" s="58">
        <f t="shared" si="5"/>
        <v>41869200</v>
      </c>
      <c r="V45" s="58">
        <f t="shared" si="5"/>
        <v>46321382</v>
      </c>
      <c r="W45" s="58">
        <f t="shared" si="5"/>
        <v>-125436137</v>
      </c>
      <c r="X45" s="58">
        <f t="shared" si="5"/>
        <v>-316958648</v>
      </c>
      <c r="Y45" s="58">
        <f t="shared" si="5"/>
        <v>191522511</v>
      </c>
      <c r="Z45" s="59">
        <f>+IF(X45&lt;&gt;0,+(Y45/X45)*100,0)</f>
        <v>-60.425078226608285</v>
      </c>
      <c r="AA45" s="56">
        <f>SUM(AA43:AA44)</f>
        <v>-316958648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-584179547</v>
      </c>
      <c r="D47" s="71">
        <f>SUM(D45:D46)</f>
        <v>0</v>
      </c>
      <c r="E47" s="72">
        <f t="shared" si="6"/>
        <v>-839182356</v>
      </c>
      <c r="F47" s="73">
        <f t="shared" si="6"/>
        <v>-316958648</v>
      </c>
      <c r="G47" s="73">
        <f t="shared" si="6"/>
        <v>-41150136</v>
      </c>
      <c r="H47" s="74">
        <f t="shared" si="6"/>
        <v>-36400726</v>
      </c>
      <c r="I47" s="74">
        <f t="shared" si="6"/>
        <v>20884323</v>
      </c>
      <c r="J47" s="74">
        <f t="shared" si="6"/>
        <v>-56666539</v>
      </c>
      <c r="K47" s="74">
        <f t="shared" si="6"/>
        <v>2200672</v>
      </c>
      <c r="L47" s="74">
        <f t="shared" si="6"/>
        <v>-40029699</v>
      </c>
      <c r="M47" s="73">
        <f t="shared" si="6"/>
        <v>-15528246</v>
      </c>
      <c r="N47" s="73">
        <f t="shared" si="6"/>
        <v>-53357273</v>
      </c>
      <c r="O47" s="74">
        <f t="shared" si="6"/>
        <v>-29389432</v>
      </c>
      <c r="P47" s="74">
        <f t="shared" si="6"/>
        <v>22390652</v>
      </c>
      <c r="Q47" s="74">
        <f t="shared" si="6"/>
        <v>-54734927</v>
      </c>
      <c r="R47" s="74">
        <f t="shared" si="6"/>
        <v>-61733707</v>
      </c>
      <c r="S47" s="74">
        <f t="shared" si="6"/>
        <v>17145853</v>
      </c>
      <c r="T47" s="73">
        <f t="shared" si="6"/>
        <v>-12693671</v>
      </c>
      <c r="U47" s="73">
        <f t="shared" si="6"/>
        <v>41869200</v>
      </c>
      <c r="V47" s="74">
        <f t="shared" si="6"/>
        <v>46321382</v>
      </c>
      <c r="W47" s="74">
        <f t="shared" si="6"/>
        <v>-125436137</v>
      </c>
      <c r="X47" s="74">
        <f t="shared" si="6"/>
        <v>-316958648</v>
      </c>
      <c r="Y47" s="74">
        <f t="shared" si="6"/>
        <v>191522511</v>
      </c>
      <c r="Z47" s="75">
        <f>+IF(X47&lt;&gt;0,+(Y47/X47)*100,0)</f>
        <v>-60.425078226608285</v>
      </c>
      <c r="AA47" s="76">
        <f>SUM(AA45:AA46)</f>
        <v>-316958648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204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-381</v>
      </c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-2280</v>
      </c>
      <c r="D6" s="6"/>
      <c r="E6" s="7"/>
      <c r="F6" s="8"/>
      <c r="G6" s="8"/>
      <c r="H6" s="8"/>
      <c r="I6" s="8"/>
      <c r="J6" s="8"/>
      <c r="K6" s="8">
        <v>-57</v>
      </c>
      <c r="L6" s="8"/>
      <c r="M6" s="8">
        <v>-679</v>
      </c>
      <c r="N6" s="8">
        <v>-736</v>
      </c>
      <c r="O6" s="8">
        <v>-1070</v>
      </c>
      <c r="P6" s="8">
        <v>-905</v>
      </c>
      <c r="Q6" s="8">
        <v>-1832</v>
      </c>
      <c r="R6" s="8">
        <v>-3807</v>
      </c>
      <c r="S6" s="8"/>
      <c r="T6" s="8"/>
      <c r="U6" s="8"/>
      <c r="V6" s="8"/>
      <c r="W6" s="8">
        <v>-4543</v>
      </c>
      <c r="X6" s="8"/>
      <c r="Y6" s="8">
        <v>-4543</v>
      </c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>
        <v>3423529</v>
      </c>
      <c r="H7" s="8">
        <v>2218943</v>
      </c>
      <c r="I7" s="8">
        <v>1965075</v>
      </c>
      <c r="J7" s="8">
        <v>7607547</v>
      </c>
      <c r="K7" s="8">
        <v>2154320</v>
      </c>
      <c r="L7" s="8">
        <v>2114527</v>
      </c>
      <c r="M7" s="8">
        <v>2165315</v>
      </c>
      <c r="N7" s="8">
        <v>6434162</v>
      </c>
      <c r="O7" s="8">
        <v>2329626</v>
      </c>
      <c r="P7" s="8">
        <v>1847836</v>
      </c>
      <c r="Q7" s="8">
        <v>1246468</v>
      </c>
      <c r="R7" s="8">
        <v>5423930</v>
      </c>
      <c r="S7" s="8">
        <v>1889703</v>
      </c>
      <c r="T7" s="8">
        <v>1676521</v>
      </c>
      <c r="U7" s="8">
        <v>-854341</v>
      </c>
      <c r="V7" s="8">
        <v>2711883</v>
      </c>
      <c r="W7" s="8">
        <v>22177522</v>
      </c>
      <c r="X7" s="8"/>
      <c r="Y7" s="8">
        <v>22177522</v>
      </c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>
        <v>-48</v>
      </c>
      <c r="H8" s="8"/>
      <c r="I8" s="8"/>
      <c r="J8" s="8">
        <v>-48</v>
      </c>
      <c r="K8" s="8"/>
      <c r="L8" s="8"/>
      <c r="M8" s="8"/>
      <c r="N8" s="8"/>
      <c r="O8" s="8"/>
      <c r="P8" s="8">
        <v>-360</v>
      </c>
      <c r="Q8" s="8">
        <v>-189</v>
      </c>
      <c r="R8" s="8">
        <v>-549</v>
      </c>
      <c r="S8" s="8"/>
      <c r="T8" s="8"/>
      <c r="U8" s="8"/>
      <c r="V8" s="8"/>
      <c r="W8" s="8">
        <v>-597</v>
      </c>
      <c r="X8" s="8"/>
      <c r="Y8" s="8">
        <v>-597</v>
      </c>
      <c r="Z8" s="2"/>
      <c r="AA8" s="6"/>
    </row>
    <row r="9" spans="1:27" ht="13.5" x14ac:dyDescent="0.25">
      <c r="A9" s="25" t="s">
        <v>37</v>
      </c>
      <c r="B9" s="24" t="s">
        <v>32</v>
      </c>
      <c r="C9" s="6">
        <v>-743</v>
      </c>
      <c r="D9" s="6"/>
      <c r="E9" s="7"/>
      <c r="F9" s="8"/>
      <c r="G9" s="8">
        <v>-141</v>
      </c>
      <c r="H9" s="8">
        <v>-13</v>
      </c>
      <c r="I9" s="8"/>
      <c r="J9" s="8">
        <v>-154</v>
      </c>
      <c r="K9" s="8">
        <v>-267</v>
      </c>
      <c r="L9" s="8">
        <v>-116</v>
      </c>
      <c r="M9" s="8">
        <v>-411</v>
      </c>
      <c r="N9" s="8">
        <v>-794</v>
      </c>
      <c r="O9" s="8">
        <v>-333</v>
      </c>
      <c r="P9" s="8">
        <v>-749</v>
      </c>
      <c r="Q9" s="8">
        <v>-50</v>
      </c>
      <c r="R9" s="8">
        <v>-1132</v>
      </c>
      <c r="S9" s="8"/>
      <c r="T9" s="8"/>
      <c r="U9" s="8"/>
      <c r="V9" s="8"/>
      <c r="W9" s="8">
        <v>-2080</v>
      </c>
      <c r="X9" s="8"/>
      <c r="Y9" s="8">
        <v>-2080</v>
      </c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-334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>
        <v>-1955</v>
      </c>
      <c r="R19" s="26">
        <v>-1955</v>
      </c>
      <c r="S19" s="26"/>
      <c r="T19" s="26"/>
      <c r="U19" s="26"/>
      <c r="V19" s="26"/>
      <c r="W19" s="26">
        <v>-1955</v>
      </c>
      <c r="X19" s="26"/>
      <c r="Y19" s="26">
        <v>-1955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-3738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3423340</v>
      </c>
      <c r="H21" s="35">
        <f t="shared" si="0"/>
        <v>2218930</v>
      </c>
      <c r="I21" s="35">
        <f t="shared" si="0"/>
        <v>1965075</v>
      </c>
      <c r="J21" s="35">
        <f t="shared" si="0"/>
        <v>7607345</v>
      </c>
      <c r="K21" s="35">
        <f t="shared" si="0"/>
        <v>2153996</v>
      </c>
      <c r="L21" s="35">
        <f t="shared" si="0"/>
        <v>2114411</v>
      </c>
      <c r="M21" s="35">
        <f t="shared" si="0"/>
        <v>2164225</v>
      </c>
      <c r="N21" s="35">
        <f t="shared" si="0"/>
        <v>6432632</v>
      </c>
      <c r="O21" s="35">
        <f t="shared" si="0"/>
        <v>2328223</v>
      </c>
      <c r="P21" s="35">
        <f t="shared" si="0"/>
        <v>1845822</v>
      </c>
      <c r="Q21" s="35">
        <f t="shared" si="0"/>
        <v>1242442</v>
      </c>
      <c r="R21" s="35">
        <f t="shared" si="0"/>
        <v>5416487</v>
      </c>
      <c r="S21" s="35">
        <f t="shared" si="0"/>
        <v>1889703</v>
      </c>
      <c r="T21" s="35">
        <f t="shared" si="0"/>
        <v>1676521</v>
      </c>
      <c r="U21" s="35">
        <f t="shared" si="0"/>
        <v>-854341</v>
      </c>
      <c r="V21" s="35">
        <f t="shared" si="0"/>
        <v>2711883</v>
      </c>
      <c r="W21" s="35">
        <f t="shared" si="0"/>
        <v>22168347</v>
      </c>
      <c r="X21" s="35">
        <f t="shared" si="0"/>
        <v>0</v>
      </c>
      <c r="Y21" s="35">
        <f t="shared" si="0"/>
        <v>22168347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>
        <v>34264500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34264500</v>
      </c>
      <c r="Y27" s="8">
        <v>-34264500</v>
      </c>
      <c r="Z27" s="2">
        <v>-100</v>
      </c>
      <c r="AA27" s="6">
        <v>34264500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>
        <v>2902</v>
      </c>
      <c r="H30" s="8">
        <v>9577</v>
      </c>
      <c r="I30" s="8">
        <v>4896</v>
      </c>
      <c r="J30" s="8">
        <v>17375</v>
      </c>
      <c r="K30" s="8">
        <v>2747</v>
      </c>
      <c r="L30" s="8">
        <v>41640</v>
      </c>
      <c r="M30" s="8">
        <v>1534</v>
      </c>
      <c r="N30" s="8">
        <v>45921</v>
      </c>
      <c r="O30" s="8">
        <v>8308</v>
      </c>
      <c r="P30" s="8">
        <v>1489</v>
      </c>
      <c r="Q30" s="8">
        <v>155723</v>
      </c>
      <c r="R30" s="8">
        <v>165520</v>
      </c>
      <c r="S30" s="8">
        <v>10495</v>
      </c>
      <c r="T30" s="8">
        <v>850</v>
      </c>
      <c r="U30" s="8">
        <v>3765</v>
      </c>
      <c r="V30" s="8">
        <v>15110</v>
      </c>
      <c r="W30" s="8">
        <v>243926</v>
      </c>
      <c r="X30" s="8"/>
      <c r="Y30" s="8">
        <v>243926</v>
      </c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330001</v>
      </c>
      <c r="D31" s="6"/>
      <c r="E31" s="7"/>
      <c r="F31" s="8">
        <v>760416</v>
      </c>
      <c r="G31" s="8"/>
      <c r="H31" s="8"/>
      <c r="I31" s="8"/>
      <c r="J31" s="8"/>
      <c r="K31" s="8"/>
      <c r="L31" s="8"/>
      <c r="M31" s="8"/>
      <c r="N31" s="8"/>
      <c r="O31" s="8">
        <v>520</v>
      </c>
      <c r="P31" s="8"/>
      <c r="Q31" s="8"/>
      <c r="R31" s="8">
        <v>520</v>
      </c>
      <c r="S31" s="8"/>
      <c r="T31" s="8">
        <v>78</v>
      </c>
      <c r="U31" s="8"/>
      <c r="V31" s="8">
        <v>78</v>
      </c>
      <c r="W31" s="8">
        <v>598</v>
      </c>
      <c r="X31" s="8">
        <v>760416</v>
      </c>
      <c r="Y31" s="8">
        <v>-759818</v>
      </c>
      <c r="Z31" s="2">
        <v>-99.921358835163915</v>
      </c>
      <c r="AA31" s="6">
        <v>760416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22081</v>
      </c>
      <c r="D33" s="6"/>
      <c r="E33" s="7"/>
      <c r="F33" s="8"/>
      <c r="G33" s="8"/>
      <c r="H33" s="8">
        <v>300</v>
      </c>
      <c r="I33" s="8">
        <v>5055</v>
      </c>
      <c r="J33" s="8">
        <v>5355</v>
      </c>
      <c r="K33" s="8">
        <v>601</v>
      </c>
      <c r="L33" s="8">
        <v>3864</v>
      </c>
      <c r="M33" s="8">
        <v>300</v>
      </c>
      <c r="N33" s="8">
        <v>4765</v>
      </c>
      <c r="O33" s="8">
        <v>6737</v>
      </c>
      <c r="P33" s="8">
        <v>42743</v>
      </c>
      <c r="Q33" s="8">
        <v>23348</v>
      </c>
      <c r="R33" s="8">
        <v>72828</v>
      </c>
      <c r="S33" s="8">
        <v>31507</v>
      </c>
      <c r="T33" s="8">
        <v>315</v>
      </c>
      <c r="U33" s="8">
        <v>22446</v>
      </c>
      <c r="V33" s="8">
        <v>54268</v>
      </c>
      <c r="W33" s="8">
        <v>137216</v>
      </c>
      <c r="X33" s="8"/>
      <c r="Y33" s="8">
        <v>137216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352082</v>
      </c>
      <c r="D35" s="33">
        <f>SUM(D24:D34)</f>
        <v>0</v>
      </c>
      <c r="E35" s="34">
        <f t="shared" si="1"/>
        <v>0</v>
      </c>
      <c r="F35" s="35">
        <f t="shared" si="1"/>
        <v>35024916</v>
      </c>
      <c r="G35" s="35">
        <f t="shared" si="1"/>
        <v>2902</v>
      </c>
      <c r="H35" s="35">
        <f t="shared" si="1"/>
        <v>9877</v>
      </c>
      <c r="I35" s="35">
        <f t="shared" si="1"/>
        <v>9951</v>
      </c>
      <c r="J35" s="35">
        <f t="shared" si="1"/>
        <v>22730</v>
      </c>
      <c r="K35" s="35">
        <f t="shared" si="1"/>
        <v>3348</v>
      </c>
      <c r="L35" s="35">
        <f t="shared" si="1"/>
        <v>45504</v>
      </c>
      <c r="M35" s="35">
        <f t="shared" si="1"/>
        <v>1834</v>
      </c>
      <c r="N35" s="35">
        <f t="shared" si="1"/>
        <v>50686</v>
      </c>
      <c r="O35" s="35">
        <f t="shared" si="1"/>
        <v>15565</v>
      </c>
      <c r="P35" s="35">
        <f t="shared" si="1"/>
        <v>44232</v>
      </c>
      <c r="Q35" s="35">
        <f t="shared" si="1"/>
        <v>179071</v>
      </c>
      <c r="R35" s="35">
        <f t="shared" si="1"/>
        <v>238868</v>
      </c>
      <c r="S35" s="35">
        <f t="shared" si="1"/>
        <v>42002</v>
      </c>
      <c r="T35" s="35">
        <f t="shared" si="1"/>
        <v>1243</v>
      </c>
      <c r="U35" s="35">
        <f t="shared" si="1"/>
        <v>26211</v>
      </c>
      <c r="V35" s="35">
        <f t="shared" si="1"/>
        <v>69456</v>
      </c>
      <c r="W35" s="35">
        <f t="shared" si="1"/>
        <v>381740</v>
      </c>
      <c r="X35" s="35">
        <f t="shared" si="1"/>
        <v>35024916</v>
      </c>
      <c r="Y35" s="35">
        <f t="shared" si="1"/>
        <v>-34643176</v>
      </c>
      <c r="Z35" s="36">
        <f>+IF(X35&lt;&gt;0,+(Y35/X35)*100,0)</f>
        <v>-98.910090176947179</v>
      </c>
      <c r="AA35" s="33">
        <f>SUM(AA24:AA34)</f>
        <v>35024916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-355820</v>
      </c>
      <c r="D37" s="46">
        <f>+D21-D35</f>
        <v>0</v>
      </c>
      <c r="E37" s="47">
        <f t="shared" si="2"/>
        <v>0</v>
      </c>
      <c r="F37" s="48">
        <f t="shared" si="2"/>
        <v>-35024916</v>
      </c>
      <c r="G37" s="48">
        <f t="shared" si="2"/>
        <v>3420438</v>
      </c>
      <c r="H37" s="48">
        <f t="shared" si="2"/>
        <v>2209053</v>
      </c>
      <c r="I37" s="48">
        <f t="shared" si="2"/>
        <v>1955124</v>
      </c>
      <c r="J37" s="48">
        <f t="shared" si="2"/>
        <v>7584615</v>
      </c>
      <c r="K37" s="48">
        <f t="shared" si="2"/>
        <v>2150648</v>
      </c>
      <c r="L37" s="48">
        <f t="shared" si="2"/>
        <v>2068907</v>
      </c>
      <c r="M37" s="48">
        <f t="shared" si="2"/>
        <v>2162391</v>
      </c>
      <c r="N37" s="48">
        <f t="shared" si="2"/>
        <v>6381946</v>
      </c>
      <c r="O37" s="48">
        <f t="shared" si="2"/>
        <v>2312658</v>
      </c>
      <c r="P37" s="48">
        <f t="shared" si="2"/>
        <v>1801590</v>
      </c>
      <c r="Q37" s="48">
        <f t="shared" si="2"/>
        <v>1063371</v>
      </c>
      <c r="R37" s="48">
        <f t="shared" si="2"/>
        <v>5177619</v>
      </c>
      <c r="S37" s="48">
        <f t="shared" si="2"/>
        <v>1847701</v>
      </c>
      <c r="T37" s="48">
        <f t="shared" si="2"/>
        <v>1675278</v>
      </c>
      <c r="U37" s="48">
        <f t="shared" si="2"/>
        <v>-880552</v>
      </c>
      <c r="V37" s="48">
        <f t="shared" si="2"/>
        <v>2642427</v>
      </c>
      <c r="W37" s="48">
        <f t="shared" si="2"/>
        <v>21786607</v>
      </c>
      <c r="X37" s="48">
        <f>IF(F21=F35,0,X21-X35)</f>
        <v>-35024916</v>
      </c>
      <c r="Y37" s="48">
        <f t="shared" si="2"/>
        <v>56811523</v>
      </c>
      <c r="Z37" s="49">
        <f>+IF(X37&lt;&gt;0,+(Y37/X37)*100,0)</f>
        <v>-162.20316702543985</v>
      </c>
      <c r="AA37" s="46">
        <f>+AA21-AA35</f>
        <v>-35024916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-355820</v>
      </c>
      <c r="D41" s="56">
        <f>SUM(D37:D40)</f>
        <v>0</v>
      </c>
      <c r="E41" s="57">
        <f t="shared" si="3"/>
        <v>0</v>
      </c>
      <c r="F41" s="58">
        <f t="shared" si="3"/>
        <v>-35024916</v>
      </c>
      <c r="G41" s="58">
        <f t="shared" si="3"/>
        <v>3420438</v>
      </c>
      <c r="H41" s="58">
        <f t="shared" si="3"/>
        <v>2209053</v>
      </c>
      <c r="I41" s="58">
        <f t="shared" si="3"/>
        <v>1955124</v>
      </c>
      <c r="J41" s="58">
        <f t="shared" si="3"/>
        <v>7584615</v>
      </c>
      <c r="K41" s="58">
        <f t="shared" si="3"/>
        <v>2150648</v>
      </c>
      <c r="L41" s="58">
        <f t="shared" si="3"/>
        <v>2068907</v>
      </c>
      <c r="M41" s="58">
        <f t="shared" si="3"/>
        <v>2162391</v>
      </c>
      <c r="N41" s="58">
        <f t="shared" si="3"/>
        <v>6381946</v>
      </c>
      <c r="O41" s="58">
        <f t="shared" si="3"/>
        <v>2312658</v>
      </c>
      <c r="P41" s="58">
        <f t="shared" si="3"/>
        <v>1801590</v>
      </c>
      <c r="Q41" s="58">
        <f t="shared" si="3"/>
        <v>1063371</v>
      </c>
      <c r="R41" s="58">
        <f t="shared" si="3"/>
        <v>5177619</v>
      </c>
      <c r="S41" s="58">
        <f t="shared" si="3"/>
        <v>1847701</v>
      </c>
      <c r="T41" s="58">
        <f t="shared" si="3"/>
        <v>1675278</v>
      </c>
      <c r="U41" s="58">
        <f t="shared" si="3"/>
        <v>-880552</v>
      </c>
      <c r="V41" s="58">
        <f t="shared" si="3"/>
        <v>2642427</v>
      </c>
      <c r="W41" s="58">
        <f t="shared" si="3"/>
        <v>21786607</v>
      </c>
      <c r="X41" s="58">
        <f t="shared" si="3"/>
        <v>-35024916</v>
      </c>
      <c r="Y41" s="58">
        <f t="shared" si="3"/>
        <v>56811523</v>
      </c>
      <c r="Z41" s="59">
        <f>+IF(X41&lt;&gt;0,+(Y41/X41)*100,0)</f>
        <v>-162.20316702543985</v>
      </c>
      <c r="AA41" s="56">
        <f>SUM(AA37:AA40)</f>
        <v>-35024916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-355820</v>
      </c>
      <c r="D43" s="64">
        <f>+D41-D42</f>
        <v>0</v>
      </c>
      <c r="E43" s="65">
        <f t="shared" si="4"/>
        <v>0</v>
      </c>
      <c r="F43" s="66">
        <f t="shared" si="4"/>
        <v>-35024916</v>
      </c>
      <c r="G43" s="66">
        <f t="shared" si="4"/>
        <v>3420438</v>
      </c>
      <c r="H43" s="66">
        <f t="shared" si="4"/>
        <v>2209053</v>
      </c>
      <c r="I43" s="66">
        <f t="shared" si="4"/>
        <v>1955124</v>
      </c>
      <c r="J43" s="66">
        <f t="shared" si="4"/>
        <v>7584615</v>
      </c>
      <c r="K43" s="66">
        <f t="shared" si="4"/>
        <v>2150648</v>
      </c>
      <c r="L43" s="66">
        <f t="shared" si="4"/>
        <v>2068907</v>
      </c>
      <c r="M43" s="66">
        <f t="shared" si="4"/>
        <v>2162391</v>
      </c>
      <c r="N43" s="66">
        <f t="shared" si="4"/>
        <v>6381946</v>
      </c>
      <c r="O43" s="66">
        <f t="shared" si="4"/>
        <v>2312658</v>
      </c>
      <c r="P43" s="66">
        <f t="shared" si="4"/>
        <v>1801590</v>
      </c>
      <c r="Q43" s="66">
        <f t="shared" si="4"/>
        <v>1063371</v>
      </c>
      <c r="R43" s="66">
        <f t="shared" si="4"/>
        <v>5177619</v>
      </c>
      <c r="S43" s="66">
        <f t="shared" si="4"/>
        <v>1847701</v>
      </c>
      <c r="T43" s="66">
        <f t="shared" si="4"/>
        <v>1675278</v>
      </c>
      <c r="U43" s="66">
        <f t="shared" si="4"/>
        <v>-880552</v>
      </c>
      <c r="V43" s="66">
        <f t="shared" si="4"/>
        <v>2642427</v>
      </c>
      <c r="W43" s="66">
        <f t="shared" si="4"/>
        <v>21786607</v>
      </c>
      <c r="X43" s="66">
        <f t="shared" si="4"/>
        <v>-35024916</v>
      </c>
      <c r="Y43" s="66">
        <f t="shared" si="4"/>
        <v>56811523</v>
      </c>
      <c r="Z43" s="67">
        <f>+IF(X43&lt;&gt;0,+(Y43/X43)*100,0)</f>
        <v>-162.20316702543985</v>
      </c>
      <c r="AA43" s="64">
        <f>+AA41-AA42</f>
        <v>-35024916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-355820</v>
      </c>
      <c r="D45" s="56">
        <f>SUM(D43:D44)</f>
        <v>0</v>
      </c>
      <c r="E45" s="57">
        <f t="shared" si="5"/>
        <v>0</v>
      </c>
      <c r="F45" s="58">
        <f t="shared" si="5"/>
        <v>-35024916</v>
      </c>
      <c r="G45" s="58">
        <f t="shared" si="5"/>
        <v>3420438</v>
      </c>
      <c r="H45" s="58">
        <f t="shared" si="5"/>
        <v>2209053</v>
      </c>
      <c r="I45" s="58">
        <f t="shared" si="5"/>
        <v>1955124</v>
      </c>
      <c r="J45" s="58">
        <f t="shared" si="5"/>
        <v>7584615</v>
      </c>
      <c r="K45" s="58">
        <f t="shared" si="5"/>
        <v>2150648</v>
      </c>
      <c r="L45" s="58">
        <f t="shared" si="5"/>
        <v>2068907</v>
      </c>
      <c r="M45" s="58">
        <f t="shared" si="5"/>
        <v>2162391</v>
      </c>
      <c r="N45" s="58">
        <f t="shared" si="5"/>
        <v>6381946</v>
      </c>
      <c r="O45" s="58">
        <f t="shared" si="5"/>
        <v>2312658</v>
      </c>
      <c r="P45" s="58">
        <f t="shared" si="5"/>
        <v>1801590</v>
      </c>
      <c r="Q45" s="58">
        <f t="shared" si="5"/>
        <v>1063371</v>
      </c>
      <c r="R45" s="58">
        <f t="shared" si="5"/>
        <v>5177619</v>
      </c>
      <c r="S45" s="58">
        <f t="shared" si="5"/>
        <v>1847701</v>
      </c>
      <c r="T45" s="58">
        <f t="shared" si="5"/>
        <v>1675278</v>
      </c>
      <c r="U45" s="58">
        <f t="shared" si="5"/>
        <v>-880552</v>
      </c>
      <c r="V45" s="58">
        <f t="shared" si="5"/>
        <v>2642427</v>
      </c>
      <c r="W45" s="58">
        <f t="shared" si="5"/>
        <v>21786607</v>
      </c>
      <c r="X45" s="58">
        <f t="shared" si="5"/>
        <v>-35024916</v>
      </c>
      <c r="Y45" s="58">
        <f t="shared" si="5"/>
        <v>56811523</v>
      </c>
      <c r="Z45" s="59">
        <f>+IF(X45&lt;&gt;0,+(Y45/X45)*100,0)</f>
        <v>-162.20316702543985</v>
      </c>
      <c r="AA45" s="56">
        <f>SUM(AA43:AA44)</f>
        <v>-35024916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-355820</v>
      </c>
      <c r="D47" s="71">
        <f>SUM(D45:D46)</f>
        <v>0</v>
      </c>
      <c r="E47" s="72">
        <f t="shared" si="6"/>
        <v>0</v>
      </c>
      <c r="F47" s="73">
        <f t="shared" si="6"/>
        <v>-35024916</v>
      </c>
      <c r="G47" s="73">
        <f t="shared" si="6"/>
        <v>3420438</v>
      </c>
      <c r="H47" s="74">
        <f t="shared" si="6"/>
        <v>2209053</v>
      </c>
      <c r="I47" s="74">
        <f t="shared" si="6"/>
        <v>1955124</v>
      </c>
      <c r="J47" s="74">
        <f t="shared" si="6"/>
        <v>7584615</v>
      </c>
      <c r="K47" s="74">
        <f t="shared" si="6"/>
        <v>2150648</v>
      </c>
      <c r="L47" s="74">
        <f t="shared" si="6"/>
        <v>2068907</v>
      </c>
      <c r="M47" s="73">
        <f t="shared" si="6"/>
        <v>2162391</v>
      </c>
      <c r="N47" s="73">
        <f t="shared" si="6"/>
        <v>6381946</v>
      </c>
      <c r="O47" s="74">
        <f t="shared" si="6"/>
        <v>2312658</v>
      </c>
      <c r="P47" s="74">
        <f t="shared" si="6"/>
        <v>1801590</v>
      </c>
      <c r="Q47" s="74">
        <f t="shared" si="6"/>
        <v>1063371</v>
      </c>
      <c r="R47" s="74">
        <f t="shared" si="6"/>
        <v>5177619</v>
      </c>
      <c r="S47" s="74">
        <f t="shared" si="6"/>
        <v>1847701</v>
      </c>
      <c r="T47" s="73">
        <f t="shared" si="6"/>
        <v>1675278</v>
      </c>
      <c r="U47" s="73">
        <f t="shared" si="6"/>
        <v>-880552</v>
      </c>
      <c r="V47" s="74">
        <f t="shared" si="6"/>
        <v>2642427</v>
      </c>
      <c r="W47" s="74">
        <f t="shared" si="6"/>
        <v>21786607</v>
      </c>
      <c r="X47" s="74">
        <f t="shared" si="6"/>
        <v>-35024916</v>
      </c>
      <c r="Y47" s="74">
        <f t="shared" si="6"/>
        <v>56811523</v>
      </c>
      <c r="Z47" s="75">
        <f>+IF(X47&lt;&gt;0,+(Y47/X47)*100,0)</f>
        <v>-162.20316702543985</v>
      </c>
      <c r="AA47" s="76">
        <f>SUM(AA45:AA46)</f>
        <v>-35024916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205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206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3600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3600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54</v>
      </c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71798</v>
      </c>
      <c r="D33" s="6"/>
      <c r="E33" s="7">
        <v>99960</v>
      </c>
      <c r="F33" s="8">
        <v>99960</v>
      </c>
      <c r="G33" s="8"/>
      <c r="H33" s="8">
        <v>9701</v>
      </c>
      <c r="I33" s="8">
        <v>10952</v>
      </c>
      <c r="J33" s="8">
        <v>20653</v>
      </c>
      <c r="K33" s="8">
        <v>4512</v>
      </c>
      <c r="L33" s="8">
        <v>8762</v>
      </c>
      <c r="M33" s="8">
        <v>8762</v>
      </c>
      <c r="N33" s="8">
        <v>22036</v>
      </c>
      <c r="O33" s="8">
        <v>4245</v>
      </c>
      <c r="P33" s="8">
        <v>8977</v>
      </c>
      <c r="Q33" s="8">
        <v>11299</v>
      </c>
      <c r="R33" s="8">
        <v>24521</v>
      </c>
      <c r="S33" s="8">
        <v>1910</v>
      </c>
      <c r="T33" s="8">
        <v>6325</v>
      </c>
      <c r="U33" s="8">
        <v>7816</v>
      </c>
      <c r="V33" s="8">
        <v>16051</v>
      </c>
      <c r="W33" s="8">
        <v>83261</v>
      </c>
      <c r="X33" s="8">
        <v>99960</v>
      </c>
      <c r="Y33" s="8">
        <v>-16699</v>
      </c>
      <c r="Z33" s="2">
        <v>-16.705682272909165</v>
      </c>
      <c r="AA33" s="6">
        <v>99960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71852</v>
      </c>
      <c r="D35" s="33">
        <f>SUM(D24:D34)</f>
        <v>0</v>
      </c>
      <c r="E35" s="34">
        <f t="shared" si="1"/>
        <v>99960</v>
      </c>
      <c r="F35" s="35">
        <f t="shared" si="1"/>
        <v>99960</v>
      </c>
      <c r="G35" s="35">
        <f t="shared" si="1"/>
        <v>0</v>
      </c>
      <c r="H35" s="35">
        <f t="shared" si="1"/>
        <v>9701</v>
      </c>
      <c r="I35" s="35">
        <f t="shared" si="1"/>
        <v>10952</v>
      </c>
      <c r="J35" s="35">
        <f t="shared" si="1"/>
        <v>20653</v>
      </c>
      <c r="K35" s="35">
        <f t="shared" si="1"/>
        <v>4512</v>
      </c>
      <c r="L35" s="35">
        <f t="shared" si="1"/>
        <v>8762</v>
      </c>
      <c r="M35" s="35">
        <f t="shared" si="1"/>
        <v>8762</v>
      </c>
      <c r="N35" s="35">
        <f t="shared" si="1"/>
        <v>22036</v>
      </c>
      <c r="O35" s="35">
        <f t="shared" si="1"/>
        <v>4245</v>
      </c>
      <c r="P35" s="35">
        <f t="shared" si="1"/>
        <v>8977</v>
      </c>
      <c r="Q35" s="35">
        <f t="shared" si="1"/>
        <v>11299</v>
      </c>
      <c r="R35" s="35">
        <f t="shared" si="1"/>
        <v>24521</v>
      </c>
      <c r="S35" s="35">
        <f t="shared" si="1"/>
        <v>1910</v>
      </c>
      <c r="T35" s="35">
        <f t="shared" si="1"/>
        <v>6325</v>
      </c>
      <c r="U35" s="35">
        <f t="shared" si="1"/>
        <v>7816</v>
      </c>
      <c r="V35" s="35">
        <f t="shared" si="1"/>
        <v>16051</v>
      </c>
      <c r="W35" s="35">
        <f t="shared" si="1"/>
        <v>83261</v>
      </c>
      <c r="X35" s="35">
        <f t="shared" si="1"/>
        <v>99960</v>
      </c>
      <c r="Y35" s="35">
        <f t="shared" si="1"/>
        <v>-16699</v>
      </c>
      <c r="Z35" s="36">
        <f>+IF(X35&lt;&gt;0,+(Y35/X35)*100,0)</f>
        <v>-16.705682272909165</v>
      </c>
      <c r="AA35" s="33">
        <f>SUM(AA24:AA34)</f>
        <v>99960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-68252</v>
      </c>
      <c r="D37" s="46">
        <f>+D21-D35</f>
        <v>0</v>
      </c>
      <c r="E37" s="47">
        <f t="shared" si="2"/>
        <v>-99960</v>
      </c>
      <c r="F37" s="48">
        <f t="shared" si="2"/>
        <v>-99960</v>
      </c>
      <c r="G37" s="48">
        <f t="shared" si="2"/>
        <v>0</v>
      </c>
      <c r="H37" s="48">
        <f t="shared" si="2"/>
        <v>-9701</v>
      </c>
      <c r="I37" s="48">
        <f t="shared" si="2"/>
        <v>-10952</v>
      </c>
      <c r="J37" s="48">
        <f t="shared" si="2"/>
        <v>-20653</v>
      </c>
      <c r="K37" s="48">
        <f t="shared" si="2"/>
        <v>-4512</v>
      </c>
      <c r="L37" s="48">
        <f t="shared" si="2"/>
        <v>-8762</v>
      </c>
      <c r="M37" s="48">
        <f t="shared" si="2"/>
        <v>-8762</v>
      </c>
      <c r="N37" s="48">
        <f t="shared" si="2"/>
        <v>-22036</v>
      </c>
      <c r="O37" s="48">
        <f t="shared" si="2"/>
        <v>-4245</v>
      </c>
      <c r="P37" s="48">
        <f t="shared" si="2"/>
        <v>-8977</v>
      </c>
      <c r="Q37" s="48">
        <f t="shared" si="2"/>
        <v>-11299</v>
      </c>
      <c r="R37" s="48">
        <f t="shared" si="2"/>
        <v>-24521</v>
      </c>
      <c r="S37" s="48">
        <f t="shared" si="2"/>
        <v>-1910</v>
      </c>
      <c r="T37" s="48">
        <f t="shared" si="2"/>
        <v>-6325</v>
      </c>
      <c r="U37" s="48">
        <f t="shared" si="2"/>
        <v>-7816</v>
      </c>
      <c r="V37" s="48">
        <f t="shared" si="2"/>
        <v>-16051</v>
      </c>
      <c r="W37" s="48">
        <f t="shared" si="2"/>
        <v>-83261</v>
      </c>
      <c r="X37" s="48">
        <f>IF(F21=F35,0,X21-X35)</f>
        <v>-99960</v>
      </c>
      <c r="Y37" s="48">
        <f t="shared" si="2"/>
        <v>16699</v>
      </c>
      <c r="Z37" s="49">
        <f>+IF(X37&lt;&gt;0,+(Y37/X37)*100,0)</f>
        <v>-16.705682272909165</v>
      </c>
      <c r="AA37" s="46">
        <f>+AA21-AA35</f>
        <v>-99960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-68252</v>
      </c>
      <c r="D41" s="56">
        <f>SUM(D37:D40)</f>
        <v>0</v>
      </c>
      <c r="E41" s="57">
        <f t="shared" si="3"/>
        <v>-99960</v>
      </c>
      <c r="F41" s="58">
        <f t="shared" si="3"/>
        <v>-99960</v>
      </c>
      <c r="G41" s="58">
        <f t="shared" si="3"/>
        <v>0</v>
      </c>
      <c r="H41" s="58">
        <f t="shared" si="3"/>
        <v>-9701</v>
      </c>
      <c r="I41" s="58">
        <f t="shared" si="3"/>
        <v>-10952</v>
      </c>
      <c r="J41" s="58">
        <f t="shared" si="3"/>
        <v>-20653</v>
      </c>
      <c r="K41" s="58">
        <f t="shared" si="3"/>
        <v>-4512</v>
      </c>
      <c r="L41" s="58">
        <f t="shared" si="3"/>
        <v>-8762</v>
      </c>
      <c r="M41" s="58">
        <f t="shared" si="3"/>
        <v>-8762</v>
      </c>
      <c r="N41" s="58">
        <f t="shared" si="3"/>
        <v>-22036</v>
      </c>
      <c r="O41" s="58">
        <f t="shared" si="3"/>
        <v>-4245</v>
      </c>
      <c r="P41" s="58">
        <f t="shared" si="3"/>
        <v>-8977</v>
      </c>
      <c r="Q41" s="58">
        <f t="shared" si="3"/>
        <v>-11299</v>
      </c>
      <c r="R41" s="58">
        <f t="shared" si="3"/>
        <v>-24521</v>
      </c>
      <c r="S41" s="58">
        <f t="shared" si="3"/>
        <v>-1910</v>
      </c>
      <c r="T41" s="58">
        <f t="shared" si="3"/>
        <v>-6325</v>
      </c>
      <c r="U41" s="58">
        <f t="shared" si="3"/>
        <v>-7816</v>
      </c>
      <c r="V41" s="58">
        <f t="shared" si="3"/>
        <v>-16051</v>
      </c>
      <c r="W41" s="58">
        <f t="shared" si="3"/>
        <v>-83261</v>
      </c>
      <c r="X41" s="58">
        <f t="shared" si="3"/>
        <v>-99960</v>
      </c>
      <c r="Y41" s="58">
        <f t="shared" si="3"/>
        <v>16699</v>
      </c>
      <c r="Z41" s="59">
        <f>+IF(X41&lt;&gt;0,+(Y41/X41)*100,0)</f>
        <v>-16.705682272909165</v>
      </c>
      <c r="AA41" s="56">
        <f>SUM(AA37:AA40)</f>
        <v>-99960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-68252</v>
      </c>
      <c r="D43" s="64">
        <f>+D41-D42</f>
        <v>0</v>
      </c>
      <c r="E43" s="65">
        <f t="shared" si="4"/>
        <v>-99960</v>
      </c>
      <c r="F43" s="66">
        <f t="shared" si="4"/>
        <v>-99960</v>
      </c>
      <c r="G43" s="66">
        <f t="shared" si="4"/>
        <v>0</v>
      </c>
      <c r="H43" s="66">
        <f t="shared" si="4"/>
        <v>-9701</v>
      </c>
      <c r="I43" s="66">
        <f t="shared" si="4"/>
        <v>-10952</v>
      </c>
      <c r="J43" s="66">
        <f t="shared" si="4"/>
        <v>-20653</v>
      </c>
      <c r="K43" s="66">
        <f t="shared" si="4"/>
        <v>-4512</v>
      </c>
      <c r="L43" s="66">
        <f t="shared" si="4"/>
        <v>-8762</v>
      </c>
      <c r="M43" s="66">
        <f t="shared" si="4"/>
        <v>-8762</v>
      </c>
      <c r="N43" s="66">
        <f t="shared" si="4"/>
        <v>-22036</v>
      </c>
      <c r="O43" s="66">
        <f t="shared" si="4"/>
        <v>-4245</v>
      </c>
      <c r="P43" s="66">
        <f t="shared" si="4"/>
        <v>-8977</v>
      </c>
      <c r="Q43" s="66">
        <f t="shared" si="4"/>
        <v>-11299</v>
      </c>
      <c r="R43" s="66">
        <f t="shared" si="4"/>
        <v>-24521</v>
      </c>
      <c r="S43" s="66">
        <f t="shared" si="4"/>
        <v>-1910</v>
      </c>
      <c r="T43" s="66">
        <f t="shared" si="4"/>
        <v>-6325</v>
      </c>
      <c r="U43" s="66">
        <f t="shared" si="4"/>
        <v>-7816</v>
      </c>
      <c r="V43" s="66">
        <f t="shared" si="4"/>
        <v>-16051</v>
      </c>
      <c r="W43" s="66">
        <f t="shared" si="4"/>
        <v>-83261</v>
      </c>
      <c r="X43" s="66">
        <f t="shared" si="4"/>
        <v>-99960</v>
      </c>
      <c r="Y43" s="66">
        <f t="shared" si="4"/>
        <v>16699</v>
      </c>
      <c r="Z43" s="67">
        <f>+IF(X43&lt;&gt;0,+(Y43/X43)*100,0)</f>
        <v>-16.705682272909165</v>
      </c>
      <c r="AA43" s="64">
        <f>+AA41-AA42</f>
        <v>-99960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-68252</v>
      </c>
      <c r="D45" s="56">
        <f>SUM(D43:D44)</f>
        <v>0</v>
      </c>
      <c r="E45" s="57">
        <f t="shared" si="5"/>
        <v>-99960</v>
      </c>
      <c r="F45" s="58">
        <f t="shared" si="5"/>
        <v>-99960</v>
      </c>
      <c r="G45" s="58">
        <f t="shared" si="5"/>
        <v>0</v>
      </c>
      <c r="H45" s="58">
        <f t="shared" si="5"/>
        <v>-9701</v>
      </c>
      <c r="I45" s="58">
        <f t="shared" si="5"/>
        <v>-10952</v>
      </c>
      <c r="J45" s="58">
        <f t="shared" si="5"/>
        <v>-20653</v>
      </c>
      <c r="K45" s="58">
        <f t="shared" si="5"/>
        <v>-4512</v>
      </c>
      <c r="L45" s="58">
        <f t="shared" si="5"/>
        <v>-8762</v>
      </c>
      <c r="M45" s="58">
        <f t="shared" si="5"/>
        <v>-8762</v>
      </c>
      <c r="N45" s="58">
        <f t="shared" si="5"/>
        <v>-22036</v>
      </c>
      <c r="O45" s="58">
        <f t="shared" si="5"/>
        <v>-4245</v>
      </c>
      <c r="P45" s="58">
        <f t="shared" si="5"/>
        <v>-8977</v>
      </c>
      <c r="Q45" s="58">
        <f t="shared" si="5"/>
        <v>-11299</v>
      </c>
      <c r="R45" s="58">
        <f t="shared" si="5"/>
        <v>-24521</v>
      </c>
      <c r="S45" s="58">
        <f t="shared" si="5"/>
        <v>-1910</v>
      </c>
      <c r="T45" s="58">
        <f t="shared" si="5"/>
        <v>-6325</v>
      </c>
      <c r="U45" s="58">
        <f t="shared" si="5"/>
        <v>-7816</v>
      </c>
      <c r="V45" s="58">
        <f t="shared" si="5"/>
        <v>-16051</v>
      </c>
      <c r="W45" s="58">
        <f t="shared" si="5"/>
        <v>-83261</v>
      </c>
      <c r="X45" s="58">
        <f t="shared" si="5"/>
        <v>-99960</v>
      </c>
      <c r="Y45" s="58">
        <f t="shared" si="5"/>
        <v>16699</v>
      </c>
      <c r="Z45" s="59">
        <f>+IF(X45&lt;&gt;0,+(Y45/X45)*100,0)</f>
        <v>-16.705682272909165</v>
      </c>
      <c r="AA45" s="56">
        <f>SUM(AA43:AA44)</f>
        <v>-99960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-68252</v>
      </c>
      <c r="D47" s="71">
        <f>SUM(D45:D46)</f>
        <v>0</v>
      </c>
      <c r="E47" s="72">
        <f t="shared" si="6"/>
        <v>-99960</v>
      </c>
      <c r="F47" s="73">
        <f t="shared" si="6"/>
        <v>-99960</v>
      </c>
      <c r="G47" s="73">
        <f t="shared" si="6"/>
        <v>0</v>
      </c>
      <c r="H47" s="74">
        <f t="shared" si="6"/>
        <v>-9701</v>
      </c>
      <c r="I47" s="74">
        <f t="shared" si="6"/>
        <v>-10952</v>
      </c>
      <c r="J47" s="74">
        <f t="shared" si="6"/>
        <v>-20653</v>
      </c>
      <c r="K47" s="74">
        <f t="shared" si="6"/>
        <v>-4512</v>
      </c>
      <c r="L47" s="74">
        <f t="shared" si="6"/>
        <v>-8762</v>
      </c>
      <c r="M47" s="73">
        <f t="shared" si="6"/>
        <v>-8762</v>
      </c>
      <c r="N47" s="73">
        <f t="shared" si="6"/>
        <v>-22036</v>
      </c>
      <c r="O47" s="74">
        <f t="shared" si="6"/>
        <v>-4245</v>
      </c>
      <c r="P47" s="74">
        <f t="shared" si="6"/>
        <v>-8977</v>
      </c>
      <c r="Q47" s="74">
        <f t="shared" si="6"/>
        <v>-11299</v>
      </c>
      <c r="R47" s="74">
        <f t="shared" si="6"/>
        <v>-24521</v>
      </c>
      <c r="S47" s="74">
        <f t="shared" si="6"/>
        <v>-1910</v>
      </c>
      <c r="T47" s="73">
        <f t="shared" si="6"/>
        <v>-6325</v>
      </c>
      <c r="U47" s="73">
        <f t="shared" si="6"/>
        <v>-7816</v>
      </c>
      <c r="V47" s="74">
        <f t="shared" si="6"/>
        <v>-16051</v>
      </c>
      <c r="W47" s="74">
        <f t="shared" si="6"/>
        <v>-83261</v>
      </c>
      <c r="X47" s="74">
        <f t="shared" si="6"/>
        <v>-99960</v>
      </c>
      <c r="Y47" s="74">
        <f t="shared" si="6"/>
        <v>16699</v>
      </c>
      <c r="Z47" s="75">
        <f>+IF(X47&lt;&gt;0,+(Y47/X47)*100,0)</f>
        <v>-16.705682272909165</v>
      </c>
      <c r="AA47" s="76">
        <f>SUM(AA45:AA46)</f>
        <v>-99960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207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208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1281822403</v>
      </c>
      <c r="D7" s="6"/>
      <c r="E7" s="7">
        <v>353275000</v>
      </c>
      <c r="F7" s="8">
        <v>243052832</v>
      </c>
      <c r="G7" s="8">
        <v>42689</v>
      </c>
      <c r="H7" s="8">
        <v>64217</v>
      </c>
      <c r="I7" s="8">
        <v>39403</v>
      </c>
      <c r="J7" s="8">
        <v>146309</v>
      </c>
      <c r="K7" s="8">
        <v>49046</v>
      </c>
      <c r="L7" s="8">
        <v>9043</v>
      </c>
      <c r="M7" s="8">
        <v>11000</v>
      </c>
      <c r="N7" s="8">
        <v>69089</v>
      </c>
      <c r="O7" s="8">
        <v>21403</v>
      </c>
      <c r="P7" s="8">
        <v>20714407</v>
      </c>
      <c r="Q7" s="8">
        <v>18604</v>
      </c>
      <c r="R7" s="8">
        <v>20754414</v>
      </c>
      <c r="S7" s="8">
        <v>16403</v>
      </c>
      <c r="T7" s="8">
        <v>30196</v>
      </c>
      <c r="U7" s="8">
        <v>65254</v>
      </c>
      <c r="V7" s="8">
        <v>111853</v>
      </c>
      <c r="W7" s="8">
        <v>21081665</v>
      </c>
      <c r="X7" s="8">
        <v>243052832</v>
      </c>
      <c r="Y7" s="8">
        <v>-221971167</v>
      </c>
      <c r="Z7" s="2">
        <v>-91.326303492731981</v>
      </c>
      <c r="AA7" s="6">
        <v>243052832</v>
      </c>
    </row>
    <row r="8" spans="1:27" ht="13.5" x14ac:dyDescent="0.25">
      <c r="A8" s="25" t="s">
        <v>36</v>
      </c>
      <c r="B8" s="24" t="s">
        <v>32</v>
      </c>
      <c r="C8" s="6">
        <v>33019</v>
      </c>
      <c r="D8" s="6"/>
      <c r="E8" s="7"/>
      <c r="F8" s="8">
        <v>90000</v>
      </c>
      <c r="G8" s="8">
        <v>8827</v>
      </c>
      <c r="H8" s="8">
        <v>4287</v>
      </c>
      <c r="I8" s="8">
        <v>3530</v>
      </c>
      <c r="J8" s="8">
        <v>16644</v>
      </c>
      <c r="K8" s="8">
        <v>5401</v>
      </c>
      <c r="L8" s="8">
        <v>2893</v>
      </c>
      <c r="M8" s="8">
        <v>2519</v>
      </c>
      <c r="N8" s="8">
        <v>10813</v>
      </c>
      <c r="O8" s="8">
        <v>1471</v>
      </c>
      <c r="P8" s="8">
        <v>843</v>
      </c>
      <c r="Q8" s="8">
        <v>1261</v>
      </c>
      <c r="R8" s="8">
        <v>3575</v>
      </c>
      <c r="S8" s="8">
        <v>8087</v>
      </c>
      <c r="T8" s="8">
        <v>3530</v>
      </c>
      <c r="U8" s="8">
        <v>2134</v>
      </c>
      <c r="V8" s="8">
        <v>13751</v>
      </c>
      <c r="W8" s="8">
        <v>44783</v>
      </c>
      <c r="X8" s="8">
        <v>90000</v>
      </c>
      <c r="Y8" s="8">
        <v>-45217</v>
      </c>
      <c r="Z8" s="2">
        <v>-50.241111111111117</v>
      </c>
      <c r="AA8" s="6">
        <v>90000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1249090</v>
      </c>
      <c r="D18" s="6"/>
      <c r="E18" s="7">
        <v>713962956</v>
      </c>
      <c r="F18" s="8">
        <v>229126979</v>
      </c>
      <c r="G18" s="8"/>
      <c r="H18" s="8"/>
      <c r="I18" s="8"/>
      <c r="J18" s="8"/>
      <c r="K18" s="8"/>
      <c r="L18" s="8"/>
      <c r="M18" s="8"/>
      <c r="N18" s="8"/>
      <c r="O18" s="8">
        <v>484848630</v>
      </c>
      <c r="P18" s="8"/>
      <c r="Q18" s="8">
        <v>172373670</v>
      </c>
      <c r="R18" s="8">
        <v>657222300</v>
      </c>
      <c r="S18" s="8">
        <v>90760466</v>
      </c>
      <c r="T18" s="8"/>
      <c r="U18" s="8"/>
      <c r="V18" s="8">
        <v>90760466</v>
      </c>
      <c r="W18" s="8">
        <v>747982766</v>
      </c>
      <c r="X18" s="8">
        <v>229126979</v>
      </c>
      <c r="Y18" s="8">
        <v>518855787</v>
      </c>
      <c r="Z18" s="2">
        <v>226.44901498046636</v>
      </c>
      <c r="AA18" s="6">
        <v>229126979</v>
      </c>
    </row>
    <row r="19" spans="1:27" ht="13.5" x14ac:dyDescent="0.25">
      <c r="A19" s="23" t="s">
        <v>46</v>
      </c>
      <c r="B19" s="29" t="s">
        <v>32</v>
      </c>
      <c r="C19" s="6">
        <v>859</v>
      </c>
      <c r="D19" s="6"/>
      <c r="E19" s="7">
        <v>3055000</v>
      </c>
      <c r="F19" s="26">
        <v>73041</v>
      </c>
      <c r="G19" s="26"/>
      <c r="H19" s="26">
        <v>28</v>
      </c>
      <c r="I19" s="26">
        <v>108</v>
      </c>
      <c r="J19" s="26">
        <v>136</v>
      </c>
      <c r="K19" s="26">
        <v>328</v>
      </c>
      <c r="L19" s="26">
        <v>56</v>
      </c>
      <c r="M19" s="26">
        <v>28</v>
      </c>
      <c r="N19" s="26">
        <v>412</v>
      </c>
      <c r="O19" s="26"/>
      <c r="P19" s="26">
        <v>50</v>
      </c>
      <c r="Q19" s="26">
        <v>28</v>
      </c>
      <c r="R19" s="26">
        <v>78</v>
      </c>
      <c r="S19" s="26">
        <v>300</v>
      </c>
      <c r="T19" s="26">
        <v>20</v>
      </c>
      <c r="U19" s="26">
        <v>28</v>
      </c>
      <c r="V19" s="26">
        <v>348</v>
      </c>
      <c r="W19" s="26">
        <v>974</v>
      </c>
      <c r="X19" s="26">
        <v>73041</v>
      </c>
      <c r="Y19" s="26">
        <v>-72067</v>
      </c>
      <c r="Z19" s="27">
        <v>-98.666502375378215</v>
      </c>
      <c r="AA19" s="28">
        <v>73041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1283105371</v>
      </c>
      <c r="D21" s="33">
        <f t="shared" si="0"/>
        <v>0</v>
      </c>
      <c r="E21" s="34">
        <f t="shared" si="0"/>
        <v>1070292956</v>
      </c>
      <c r="F21" s="35">
        <f t="shared" si="0"/>
        <v>472342852</v>
      </c>
      <c r="G21" s="35">
        <f t="shared" si="0"/>
        <v>51516</v>
      </c>
      <c r="H21" s="35">
        <f t="shared" si="0"/>
        <v>68532</v>
      </c>
      <c r="I21" s="35">
        <f t="shared" si="0"/>
        <v>43041</v>
      </c>
      <c r="J21" s="35">
        <f t="shared" si="0"/>
        <v>163089</v>
      </c>
      <c r="K21" s="35">
        <f t="shared" si="0"/>
        <v>54775</v>
      </c>
      <c r="L21" s="35">
        <f t="shared" si="0"/>
        <v>11992</v>
      </c>
      <c r="M21" s="35">
        <f t="shared" si="0"/>
        <v>13547</v>
      </c>
      <c r="N21" s="35">
        <f t="shared" si="0"/>
        <v>80314</v>
      </c>
      <c r="O21" s="35">
        <f t="shared" si="0"/>
        <v>484871504</v>
      </c>
      <c r="P21" s="35">
        <f t="shared" si="0"/>
        <v>20715300</v>
      </c>
      <c r="Q21" s="35">
        <f t="shared" si="0"/>
        <v>172393563</v>
      </c>
      <c r="R21" s="35">
        <f t="shared" si="0"/>
        <v>677980367</v>
      </c>
      <c r="S21" s="35">
        <f t="shared" si="0"/>
        <v>90785256</v>
      </c>
      <c r="T21" s="35">
        <f t="shared" si="0"/>
        <v>33746</v>
      </c>
      <c r="U21" s="35">
        <f t="shared" si="0"/>
        <v>67416</v>
      </c>
      <c r="V21" s="35">
        <f t="shared" si="0"/>
        <v>90886418</v>
      </c>
      <c r="W21" s="35">
        <f t="shared" si="0"/>
        <v>769110188</v>
      </c>
      <c r="X21" s="35">
        <f t="shared" si="0"/>
        <v>472342852</v>
      </c>
      <c r="Y21" s="35">
        <f t="shared" si="0"/>
        <v>296767336</v>
      </c>
      <c r="Z21" s="36">
        <f>+IF(X21&lt;&gt;0,+(Y21/X21)*100,0)</f>
        <v>62.828797925791413</v>
      </c>
      <c r="AA21" s="33">
        <f>SUM(AA5:AA20)</f>
        <v>472342852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355721846</v>
      </c>
      <c r="D24" s="6"/>
      <c r="E24" s="7">
        <v>334379447</v>
      </c>
      <c r="F24" s="8">
        <v>353993461</v>
      </c>
      <c r="G24" s="8">
        <v>28245031</v>
      </c>
      <c r="H24" s="8">
        <v>28283575</v>
      </c>
      <c r="I24" s="8">
        <v>28240541</v>
      </c>
      <c r="J24" s="8">
        <v>84769147</v>
      </c>
      <c r="K24" s="8">
        <v>30924193</v>
      </c>
      <c r="L24" s="8">
        <v>28170609</v>
      </c>
      <c r="M24" s="8">
        <v>34199820</v>
      </c>
      <c r="N24" s="8">
        <v>93294622</v>
      </c>
      <c r="O24" s="8">
        <v>28448583</v>
      </c>
      <c r="P24" s="8">
        <v>28608311</v>
      </c>
      <c r="Q24" s="8">
        <v>28375365</v>
      </c>
      <c r="R24" s="8">
        <v>85432259</v>
      </c>
      <c r="S24" s="8">
        <v>28994101</v>
      </c>
      <c r="T24" s="8">
        <v>28201639</v>
      </c>
      <c r="U24" s="8">
        <v>29581749</v>
      </c>
      <c r="V24" s="8">
        <v>86777489</v>
      </c>
      <c r="W24" s="8">
        <v>350273517</v>
      </c>
      <c r="X24" s="8">
        <v>353993461</v>
      </c>
      <c r="Y24" s="8">
        <v>-3719944</v>
      </c>
      <c r="Z24" s="2">
        <v>-1.0508510494774366</v>
      </c>
      <c r="AA24" s="6">
        <v>353993461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195911428</v>
      </c>
      <c r="D27" s="6"/>
      <c r="E27" s="7">
        <v>948116</v>
      </c>
      <c r="F27" s="8">
        <v>1500000</v>
      </c>
      <c r="G27" s="8"/>
      <c r="H27" s="8">
        <v>192332</v>
      </c>
      <c r="I27" s="8">
        <v>94849</v>
      </c>
      <c r="J27" s="8">
        <v>287181</v>
      </c>
      <c r="K27" s="8">
        <v>98010</v>
      </c>
      <c r="L27" s="8"/>
      <c r="M27" s="8">
        <v>208667</v>
      </c>
      <c r="N27" s="8">
        <v>306677</v>
      </c>
      <c r="O27" s="8">
        <v>98010</v>
      </c>
      <c r="P27" s="8">
        <v>88525</v>
      </c>
      <c r="Q27" s="8">
        <v>94849</v>
      </c>
      <c r="R27" s="8">
        <v>281384</v>
      </c>
      <c r="S27" s="8"/>
      <c r="T27" s="8">
        <v>202344</v>
      </c>
      <c r="U27" s="8"/>
      <c r="V27" s="8">
        <v>202344</v>
      </c>
      <c r="W27" s="8">
        <v>1077586</v>
      </c>
      <c r="X27" s="8">
        <v>1500000</v>
      </c>
      <c r="Y27" s="8">
        <v>-422414</v>
      </c>
      <c r="Z27" s="2">
        <v>-28.160933333333332</v>
      </c>
      <c r="AA27" s="6">
        <v>1500000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106848380</v>
      </c>
      <c r="D30" s="6"/>
      <c r="E30" s="7">
        <v>95000000</v>
      </c>
      <c r="F30" s="8">
        <v>94372104</v>
      </c>
      <c r="G30" s="8"/>
      <c r="H30" s="8"/>
      <c r="I30" s="8"/>
      <c r="J30" s="8"/>
      <c r="K30" s="8">
        <v>22305485</v>
      </c>
      <c r="L30" s="8">
        <v>8973732</v>
      </c>
      <c r="M30" s="8"/>
      <c r="N30" s="8">
        <v>31279217</v>
      </c>
      <c r="O30" s="8">
        <v>15137</v>
      </c>
      <c r="P30" s="8"/>
      <c r="Q30" s="8">
        <v>7807886</v>
      </c>
      <c r="R30" s="8">
        <v>7823023</v>
      </c>
      <c r="S30" s="8">
        <v>9352647</v>
      </c>
      <c r="T30" s="8">
        <v>1241315</v>
      </c>
      <c r="U30" s="8">
        <v>1946223</v>
      </c>
      <c r="V30" s="8">
        <v>12540185</v>
      </c>
      <c r="W30" s="8">
        <v>51642425</v>
      </c>
      <c r="X30" s="8">
        <v>94372104</v>
      </c>
      <c r="Y30" s="8">
        <v>-42729679</v>
      </c>
      <c r="Z30" s="2">
        <v>-45.277870460533549</v>
      </c>
      <c r="AA30" s="6">
        <v>94372104</v>
      </c>
    </row>
    <row r="31" spans="1:27" ht="13.5" x14ac:dyDescent="0.25">
      <c r="A31" s="25" t="s">
        <v>57</v>
      </c>
      <c r="B31" s="24" t="s">
        <v>32</v>
      </c>
      <c r="C31" s="6">
        <v>206889280</v>
      </c>
      <c r="D31" s="6"/>
      <c r="E31" s="7">
        <v>128311232</v>
      </c>
      <c r="F31" s="8">
        <v>103188260</v>
      </c>
      <c r="G31" s="8"/>
      <c r="H31" s="8">
        <v>4042697</v>
      </c>
      <c r="I31" s="8">
        <v>1018888</v>
      </c>
      <c r="J31" s="8">
        <v>5061585</v>
      </c>
      <c r="K31" s="8">
        <v>1536268</v>
      </c>
      <c r="L31" s="8">
        <v>1995287</v>
      </c>
      <c r="M31" s="8">
        <v>25716185</v>
      </c>
      <c r="N31" s="8">
        <v>29247740</v>
      </c>
      <c r="O31" s="8">
        <v>6695954</v>
      </c>
      <c r="P31" s="8">
        <v>1105251</v>
      </c>
      <c r="Q31" s="8">
        <v>6733733</v>
      </c>
      <c r="R31" s="8">
        <v>14534938</v>
      </c>
      <c r="S31" s="8">
        <v>13239110</v>
      </c>
      <c r="T31" s="8">
        <v>7117171</v>
      </c>
      <c r="U31" s="8">
        <v>90461941</v>
      </c>
      <c r="V31" s="8">
        <v>110818222</v>
      </c>
      <c r="W31" s="8">
        <v>159662485</v>
      </c>
      <c r="X31" s="8">
        <v>103188260</v>
      </c>
      <c r="Y31" s="8">
        <v>56474225</v>
      </c>
      <c r="Z31" s="2">
        <v>54.729312229899016</v>
      </c>
      <c r="AA31" s="6">
        <v>103188260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101729748</v>
      </c>
      <c r="D33" s="6"/>
      <c r="E33" s="7">
        <v>110877383</v>
      </c>
      <c r="F33" s="8">
        <v>127547544</v>
      </c>
      <c r="G33" s="8">
        <v>6822075</v>
      </c>
      <c r="H33" s="8">
        <v>963666</v>
      </c>
      <c r="I33" s="8">
        <v>7813882</v>
      </c>
      <c r="J33" s="8">
        <v>15599623</v>
      </c>
      <c r="K33" s="8">
        <v>6137820</v>
      </c>
      <c r="L33" s="8">
        <v>6869747</v>
      </c>
      <c r="M33" s="8">
        <v>6122401</v>
      </c>
      <c r="N33" s="8">
        <v>19129968</v>
      </c>
      <c r="O33" s="8">
        <v>21977418</v>
      </c>
      <c r="P33" s="8">
        <v>4226992</v>
      </c>
      <c r="Q33" s="8">
        <v>8089835</v>
      </c>
      <c r="R33" s="8">
        <v>34294245</v>
      </c>
      <c r="S33" s="8">
        <v>4858580</v>
      </c>
      <c r="T33" s="8">
        <v>8267089</v>
      </c>
      <c r="U33" s="8">
        <v>4908138</v>
      </c>
      <c r="V33" s="8">
        <v>18033807</v>
      </c>
      <c r="W33" s="8">
        <v>87057643</v>
      </c>
      <c r="X33" s="8">
        <v>127547544</v>
      </c>
      <c r="Y33" s="8">
        <v>-40489901</v>
      </c>
      <c r="Z33" s="2">
        <v>-31.74494759381647</v>
      </c>
      <c r="AA33" s="6">
        <v>127547544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967100682</v>
      </c>
      <c r="D35" s="33">
        <f>SUM(D24:D34)</f>
        <v>0</v>
      </c>
      <c r="E35" s="34">
        <f t="shared" si="1"/>
        <v>669516178</v>
      </c>
      <c r="F35" s="35">
        <f t="shared" si="1"/>
        <v>680601369</v>
      </c>
      <c r="G35" s="35">
        <f t="shared" si="1"/>
        <v>35067106</v>
      </c>
      <c r="H35" s="35">
        <f t="shared" si="1"/>
        <v>33482270</v>
      </c>
      <c r="I35" s="35">
        <f t="shared" si="1"/>
        <v>37168160</v>
      </c>
      <c r="J35" s="35">
        <f t="shared" si="1"/>
        <v>105717536</v>
      </c>
      <c r="K35" s="35">
        <f t="shared" si="1"/>
        <v>61001776</v>
      </c>
      <c r="L35" s="35">
        <f t="shared" si="1"/>
        <v>46009375</v>
      </c>
      <c r="M35" s="35">
        <f t="shared" si="1"/>
        <v>66247073</v>
      </c>
      <c r="N35" s="35">
        <f t="shared" si="1"/>
        <v>173258224</v>
      </c>
      <c r="O35" s="35">
        <f t="shared" si="1"/>
        <v>57235102</v>
      </c>
      <c r="P35" s="35">
        <f t="shared" si="1"/>
        <v>34029079</v>
      </c>
      <c r="Q35" s="35">
        <f t="shared" si="1"/>
        <v>51101668</v>
      </c>
      <c r="R35" s="35">
        <f t="shared" si="1"/>
        <v>142365849</v>
      </c>
      <c r="S35" s="35">
        <f t="shared" si="1"/>
        <v>56444438</v>
      </c>
      <c r="T35" s="35">
        <f t="shared" si="1"/>
        <v>45029558</v>
      </c>
      <c r="U35" s="35">
        <f t="shared" si="1"/>
        <v>126898051</v>
      </c>
      <c r="V35" s="35">
        <f t="shared" si="1"/>
        <v>228372047</v>
      </c>
      <c r="W35" s="35">
        <f t="shared" si="1"/>
        <v>649713656</v>
      </c>
      <c r="X35" s="35">
        <f t="shared" si="1"/>
        <v>680601369</v>
      </c>
      <c r="Y35" s="35">
        <f t="shared" si="1"/>
        <v>-30887713</v>
      </c>
      <c r="Z35" s="36">
        <f>+IF(X35&lt;&gt;0,+(Y35/X35)*100,0)</f>
        <v>-4.5382972187350976</v>
      </c>
      <c r="AA35" s="33">
        <f>SUM(AA24:AA34)</f>
        <v>680601369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316004689</v>
      </c>
      <c r="D37" s="46">
        <f>+D21-D35</f>
        <v>0</v>
      </c>
      <c r="E37" s="47">
        <f t="shared" si="2"/>
        <v>400776778</v>
      </c>
      <c r="F37" s="48">
        <f t="shared" si="2"/>
        <v>-208258517</v>
      </c>
      <c r="G37" s="48">
        <f t="shared" si="2"/>
        <v>-35015590</v>
      </c>
      <c r="H37" s="48">
        <f t="shared" si="2"/>
        <v>-33413738</v>
      </c>
      <c r="I37" s="48">
        <f t="shared" si="2"/>
        <v>-37125119</v>
      </c>
      <c r="J37" s="48">
        <f t="shared" si="2"/>
        <v>-105554447</v>
      </c>
      <c r="K37" s="48">
        <f t="shared" si="2"/>
        <v>-60947001</v>
      </c>
      <c r="L37" s="48">
        <f t="shared" si="2"/>
        <v>-45997383</v>
      </c>
      <c r="M37" s="48">
        <f t="shared" si="2"/>
        <v>-66233526</v>
      </c>
      <c r="N37" s="48">
        <f t="shared" si="2"/>
        <v>-173177910</v>
      </c>
      <c r="O37" s="48">
        <f t="shared" si="2"/>
        <v>427636402</v>
      </c>
      <c r="P37" s="48">
        <f t="shared" si="2"/>
        <v>-13313779</v>
      </c>
      <c r="Q37" s="48">
        <f t="shared" si="2"/>
        <v>121291895</v>
      </c>
      <c r="R37" s="48">
        <f t="shared" si="2"/>
        <v>535614518</v>
      </c>
      <c r="S37" s="48">
        <f t="shared" si="2"/>
        <v>34340818</v>
      </c>
      <c r="T37" s="48">
        <f t="shared" si="2"/>
        <v>-44995812</v>
      </c>
      <c r="U37" s="48">
        <f t="shared" si="2"/>
        <v>-126830635</v>
      </c>
      <c r="V37" s="48">
        <f t="shared" si="2"/>
        <v>-137485629</v>
      </c>
      <c r="W37" s="48">
        <f t="shared" si="2"/>
        <v>119396532</v>
      </c>
      <c r="X37" s="48">
        <f>IF(F21=F35,0,X21-X35)</f>
        <v>-208258517</v>
      </c>
      <c r="Y37" s="48">
        <f t="shared" si="2"/>
        <v>327655049</v>
      </c>
      <c r="Z37" s="49">
        <f>+IF(X37&lt;&gt;0,+(Y37/X37)*100,0)</f>
        <v>-157.33092394967935</v>
      </c>
      <c r="AA37" s="46">
        <f>+AA21-AA35</f>
        <v>-208258517</v>
      </c>
    </row>
    <row r="38" spans="1:27" ht="23.1" customHeight="1" x14ac:dyDescent="0.25">
      <c r="A38" s="50" t="s">
        <v>62</v>
      </c>
      <c r="B38" s="29" t="s">
        <v>32</v>
      </c>
      <c r="C38" s="6">
        <v>624468794</v>
      </c>
      <c r="D38" s="6"/>
      <c r="E38" s="7">
        <v>154000000</v>
      </c>
      <c r="F38" s="8">
        <v>144000000</v>
      </c>
      <c r="G38" s="8"/>
      <c r="H38" s="8"/>
      <c r="I38" s="8"/>
      <c r="J38" s="8"/>
      <c r="K38" s="8">
        <v>21186151</v>
      </c>
      <c r="L38" s="8">
        <v>6155165</v>
      </c>
      <c r="M38" s="8">
        <v>5107856</v>
      </c>
      <c r="N38" s="8">
        <v>32449172</v>
      </c>
      <c r="O38" s="8">
        <v>774705</v>
      </c>
      <c r="P38" s="8">
        <v>2711401</v>
      </c>
      <c r="Q38" s="8">
        <v>8410711</v>
      </c>
      <c r="R38" s="8">
        <v>11896817</v>
      </c>
      <c r="S38" s="8">
        <v>2818078</v>
      </c>
      <c r="T38" s="8">
        <v>1619489</v>
      </c>
      <c r="U38" s="8">
        <v>-21734017</v>
      </c>
      <c r="V38" s="8">
        <v>-17296450</v>
      </c>
      <c r="W38" s="8">
        <v>27049539</v>
      </c>
      <c r="X38" s="8">
        <v>144000000</v>
      </c>
      <c r="Y38" s="8">
        <v>-116950461</v>
      </c>
      <c r="Z38" s="2">
        <v>-81.215597916666667</v>
      </c>
      <c r="AA38" s="6">
        <v>144000000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940473483</v>
      </c>
      <c r="D41" s="56">
        <f>SUM(D37:D40)</f>
        <v>0</v>
      </c>
      <c r="E41" s="57">
        <f t="shared" si="3"/>
        <v>554776778</v>
      </c>
      <c r="F41" s="58">
        <f t="shared" si="3"/>
        <v>-64258517</v>
      </c>
      <c r="G41" s="58">
        <f t="shared" si="3"/>
        <v>-35015590</v>
      </c>
      <c r="H41" s="58">
        <f t="shared" si="3"/>
        <v>-33413738</v>
      </c>
      <c r="I41" s="58">
        <f t="shared" si="3"/>
        <v>-37125119</v>
      </c>
      <c r="J41" s="58">
        <f t="shared" si="3"/>
        <v>-105554447</v>
      </c>
      <c r="K41" s="58">
        <f t="shared" si="3"/>
        <v>-39760850</v>
      </c>
      <c r="L41" s="58">
        <f t="shared" si="3"/>
        <v>-39842218</v>
      </c>
      <c r="M41" s="58">
        <f t="shared" si="3"/>
        <v>-61125670</v>
      </c>
      <c r="N41" s="58">
        <f t="shared" si="3"/>
        <v>-140728738</v>
      </c>
      <c r="O41" s="58">
        <f t="shared" si="3"/>
        <v>428411107</v>
      </c>
      <c r="P41" s="58">
        <f t="shared" si="3"/>
        <v>-10602378</v>
      </c>
      <c r="Q41" s="58">
        <f t="shared" si="3"/>
        <v>129702606</v>
      </c>
      <c r="R41" s="58">
        <f t="shared" si="3"/>
        <v>547511335</v>
      </c>
      <c r="S41" s="58">
        <f t="shared" si="3"/>
        <v>37158896</v>
      </c>
      <c r="T41" s="58">
        <f t="shared" si="3"/>
        <v>-43376323</v>
      </c>
      <c r="U41" s="58">
        <f t="shared" si="3"/>
        <v>-148564652</v>
      </c>
      <c r="V41" s="58">
        <f t="shared" si="3"/>
        <v>-154782079</v>
      </c>
      <c r="W41" s="58">
        <f t="shared" si="3"/>
        <v>146446071</v>
      </c>
      <c r="X41" s="58">
        <f t="shared" si="3"/>
        <v>-64258517</v>
      </c>
      <c r="Y41" s="58">
        <f t="shared" si="3"/>
        <v>210704588</v>
      </c>
      <c r="Z41" s="59">
        <f>+IF(X41&lt;&gt;0,+(Y41/X41)*100,0)</f>
        <v>-327.90141733274049</v>
      </c>
      <c r="AA41" s="56">
        <f>SUM(AA37:AA40)</f>
        <v>-64258517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940473483</v>
      </c>
      <c r="D43" s="64">
        <f>+D41-D42</f>
        <v>0</v>
      </c>
      <c r="E43" s="65">
        <f t="shared" si="4"/>
        <v>554776778</v>
      </c>
      <c r="F43" s="66">
        <f t="shared" si="4"/>
        <v>-64258517</v>
      </c>
      <c r="G43" s="66">
        <f t="shared" si="4"/>
        <v>-35015590</v>
      </c>
      <c r="H43" s="66">
        <f t="shared" si="4"/>
        <v>-33413738</v>
      </c>
      <c r="I43" s="66">
        <f t="shared" si="4"/>
        <v>-37125119</v>
      </c>
      <c r="J43" s="66">
        <f t="shared" si="4"/>
        <v>-105554447</v>
      </c>
      <c r="K43" s="66">
        <f t="shared" si="4"/>
        <v>-39760850</v>
      </c>
      <c r="L43" s="66">
        <f t="shared" si="4"/>
        <v>-39842218</v>
      </c>
      <c r="M43" s="66">
        <f t="shared" si="4"/>
        <v>-61125670</v>
      </c>
      <c r="N43" s="66">
        <f t="shared" si="4"/>
        <v>-140728738</v>
      </c>
      <c r="O43" s="66">
        <f t="shared" si="4"/>
        <v>428411107</v>
      </c>
      <c r="P43" s="66">
        <f t="shared" si="4"/>
        <v>-10602378</v>
      </c>
      <c r="Q43" s="66">
        <f t="shared" si="4"/>
        <v>129702606</v>
      </c>
      <c r="R43" s="66">
        <f t="shared" si="4"/>
        <v>547511335</v>
      </c>
      <c r="S43" s="66">
        <f t="shared" si="4"/>
        <v>37158896</v>
      </c>
      <c r="T43" s="66">
        <f t="shared" si="4"/>
        <v>-43376323</v>
      </c>
      <c r="U43" s="66">
        <f t="shared" si="4"/>
        <v>-148564652</v>
      </c>
      <c r="V43" s="66">
        <f t="shared" si="4"/>
        <v>-154782079</v>
      </c>
      <c r="W43" s="66">
        <f t="shared" si="4"/>
        <v>146446071</v>
      </c>
      <c r="X43" s="66">
        <f t="shared" si="4"/>
        <v>-64258517</v>
      </c>
      <c r="Y43" s="66">
        <f t="shared" si="4"/>
        <v>210704588</v>
      </c>
      <c r="Z43" s="67">
        <f>+IF(X43&lt;&gt;0,+(Y43/X43)*100,0)</f>
        <v>-327.90141733274049</v>
      </c>
      <c r="AA43" s="64">
        <f>+AA41-AA42</f>
        <v>-64258517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940473483</v>
      </c>
      <c r="D45" s="56">
        <f>SUM(D43:D44)</f>
        <v>0</v>
      </c>
      <c r="E45" s="57">
        <f t="shared" si="5"/>
        <v>554776778</v>
      </c>
      <c r="F45" s="58">
        <f t="shared" si="5"/>
        <v>-64258517</v>
      </c>
      <c r="G45" s="58">
        <f t="shared" si="5"/>
        <v>-35015590</v>
      </c>
      <c r="H45" s="58">
        <f t="shared" si="5"/>
        <v>-33413738</v>
      </c>
      <c r="I45" s="58">
        <f t="shared" si="5"/>
        <v>-37125119</v>
      </c>
      <c r="J45" s="58">
        <f t="shared" si="5"/>
        <v>-105554447</v>
      </c>
      <c r="K45" s="58">
        <f t="shared" si="5"/>
        <v>-39760850</v>
      </c>
      <c r="L45" s="58">
        <f t="shared" si="5"/>
        <v>-39842218</v>
      </c>
      <c r="M45" s="58">
        <f t="shared" si="5"/>
        <v>-61125670</v>
      </c>
      <c r="N45" s="58">
        <f t="shared" si="5"/>
        <v>-140728738</v>
      </c>
      <c r="O45" s="58">
        <f t="shared" si="5"/>
        <v>428411107</v>
      </c>
      <c r="P45" s="58">
        <f t="shared" si="5"/>
        <v>-10602378</v>
      </c>
      <c r="Q45" s="58">
        <f t="shared" si="5"/>
        <v>129702606</v>
      </c>
      <c r="R45" s="58">
        <f t="shared" si="5"/>
        <v>547511335</v>
      </c>
      <c r="S45" s="58">
        <f t="shared" si="5"/>
        <v>37158896</v>
      </c>
      <c r="T45" s="58">
        <f t="shared" si="5"/>
        <v>-43376323</v>
      </c>
      <c r="U45" s="58">
        <f t="shared" si="5"/>
        <v>-148564652</v>
      </c>
      <c r="V45" s="58">
        <f t="shared" si="5"/>
        <v>-154782079</v>
      </c>
      <c r="W45" s="58">
        <f t="shared" si="5"/>
        <v>146446071</v>
      </c>
      <c r="X45" s="58">
        <f t="shared" si="5"/>
        <v>-64258517</v>
      </c>
      <c r="Y45" s="58">
        <f t="shared" si="5"/>
        <v>210704588</v>
      </c>
      <c r="Z45" s="59">
        <f>+IF(X45&lt;&gt;0,+(Y45/X45)*100,0)</f>
        <v>-327.90141733274049</v>
      </c>
      <c r="AA45" s="56">
        <f>SUM(AA43:AA44)</f>
        <v>-64258517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940473483</v>
      </c>
      <c r="D47" s="71">
        <f>SUM(D45:D46)</f>
        <v>0</v>
      </c>
      <c r="E47" s="72">
        <f t="shared" si="6"/>
        <v>554776778</v>
      </c>
      <c r="F47" s="73">
        <f t="shared" si="6"/>
        <v>-64258517</v>
      </c>
      <c r="G47" s="73">
        <f t="shared" si="6"/>
        <v>-35015590</v>
      </c>
      <c r="H47" s="74">
        <f t="shared" si="6"/>
        <v>-33413738</v>
      </c>
      <c r="I47" s="74">
        <f t="shared" si="6"/>
        <v>-37125119</v>
      </c>
      <c r="J47" s="74">
        <f t="shared" si="6"/>
        <v>-105554447</v>
      </c>
      <c r="K47" s="74">
        <f t="shared" si="6"/>
        <v>-39760850</v>
      </c>
      <c r="L47" s="74">
        <f t="shared" si="6"/>
        <v>-39842218</v>
      </c>
      <c r="M47" s="73">
        <f t="shared" si="6"/>
        <v>-61125670</v>
      </c>
      <c r="N47" s="73">
        <f t="shared" si="6"/>
        <v>-140728738</v>
      </c>
      <c r="O47" s="74">
        <f t="shared" si="6"/>
        <v>428411107</v>
      </c>
      <c r="P47" s="74">
        <f t="shared" si="6"/>
        <v>-10602378</v>
      </c>
      <c r="Q47" s="74">
        <f t="shared" si="6"/>
        <v>129702606</v>
      </c>
      <c r="R47" s="74">
        <f t="shared" si="6"/>
        <v>547511335</v>
      </c>
      <c r="S47" s="74">
        <f t="shared" si="6"/>
        <v>37158896</v>
      </c>
      <c r="T47" s="73">
        <f t="shared" si="6"/>
        <v>-43376323</v>
      </c>
      <c r="U47" s="73">
        <f t="shared" si="6"/>
        <v>-148564652</v>
      </c>
      <c r="V47" s="74">
        <f t="shared" si="6"/>
        <v>-154782079</v>
      </c>
      <c r="W47" s="74">
        <f t="shared" si="6"/>
        <v>146446071</v>
      </c>
      <c r="X47" s="74">
        <f t="shared" si="6"/>
        <v>-64258517</v>
      </c>
      <c r="Y47" s="74">
        <f t="shared" si="6"/>
        <v>210704588</v>
      </c>
      <c r="Z47" s="75">
        <f>+IF(X47&lt;&gt;0,+(Y47/X47)*100,0)</f>
        <v>-327.90141733274049</v>
      </c>
      <c r="AA47" s="76">
        <f>SUM(AA45:AA46)</f>
        <v>-64258517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209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>
        <v>203521</v>
      </c>
      <c r="H7" s="8">
        <v>49703806</v>
      </c>
      <c r="I7" s="8">
        <v>-47978252</v>
      </c>
      <c r="J7" s="8">
        <v>1929075</v>
      </c>
      <c r="K7" s="8">
        <v>323937</v>
      </c>
      <c r="L7" s="8">
        <v>-1665085</v>
      </c>
      <c r="M7" s="8">
        <v>336771</v>
      </c>
      <c r="N7" s="8">
        <v>-1004377</v>
      </c>
      <c r="O7" s="8">
        <v>337946</v>
      </c>
      <c r="P7" s="8">
        <v>-1640464</v>
      </c>
      <c r="Q7" s="8">
        <v>274085</v>
      </c>
      <c r="R7" s="8">
        <v>-1028433</v>
      </c>
      <c r="S7" s="8">
        <v>310303</v>
      </c>
      <c r="T7" s="8">
        <v>325837</v>
      </c>
      <c r="U7" s="8">
        <v>351628</v>
      </c>
      <c r="V7" s="8">
        <v>987768</v>
      </c>
      <c r="W7" s="8">
        <v>884033</v>
      </c>
      <c r="X7" s="8"/>
      <c r="Y7" s="8">
        <v>884033</v>
      </c>
      <c r="Z7" s="2"/>
      <c r="AA7" s="6"/>
    </row>
    <row r="8" spans="1:27" ht="13.5" x14ac:dyDescent="0.25">
      <c r="A8" s="25" t="s">
        <v>36</v>
      </c>
      <c r="B8" s="24" t="s">
        <v>32</v>
      </c>
      <c r="C8" s="6">
        <v>2570</v>
      </c>
      <c r="D8" s="6"/>
      <c r="E8" s="7"/>
      <c r="F8" s="8"/>
      <c r="G8" s="8"/>
      <c r="H8" s="8">
        <v>1155</v>
      </c>
      <c r="I8" s="8"/>
      <c r="J8" s="8">
        <v>1155</v>
      </c>
      <c r="K8" s="8">
        <v>1429</v>
      </c>
      <c r="L8" s="8">
        <v>1390</v>
      </c>
      <c r="M8" s="8"/>
      <c r="N8" s="8">
        <v>2819</v>
      </c>
      <c r="O8" s="8">
        <v>2453</v>
      </c>
      <c r="P8" s="8"/>
      <c r="Q8" s="8">
        <v>1390</v>
      </c>
      <c r="R8" s="8">
        <v>3843</v>
      </c>
      <c r="S8" s="8">
        <v>1155</v>
      </c>
      <c r="T8" s="8">
        <v>1311</v>
      </c>
      <c r="U8" s="8">
        <v>1155</v>
      </c>
      <c r="V8" s="8">
        <v>3621</v>
      </c>
      <c r="W8" s="8">
        <v>11438</v>
      </c>
      <c r="X8" s="8"/>
      <c r="Y8" s="8">
        <v>11438</v>
      </c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>
        <v>30087</v>
      </c>
      <c r="H13" s="8">
        <v>30531</v>
      </c>
      <c r="I13" s="8">
        <v>38880</v>
      </c>
      <c r="J13" s="8">
        <v>99498</v>
      </c>
      <c r="K13" s="8">
        <v>38756</v>
      </c>
      <c r="L13" s="8">
        <v>31435</v>
      </c>
      <c r="M13" s="8">
        <v>32408</v>
      </c>
      <c r="N13" s="8">
        <v>102599</v>
      </c>
      <c r="O13" s="8">
        <v>33409</v>
      </c>
      <c r="P13" s="8">
        <v>33502</v>
      </c>
      <c r="Q13" s="8">
        <v>34207</v>
      </c>
      <c r="R13" s="8">
        <v>101118</v>
      </c>
      <c r="S13" s="8"/>
      <c r="T13" s="8">
        <v>36243</v>
      </c>
      <c r="U13" s="8">
        <v>37124</v>
      </c>
      <c r="V13" s="8">
        <v>73367</v>
      </c>
      <c r="W13" s="8">
        <v>376582</v>
      </c>
      <c r="X13" s="8"/>
      <c r="Y13" s="8">
        <v>376582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2570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233608</v>
      </c>
      <c r="H21" s="35">
        <f t="shared" si="0"/>
        <v>49735492</v>
      </c>
      <c r="I21" s="35">
        <f t="shared" si="0"/>
        <v>-47939372</v>
      </c>
      <c r="J21" s="35">
        <f t="shared" si="0"/>
        <v>2029728</v>
      </c>
      <c r="K21" s="35">
        <f t="shared" si="0"/>
        <v>364122</v>
      </c>
      <c r="L21" s="35">
        <f t="shared" si="0"/>
        <v>-1632260</v>
      </c>
      <c r="M21" s="35">
        <f t="shared" si="0"/>
        <v>369179</v>
      </c>
      <c r="N21" s="35">
        <f t="shared" si="0"/>
        <v>-898959</v>
      </c>
      <c r="O21" s="35">
        <f t="shared" si="0"/>
        <v>373808</v>
      </c>
      <c r="P21" s="35">
        <f t="shared" si="0"/>
        <v>-1606962</v>
      </c>
      <c r="Q21" s="35">
        <f t="shared" si="0"/>
        <v>309682</v>
      </c>
      <c r="R21" s="35">
        <f t="shared" si="0"/>
        <v>-923472</v>
      </c>
      <c r="S21" s="35">
        <f t="shared" si="0"/>
        <v>311458</v>
      </c>
      <c r="T21" s="35">
        <f t="shared" si="0"/>
        <v>363391</v>
      </c>
      <c r="U21" s="35">
        <f t="shared" si="0"/>
        <v>389907</v>
      </c>
      <c r="V21" s="35">
        <f t="shared" si="0"/>
        <v>1064756</v>
      </c>
      <c r="W21" s="35">
        <f t="shared" si="0"/>
        <v>1272053</v>
      </c>
      <c r="X21" s="35">
        <f t="shared" si="0"/>
        <v>0</v>
      </c>
      <c r="Y21" s="35">
        <f t="shared" si="0"/>
        <v>1272053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2570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233608</v>
      </c>
      <c r="H37" s="48">
        <f t="shared" si="2"/>
        <v>49735492</v>
      </c>
      <c r="I37" s="48">
        <f t="shared" si="2"/>
        <v>-47939372</v>
      </c>
      <c r="J37" s="48">
        <f t="shared" si="2"/>
        <v>2029728</v>
      </c>
      <c r="K37" s="48">
        <f t="shared" si="2"/>
        <v>364122</v>
      </c>
      <c r="L37" s="48">
        <f t="shared" si="2"/>
        <v>-1632260</v>
      </c>
      <c r="M37" s="48">
        <f t="shared" si="2"/>
        <v>369179</v>
      </c>
      <c r="N37" s="48">
        <f t="shared" si="2"/>
        <v>-898959</v>
      </c>
      <c r="O37" s="48">
        <f t="shared" si="2"/>
        <v>373808</v>
      </c>
      <c r="P37" s="48">
        <f t="shared" si="2"/>
        <v>-1606962</v>
      </c>
      <c r="Q37" s="48">
        <f t="shared" si="2"/>
        <v>309682</v>
      </c>
      <c r="R37" s="48">
        <f t="shared" si="2"/>
        <v>-923472</v>
      </c>
      <c r="S37" s="48">
        <f t="shared" si="2"/>
        <v>311458</v>
      </c>
      <c r="T37" s="48">
        <f t="shared" si="2"/>
        <v>363391</v>
      </c>
      <c r="U37" s="48">
        <f t="shared" si="2"/>
        <v>389907</v>
      </c>
      <c r="V37" s="48">
        <f t="shared" si="2"/>
        <v>1064756</v>
      </c>
      <c r="W37" s="48">
        <f t="shared" si="2"/>
        <v>1272053</v>
      </c>
      <c r="X37" s="48">
        <f>IF(F21=F35,0,X21-X35)</f>
        <v>0</v>
      </c>
      <c r="Y37" s="48">
        <f t="shared" si="2"/>
        <v>1272053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2570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233608</v>
      </c>
      <c r="H41" s="58">
        <f t="shared" si="3"/>
        <v>49735492</v>
      </c>
      <c r="I41" s="58">
        <f t="shared" si="3"/>
        <v>-47939372</v>
      </c>
      <c r="J41" s="58">
        <f t="shared" si="3"/>
        <v>2029728</v>
      </c>
      <c r="K41" s="58">
        <f t="shared" si="3"/>
        <v>364122</v>
      </c>
      <c r="L41" s="58">
        <f t="shared" si="3"/>
        <v>-1632260</v>
      </c>
      <c r="M41" s="58">
        <f t="shared" si="3"/>
        <v>369179</v>
      </c>
      <c r="N41" s="58">
        <f t="shared" si="3"/>
        <v>-898959</v>
      </c>
      <c r="O41" s="58">
        <f t="shared" si="3"/>
        <v>373808</v>
      </c>
      <c r="P41" s="58">
        <f t="shared" si="3"/>
        <v>-1606962</v>
      </c>
      <c r="Q41" s="58">
        <f t="shared" si="3"/>
        <v>309682</v>
      </c>
      <c r="R41" s="58">
        <f t="shared" si="3"/>
        <v>-923472</v>
      </c>
      <c r="S41" s="58">
        <f t="shared" si="3"/>
        <v>311458</v>
      </c>
      <c r="T41" s="58">
        <f t="shared" si="3"/>
        <v>363391</v>
      </c>
      <c r="U41" s="58">
        <f t="shared" si="3"/>
        <v>389907</v>
      </c>
      <c r="V41" s="58">
        <f t="shared" si="3"/>
        <v>1064756</v>
      </c>
      <c r="W41" s="58">
        <f t="shared" si="3"/>
        <v>1272053</v>
      </c>
      <c r="X41" s="58">
        <f t="shared" si="3"/>
        <v>0</v>
      </c>
      <c r="Y41" s="58">
        <f t="shared" si="3"/>
        <v>1272053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2570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233608</v>
      </c>
      <c r="H43" s="66">
        <f t="shared" si="4"/>
        <v>49735492</v>
      </c>
      <c r="I43" s="66">
        <f t="shared" si="4"/>
        <v>-47939372</v>
      </c>
      <c r="J43" s="66">
        <f t="shared" si="4"/>
        <v>2029728</v>
      </c>
      <c r="K43" s="66">
        <f t="shared" si="4"/>
        <v>364122</v>
      </c>
      <c r="L43" s="66">
        <f t="shared" si="4"/>
        <v>-1632260</v>
      </c>
      <c r="M43" s="66">
        <f t="shared" si="4"/>
        <v>369179</v>
      </c>
      <c r="N43" s="66">
        <f t="shared" si="4"/>
        <v>-898959</v>
      </c>
      <c r="O43" s="66">
        <f t="shared" si="4"/>
        <v>373808</v>
      </c>
      <c r="P43" s="66">
        <f t="shared" si="4"/>
        <v>-1606962</v>
      </c>
      <c r="Q43" s="66">
        <f t="shared" si="4"/>
        <v>309682</v>
      </c>
      <c r="R43" s="66">
        <f t="shared" si="4"/>
        <v>-923472</v>
      </c>
      <c r="S43" s="66">
        <f t="shared" si="4"/>
        <v>311458</v>
      </c>
      <c r="T43" s="66">
        <f t="shared" si="4"/>
        <v>363391</v>
      </c>
      <c r="U43" s="66">
        <f t="shared" si="4"/>
        <v>389907</v>
      </c>
      <c r="V43" s="66">
        <f t="shared" si="4"/>
        <v>1064756</v>
      </c>
      <c r="W43" s="66">
        <f t="shared" si="4"/>
        <v>1272053</v>
      </c>
      <c r="X43" s="66">
        <f t="shared" si="4"/>
        <v>0</v>
      </c>
      <c r="Y43" s="66">
        <f t="shared" si="4"/>
        <v>1272053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2570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233608</v>
      </c>
      <c r="H45" s="58">
        <f t="shared" si="5"/>
        <v>49735492</v>
      </c>
      <c r="I45" s="58">
        <f t="shared" si="5"/>
        <v>-47939372</v>
      </c>
      <c r="J45" s="58">
        <f t="shared" si="5"/>
        <v>2029728</v>
      </c>
      <c r="K45" s="58">
        <f t="shared" si="5"/>
        <v>364122</v>
      </c>
      <c r="L45" s="58">
        <f t="shared" si="5"/>
        <v>-1632260</v>
      </c>
      <c r="M45" s="58">
        <f t="shared" si="5"/>
        <v>369179</v>
      </c>
      <c r="N45" s="58">
        <f t="shared" si="5"/>
        <v>-898959</v>
      </c>
      <c r="O45" s="58">
        <f t="shared" si="5"/>
        <v>373808</v>
      </c>
      <c r="P45" s="58">
        <f t="shared" si="5"/>
        <v>-1606962</v>
      </c>
      <c r="Q45" s="58">
        <f t="shared" si="5"/>
        <v>309682</v>
      </c>
      <c r="R45" s="58">
        <f t="shared" si="5"/>
        <v>-923472</v>
      </c>
      <c r="S45" s="58">
        <f t="shared" si="5"/>
        <v>311458</v>
      </c>
      <c r="T45" s="58">
        <f t="shared" si="5"/>
        <v>363391</v>
      </c>
      <c r="U45" s="58">
        <f t="shared" si="5"/>
        <v>389907</v>
      </c>
      <c r="V45" s="58">
        <f t="shared" si="5"/>
        <v>1064756</v>
      </c>
      <c r="W45" s="58">
        <f t="shared" si="5"/>
        <v>1272053</v>
      </c>
      <c r="X45" s="58">
        <f t="shared" si="5"/>
        <v>0</v>
      </c>
      <c r="Y45" s="58">
        <f t="shared" si="5"/>
        <v>1272053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2570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233608</v>
      </c>
      <c r="H47" s="74">
        <f t="shared" si="6"/>
        <v>49735492</v>
      </c>
      <c r="I47" s="74">
        <f t="shared" si="6"/>
        <v>-47939372</v>
      </c>
      <c r="J47" s="74">
        <f t="shared" si="6"/>
        <v>2029728</v>
      </c>
      <c r="K47" s="74">
        <f t="shared" si="6"/>
        <v>364122</v>
      </c>
      <c r="L47" s="74">
        <f t="shared" si="6"/>
        <v>-1632260</v>
      </c>
      <c r="M47" s="73">
        <f t="shared" si="6"/>
        <v>369179</v>
      </c>
      <c r="N47" s="73">
        <f t="shared" si="6"/>
        <v>-898959</v>
      </c>
      <c r="O47" s="74">
        <f t="shared" si="6"/>
        <v>373808</v>
      </c>
      <c r="P47" s="74">
        <f t="shared" si="6"/>
        <v>-1606962</v>
      </c>
      <c r="Q47" s="74">
        <f t="shared" si="6"/>
        <v>309682</v>
      </c>
      <c r="R47" s="74">
        <f t="shared" si="6"/>
        <v>-923472</v>
      </c>
      <c r="S47" s="74">
        <f t="shared" si="6"/>
        <v>311458</v>
      </c>
      <c r="T47" s="73">
        <f t="shared" si="6"/>
        <v>363391</v>
      </c>
      <c r="U47" s="73">
        <f t="shared" si="6"/>
        <v>389907</v>
      </c>
      <c r="V47" s="74">
        <f t="shared" si="6"/>
        <v>1064756</v>
      </c>
      <c r="W47" s="74">
        <f t="shared" si="6"/>
        <v>1272053</v>
      </c>
      <c r="X47" s="74">
        <f t="shared" si="6"/>
        <v>0</v>
      </c>
      <c r="Y47" s="74">
        <f t="shared" si="6"/>
        <v>1272053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210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>
        <v>-72</v>
      </c>
      <c r="I7" s="8">
        <v>-478</v>
      </c>
      <c r="J7" s="8">
        <v>-550</v>
      </c>
      <c r="K7" s="8">
        <v>-404</v>
      </c>
      <c r="L7" s="8">
        <v>-2467</v>
      </c>
      <c r="M7" s="8">
        <v>-728</v>
      </c>
      <c r="N7" s="8">
        <v>-3599</v>
      </c>
      <c r="O7" s="8">
        <v>-1082</v>
      </c>
      <c r="P7" s="8"/>
      <c r="Q7" s="8">
        <v>-13756</v>
      </c>
      <c r="R7" s="8">
        <v>-14838</v>
      </c>
      <c r="S7" s="8"/>
      <c r="T7" s="8">
        <v>-8936</v>
      </c>
      <c r="U7" s="8">
        <v>-1494</v>
      </c>
      <c r="V7" s="8">
        <v>-10430</v>
      </c>
      <c r="W7" s="8">
        <v>-29417</v>
      </c>
      <c r="X7" s="8"/>
      <c r="Y7" s="8">
        <v>-29417</v>
      </c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60437</v>
      </c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>
        <v>267984</v>
      </c>
      <c r="D17" s="6"/>
      <c r="E17" s="7">
        <v>438143</v>
      </c>
      <c r="F17" s="8">
        <v>438143</v>
      </c>
      <c r="G17" s="8">
        <v>100608</v>
      </c>
      <c r="H17" s="8">
        <v>82019</v>
      </c>
      <c r="I17" s="8">
        <v>50061</v>
      </c>
      <c r="J17" s="8">
        <v>232688</v>
      </c>
      <c r="K17" s="8">
        <v>165512</v>
      </c>
      <c r="L17" s="8">
        <v>125590</v>
      </c>
      <c r="M17" s="8">
        <v>118011</v>
      </c>
      <c r="N17" s="8">
        <v>409113</v>
      </c>
      <c r="O17" s="8">
        <v>161843</v>
      </c>
      <c r="P17" s="8">
        <v>126962</v>
      </c>
      <c r="Q17" s="8">
        <v>85092</v>
      </c>
      <c r="R17" s="8">
        <v>373897</v>
      </c>
      <c r="S17" s="8">
        <v>160660</v>
      </c>
      <c r="T17" s="8">
        <v>94382</v>
      </c>
      <c r="U17" s="8">
        <v>101660</v>
      </c>
      <c r="V17" s="8">
        <v>356702</v>
      </c>
      <c r="W17" s="8">
        <v>1372400</v>
      </c>
      <c r="X17" s="8">
        <v>438143</v>
      </c>
      <c r="Y17" s="8">
        <v>934257</v>
      </c>
      <c r="Z17" s="2">
        <v>213.23106839547822</v>
      </c>
      <c r="AA17" s="6">
        <v>438143</v>
      </c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328421</v>
      </c>
      <c r="D21" s="33">
        <f t="shared" si="0"/>
        <v>0</v>
      </c>
      <c r="E21" s="34">
        <f t="shared" si="0"/>
        <v>438143</v>
      </c>
      <c r="F21" s="35">
        <f t="shared" si="0"/>
        <v>438143</v>
      </c>
      <c r="G21" s="35">
        <f t="shared" si="0"/>
        <v>100608</v>
      </c>
      <c r="H21" s="35">
        <f t="shared" si="0"/>
        <v>81947</v>
      </c>
      <c r="I21" s="35">
        <f t="shared" si="0"/>
        <v>49583</v>
      </c>
      <c r="J21" s="35">
        <f t="shared" si="0"/>
        <v>232138</v>
      </c>
      <c r="K21" s="35">
        <f t="shared" si="0"/>
        <v>165108</v>
      </c>
      <c r="L21" s="35">
        <f t="shared" si="0"/>
        <v>123123</v>
      </c>
      <c r="M21" s="35">
        <f t="shared" si="0"/>
        <v>117283</v>
      </c>
      <c r="N21" s="35">
        <f t="shared" si="0"/>
        <v>405514</v>
      </c>
      <c r="O21" s="35">
        <f t="shared" si="0"/>
        <v>160761</v>
      </c>
      <c r="P21" s="35">
        <f t="shared" si="0"/>
        <v>126962</v>
      </c>
      <c r="Q21" s="35">
        <f t="shared" si="0"/>
        <v>71336</v>
      </c>
      <c r="R21" s="35">
        <f t="shared" si="0"/>
        <v>359059</v>
      </c>
      <c r="S21" s="35">
        <f t="shared" si="0"/>
        <v>160660</v>
      </c>
      <c r="T21" s="35">
        <f t="shared" si="0"/>
        <v>85446</v>
      </c>
      <c r="U21" s="35">
        <f t="shared" si="0"/>
        <v>100166</v>
      </c>
      <c r="V21" s="35">
        <f t="shared" si="0"/>
        <v>346272</v>
      </c>
      <c r="W21" s="35">
        <f t="shared" si="0"/>
        <v>1342983</v>
      </c>
      <c r="X21" s="35">
        <f t="shared" si="0"/>
        <v>438143</v>
      </c>
      <c r="Y21" s="35">
        <f t="shared" si="0"/>
        <v>904840</v>
      </c>
      <c r="Z21" s="36">
        <f>+IF(X21&lt;&gt;0,+(Y21/X21)*100,0)</f>
        <v>206.51705036939995</v>
      </c>
      <c r="AA21" s="33">
        <f>SUM(AA5:AA20)</f>
        <v>438143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6271096</v>
      </c>
      <c r="D24" s="6"/>
      <c r="E24" s="7">
        <v>7969869</v>
      </c>
      <c r="F24" s="8">
        <v>7698093</v>
      </c>
      <c r="G24" s="8">
        <v>526311</v>
      </c>
      <c r="H24" s="8">
        <v>567135</v>
      </c>
      <c r="I24" s="8">
        <v>513388</v>
      </c>
      <c r="J24" s="8">
        <v>1606834</v>
      </c>
      <c r="K24" s="8">
        <v>573501</v>
      </c>
      <c r="L24" s="8">
        <v>516129</v>
      </c>
      <c r="M24" s="8">
        <v>564516</v>
      </c>
      <c r="N24" s="8">
        <v>1654146</v>
      </c>
      <c r="O24" s="8">
        <v>614534</v>
      </c>
      <c r="P24" s="8">
        <v>606692</v>
      </c>
      <c r="Q24" s="8">
        <v>483220</v>
      </c>
      <c r="R24" s="8">
        <v>1704446</v>
      </c>
      <c r="S24" s="8">
        <v>509584</v>
      </c>
      <c r="T24" s="8">
        <v>532018</v>
      </c>
      <c r="U24" s="8">
        <v>699413</v>
      </c>
      <c r="V24" s="8">
        <v>1741015</v>
      </c>
      <c r="W24" s="8">
        <v>6706441</v>
      </c>
      <c r="X24" s="8">
        <v>7698093</v>
      </c>
      <c r="Y24" s="8">
        <v>-991652</v>
      </c>
      <c r="Z24" s="2">
        <v>-12.881787736261435</v>
      </c>
      <c r="AA24" s="6">
        <v>7698093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>
        <v>304116</v>
      </c>
      <c r="U26" s="8">
        <v>274548</v>
      </c>
      <c r="V26" s="8">
        <v>578664</v>
      </c>
      <c r="W26" s="8">
        <v>578664</v>
      </c>
      <c r="X26" s="8"/>
      <c r="Y26" s="8">
        <v>578664</v>
      </c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17346</v>
      </c>
      <c r="D27" s="6"/>
      <c r="E27" s="7">
        <v>32575</v>
      </c>
      <c r="F27" s="8">
        <v>32575</v>
      </c>
      <c r="G27" s="8"/>
      <c r="H27" s="8"/>
      <c r="I27" s="8"/>
      <c r="J27" s="8"/>
      <c r="K27" s="8"/>
      <c r="L27" s="8"/>
      <c r="M27" s="8"/>
      <c r="N27" s="8"/>
      <c r="O27" s="8"/>
      <c r="P27" s="8">
        <v>17073</v>
      </c>
      <c r="Q27" s="8">
        <v>1960</v>
      </c>
      <c r="R27" s="8">
        <v>19033</v>
      </c>
      <c r="S27" s="8">
        <v>1960</v>
      </c>
      <c r="T27" s="8">
        <v>1960</v>
      </c>
      <c r="U27" s="8">
        <v>1960</v>
      </c>
      <c r="V27" s="8">
        <v>5880</v>
      </c>
      <c r="W27" s="8">
        <v>24913</v>
      </c>
      <c r="X27" s="8">
        <v>32575</v>
      </c>
      <c r="Y27" s="8">
        <v>-7662</v>
      </c>
      <c r="Z27" s="2">
        <v>-23.521105141980044</v>
      </c>
      <c r="AA27" s="6">
        <v>32575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90422</v>
      </c>
      <c r="D33" s="6"/>
      <c r="E33" s="7">
        <v>81224</v>
      </c>
      <c r="F33" s="8">
        <v>81224</v>
      </c>
      <c r="G33" s="8">
        <v>11612</v>
      </c>
      <c r="H33" s="8">
        <v>13216</v>
      </c>
      <c r="I33" s="8">
        <v>11945</v>
      </c>
      <c r="J33" s="8">
        <v>36773</v>
      </c>
      <c r="K33" s="8">
        <v>17044</v>
      </c>
      <c r="L33" s="8">
        <v>13383</v>
      </c>
      <c r="M33" s="8">
        <v>16908</v>
      </c>
      <c r="N33" s="8">
        <v>47335</v>
      </c>
      <c r="O33" s="8">
        <v>10663</v>
      </c>
      <c r="P33" s="8">
        <v>13098</v>
      </c>
      <c r="Q33" s="8">
        <v>3802</v>
      </c>
      <c r="R33" s="8">
        <v>27563</v>
      </c>
      <c r="S33" s="8">
        <v>6914</v>
      </c>
      <c r="T33" s="8">
        <v>5197</v>
      </c>
      <c r="U33" s="8">
        <v>5874</v>
      </c>
      <c r="V33" s="8">
        <v>17985</v>
      </c>
      <c r="W33" s="8">
        <v>129656</v>
      </c>
      <c r="X33" s="8">
        <v>81224</v>
      </c>
      <c r="Y33" s="8">
        <v>48432</v>
      </c>
      <c r="Z33" s="2">
        <v>59.627696247414555</v>
      </c>
      <c r="AA33" s="6">
        <v>81224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6378864</v>
      </c>
      <c r="D35" s="33">
        <f>SUM(D24:D34)</f>
        <v>0</v>
      </c>
      <c r="E35" s="34">
        <f t="shared" si="1"/>
        <v>8083668</v>
      </c>
      <c r="F35" s="35">
        <f t="shared" si="1"/>
        <v>7811892</v>
      </c>
      <c r="G35" s="35">
        <f t="shared" si="1"/>
        <v>537923</v>
      </c>
      <c r="H35" s="35">
        <f t="shared" si="1"/>
        <v>580351</v>
      </c>
      <c r="I35" s="35">
        <f t="shared" si="1"/>
        <v>525333</v>
      </c>
      <c r="J35" s="35">
        <f t="shared" si="1"/>
        <v>1643607</v>
      </c>
      <c r="K35" s="35">
        <f t="shared" si="1"/>
        <v>590545</v>
      </c>
      <c r="L35" s="35">
        <f t="shared" si="1"/>
        <v>529512</v>
      </c>
      <c r="M35" s="35">
        <f t="shared" si="1"/>
        <v>581424</v>
      </c>
      <c r="N35" s="35">
        <f t="shared" si="1"/>
        <v>1701481</v>
      </c>
      <c r="O35" s="35">
        <f t="shared" si="1"/>
        <v>625197</v>
      </c>
      <c r="P35" s="35">
        <f t="shared" si="1"/>
        <v>636863</v>
      </c>
      <c r="Q35" s="35">
        <f t="shared" si="1"/>
        <v>488982</v>
      </c>
      <c r="R35" s="35">
        <f t="shared" si="1"/>
        <v>1751042</v>
      </c>
      <c r="S35" s="35">
        <f t="shared" si="1"/>
        <v>518458</v>
      </c>
      <c r="T35" s="35">
        <f t="shared" si="1"/>
        <v>843291</v>
      </c>
      <c r="U35" s="35">
        <f t="shared" si="1"/>
        <v>981795</v>
      </c>
      <c r="V35" s="35">
        <f t="shared" si="1"/>
        <v>2343544</v>
      </c>
      <c r="W35" s="35">
        <f t="shared" si="1"/>
        <v>7439674</v>
      </c>
      <c r="X35" s="35">
        <f t="shared" si="1"/>
        <v>7811892</v>
      </c>
      <c r="Y35" s="35">
        <f t="shared" si="1"/>
        <v>-372218</v>
      </c>
      <c r="Z35" s="36">
        <f>+IF(X35&lt;&gt;0,+(Y35/X35)*100,0)</f>
        <v>-4.764761212776623</v>
      </c>
      <c r="AA35" s="33">
        <f>SUM(AA24:AA34)</f>
        <v>7811892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-6050443</v>
      </c>
      <c r="D37" s="46">
        <f>+D21-D35</f>
        <v>0</v>
      </c>
      <c r="E37" s="47">
        <f t="shared" si="2"/>
        <v>-7645525</v>
      </c>
      <c r="F37" s="48">
        <f t="shared" si="2"/>
        <v>-7373749</v>
      </c>
      <c r="G37" s="48">
        <f t="shared" si="2"/>
        <v>-437315</v>
      </c>
      <c r="H37" s="48">
        <f t="shared" si="2"/>
        <v>-498404</v>
      </c>
      <c r="I37" s="48">
        <f t="shared" si="2"/>
        <v>-475750</v>
      </c>
      <c r="J37" s="48">
        <f t="shared" si="2"/>
        <v>-1411469</v>
      </c>
      <c r="K37" s="48">
        <f t="shared" si="2"/>
        <v>-425437</v>
      </c>
      <c r="L37" s="48">
        <f t="shared" si="2"/>
        <v>-406389</v>
      </c>
      <c r="M37" s="48">
        <f t="shared" si="2"/>
        <v>-464141</v>
      </c>
      <c r="N37" s="48">
        <f t="shared" si="2"/>
        <v>-1295967</v>
      </c>
      <c r="O37" s="48">
        <f t="shared" si="2"/>
        <v>-464436</v>
      </c>
      <c r="P37" s="48">
        <f t="shared" si="2"/>
        <v>-509901</v>
      </c>
      <c r="Q37" s="48">
        <f t="shared" si="2"/>
        <v>-417646</v>
      </c>
      <c r="R37" s="48">
        <f t="shared" si="2"/>
        <v>-1391983</v>
      </c>
      <c r="S37" s="48">
        <f t="shared" si="2"/>
        <v>-357798</v>
      </c>
      <c r="T37" s="48">
        <f t="shared" si="2"/>
        <v>-757845</v>
      </c>
      <c r="U37" s="48">
        <f t="shared" si="2"/>
        <v>-881629</v>
      </c>
      <c r="V37" s="48">
        <f t="shared" si="2"/>
        <v>-1997272</v>
      </c>
      <c r="W37" s="48">
        <f t="shared" si="2"/>
        <v>-6096691</v>
      </c>
      <c r="X37" s="48">
        <f>IF(F21=F35,0,X21-X35)</f>
        <v>-7373749</v>
      </c>
      <c r="Y37" s="48">
        <f t="shared" si="2"/>
        <v>1277058</v>
      </c>
      <c r="Z37" s="49">
        <f>+IF(X37&lt;&gt;0,+(Y37/X37)*100,0)</f>
        <v>-17.31897844637782</v>
      </c>
      <c r="AA37" s="46">
        <f>+AA21-AA35</f>
        <v>-7373749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-6050443</v>
      </c>
      <c r="D41" s="56">
        <f>SUM(D37:D40)</f>
        <v>0</v>
      </c>
      <c r="E41" s="57">
        <f t="shared" si="3"/>
        <v>-7645525</v>
      </c>
      <c r="F41" s="58">
        <f t="shared" si="3"/>
        <v>-7373749</v>
      </c>
      <c r="G41" s="58">
        <f t="shared" si="3"/>
        <v>-437315</v>
      </c>
      <c r="H41" s="58">
        <f t="shared" si="3"/>
        <v>-498404</v>
      </c>
      <c r="I41" s="58">
        <f t="shared" si="3"/>
        <v>-475750</v>
      </c>
      <c r="J41" s="58">
        <f t="shared" si="3"/>
        <v>-1411469</v>
      </c>
      <c r="K41" s="58">
        <f t="shared" si="3"/>
        <v>-425437</v>
      </c>
      <c r="L41" s="58">
        <f t="shared" si="3"/>
        <v>-406389</v>
      </c>
      <c r="M41" s="58">
        <f t="shared" si="3"/>
        <v>-464141</v>
      </c>
      <c r="N41" s="58">
        <f t="shared" si="3"/>
        <v>-1295967</v>
      </c>
      <c r="O41" s="58">
        <f t="shared" si="3"/>
        <v>-464436</v>
      </c>
      <c r="P41" s="58">
        <f t="shared" si="3"/>
        <v>-509901</v>
      </c>
      <c r="Q41" s="58">
        <f t="shared" si="3"/>
        <v>-417646</v>
      </c>
      <c r="R41" s="58">
        <f t="shared" si="3"/>
        <v>-1391983</v>
      </c>
      <c r="S41" s="58">
        <f t="shared" si="3"/>
        <v>-357798</v>
      </c>
      <c r="T41" s="58">
        <f t="shared" si="3"/>
        <v>-757845</v>
      </c>
      <c r="U41" s="58">
        <f t="shared" si="3"/>
        <v>-881629</v>
      </c>
      <c r="V41" s="58">
        <f t="shared" si="3"/>
        <v>-1997272</v>
      </c>
      <c r="W41" s="58">
        <f t="shared" si="3"/>
        <v>-6096691</v>
      </c>
      <c r="X41" s="58">
        <f t="shared" si="3"/>
        <v>-7373749</v>
      </c>
      <c r="Y41" s="58">
        <f t="shared" si="3"/>
        <v>1277058</v>
      </c>
      <c r="Z41" s="59">
        <f>+IF(X41&lt;&gt;0,+(Y41/X41)*100,0)</f>
        <v>-17.31897844637782</v>
      </c>
      <c r="AA41" s="56">
        <f>SUM(AA37:AA40)</f>
        <v>-7373749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-6050443</v>
      </c>
      <c r="D43" s="64">
        <f>+D41-D42</f>
        <v>0</v>
      </c>
      <c r="E43" s="65">
        <f t="shared" si="4"/>
        <v>-7645525</v>
      </c>
      <c r="F43" s="66">
        <f t="shared" si="4"/>
        <v>-7373749</v>
      </c>
      <c r="G43" s="66">
        <f t="shared" si="4"/>
        <v>-437315</v>
      </c>
      <c r="H43" s="66">
        <f t="shared" si="4"/>
        <v>-498404</v>
      </c>
      <c r="I43" s="66">
        <f t="shared" si="4"/>
        <v>-475750</v>
      </c>
      <c r="J43" s="66">
        <f t="shared" si="4"/>
        <v>-1411469</v>
      </c>
      <c r="K43" s="66">
        <f t="shared" si="4"/>
        <v>-425437</v>
      </c>
      <c r="L43" s="66">
        <f t="shared" si="4"/>
        <v>-406389</v>
      </c>
      <c r="M43" s="66">
        <f t="shared" si="4"/>
        <v>-464141</v>
      </c>
      <c r="N43" s="66">
        <f t="shared" si="4"/>
        <v>-1295967</v>
      </c>
      <c r="O43" s="66">
        <f t="shared" si="4"/>
        <v>-464436</v>
      </c>
      <c r="P43" s="66">
        <f t="shared" si="4"/>
        <v>-509901</v>
      </c>
      <c r="Q43" s="66">
        <f t="shared" si="4"/>
        <v>-417646</v>
      </c>
      <c r="R43" s="66">
        <f t="shared" si="4"/>
        <v>-1391983</v>
      </c>
      <c r="S43" s="66">
        <f t="shared" si="4"/>
        <v>-357798</v>
      </c>
      <c r="T43" s="66">
        <f t="shared" si="4"/>
        <v>-757845</v>
      </c>
      <c r="U43" s="66">
        <f t="shared" si="4"/>
        <v>-881629</v>
      </c>
      <c r="V43" s="66">
        <f t="shared" si="4"/>
        <v>-1997272</v>
      </c>
      <c r="W43" s="66">
        <f t="shared" si="4"/>
        <v>-6096691</v>
      </c>
      <c r="X43" s="66">
        <f t="shared" si="4"/>
        <v>-7373749</v>
      </c>
      <c r="Y43" s="66">
        <f t="shared" si="4"/>
        <v>1277058</v>
      </c>
      <c r="Z43" s="67">
        <f>+IF(X43&lt;&gt;0,+(Y43/X43)*100,0)</f>
        <v>-17.31897844637782</v>
      </c>
      <c r="AA43" s="64">
        <f>+AA41-AA42</f>
        <v>-7373749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-6050443</v>
      </c>
      <c r="D45" s="56">
        <f>SUM(D43:D44)</f>
        <v>0</v>
      </c>
      <c r="E45" s="57">
        <f t="shared" si="5"/>
        <v>-7645525</v>
      </c>
      <c r="F45" s="58">
        <f t="shared" si="5"/>
        <v>-7373749</v>
      </c>
      <c r="G45" s="58">
        <f t="shared" si="5"/>
        <v>-437315</v>
      </c>
      <c r="H45" s="58">
        <f t="shared" si="5"/>
        <v>-498404</v>
      </c>
      <c r="I45" s="58">
        <f t="shared" si="5"/>
        <v>-475750</v>
      </c>
      <c r="J45" s="58">
        <f t="shared" si="5"/>
        <v>-1411469</v>
      </c>
      <c r="K45" s="58">
        <f t="shared" si="5"/>
        <v>-425437</v>
      </c>
      <c r="L45" s="58">
        <f t="shared" si="5"/>
        <v>-406389</v>
      </c>
      <c r="M45" s="58">
        <f t="shared" si="5"/>
        <v>-464141</v>
      </c>
      <c r="N45" s="58">
        <f t="shared" si="5"/>
        <v>-1295967</v>
      </c>
      <c r="O45" s="58">
        <f t="shared" si="5"/>
        <v>-464436</v>
      </c>
      <c r="P45" s="58">
        <f t="shared" si="5"/>
        <v>-509901</v>
      </c>
      <c r="Q45" s="58">
        <f t="shared" si="5"/>
        <v>-417646</v>
      </c>
      <c r="R45" s="58">
        <f t="shared" si="5"/>
        <v>-1391983</v>
      </c>
      <c r="S45" s="58">
        <f t="shared" si="5"/>
        <v>-357798</v>
      </c>
      <c r="T45" s="58">
        <f t="shared" si="5"/>
        <v>-757845</v>
      </c>
      <c r="U45" s="58">
        <f t="shared" si="5"/>
        <v>-881629</v>
      </c>
      <c r="V45" s="58">
        <f t="shared" si="5"/>
        <v>-1997272</v>
      </c>
      <c r="W45" s="58">
        <f t="shared" si="5"/>
        <v>-6096691</v>
      </c>
      <c r="X45" s="58">
        <f t="shared" si="5"/>
        <v>-7373749</v>
      </c>
      <c r="Y45" s="58">
        <f t="shared" si="5"/>
        <v>1277058</v>
      </c>
      <c r="Z45" s="59">
        <f>+IF(X45&lt;&gt;0,+(Y45/X45)*100,0)</f>
        <v>-17.31897844637782</v>
      </c>
      <c r="AA45" s="56">
        <f>SUM(AA43:AA44)</f>
        <v>-7373749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-6050443</v>
      </c>
      <c r="D47" s="71">
        <f>SUM(D45:D46)</f>
        <v>0</v>
      </c>
      <c r="E47" s="72">
        <f t="shared" si="6"/>
        <v>-7645525</v>
      </c>
      <c r="F47" s="73">
        <f t="shared" si="6"/>
        <v>-7373749</v>
      </c>
      <c r="G47" s="73">
        <f t="shared" si="6"/>
        <v>-437315</v>
      </c>
      <c r="H47" s="74">
        <f t="shared" si="6"/>
        <v>-498404</v>
      </c>
      <c r="I47" s="74">
        <f t="shared" si="6"/>
        <v>-475750</v>
      </c>
      <c r="J47" s="74">
        <f t="shared" si="6"/>
        <v>-1411469</v>
      </c>
      <c r="K47" s="74">
        <f t="shared" si="6"/>
        <v>-425437</v>
      </c>
      <c r="L47" s="74">
        <f t="shared" si="6"/>
        <v>-406389</v>
      </c>
      <c r="M47" s="73">
        <f t="shared" si="6"/>
        <v>-464141</v>
      </c>
      <c r="N47" s="73">
        <f t="shared" si="6"/>
        <v>-1295967</v>
      </c>
      <c r="O47" s="74">
        <f t="shared" si="6"/>
        <v>-464436</v>
      </c>
      <c r="P47" s="74">
        <f t="shared" si="6"/>
        <v>-509901</v>
      </c>
      <c r="Q47" s="74">
        <f t="shared" si="6"/>
        <v>-417646</v>
      </c>
      <c r="R47" s="74">
        <f t="shared" si="6"/>
        <v>-1391983</v>
      </c>
      <c r="S47" s="74">
        <f t="shared" si="6"/>
        <v>-357798</v>
      </c>
      <c r="T47" s="73">
        <f t="shared" si="6"/>
        <v>-757845</v>
      </c>
      <c r="U47" s="73">
        <f t="shared" si="6"/>
        <v>-881629</v>
      </c>
      <c r="V47" s="74">
        <f t="shared" si="6"/>
        <v>-1997272</v>
      </c>
      <c r="W47" s="74">
        <f t="shared" si="6"/>
        <v>-6096691</v>
      </c>
      <c r="X47" s="74">
        <f t="shared" si="6"/>
        <v>-7373749</v>
      </c>
      <c r="Y47" s="74">
        <f t="shared" si="6"/>
        <v>1277058</v>
      </c>
      <c r="Z47" s="75">
        <f>+IF(X47&lt;&gt;0,+(Y47/X47)*100,0)</f>
        <v>-17.31897844637782</v>
      </c>
      <c r="AA47" s="76">
        <f>SUM(AA45:AA46)</f>
        <v>-7373749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211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-1728</v>
      </c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236494296</v>
      </c>
      <c r="D7" s="6"/>
      <c r="E7" s="7">
        <v>275100800</v>
      </c>
      <c r="F7" s="8">
        <v>275100800</v>
      </c>
      <c r="G7" s="8">
        <v>16332659</v>
      </c>
      <c r="H7" s="8">
        <v>21177144</v>
      </c>
      <c r="I7" s="8">
        <v>20236406</v>
      </c>
      <c r="J7" s="8">
        <v>57746209</v>
      </c>
      <c r="K7" s="8">
        <v>29138710</v>
      </c>
      <c r="L7" s="8">
        <v>30699921</v>
      </c>
      <c r="M7" s="8">
        <v>16765982</v>
      </c>
      <c r="N7" s="8">
        <v>76604613</v>
      </c>
      <c r="O7" s="8">
        <v>7177465</v>
      </c>
      <c r="P7" s="8">
        <v>19444111</v>
      </c>
      <c r="Q7" s="8">
        <v>18055468</v>
      </c>
      <c r="R7" s="8">
        <v>44677044</v>
      </c>
      <c r="S7" s="8">
        <v>18482768</v>
      </c>
      <c r="T7" s="8">
        <v>18607044</v>
      </c>
      <c r="U7" s="8">
        <v>26880665</v>
      </c>
      <c r="V7" s="8">
        <v>63970477</v>
      </c>
      <c r="W7" s="8">
        <v>242998343</v>
      </c>
      <c r="X7" s="8">
        <v>275100800</v>
      </c>
      <c r="Y7" s="8">
        <v>-32102457</v>
      </c>
      <c r="Z7" s="2">
        <v>-11.669343382498344</v>
      </c>
      <c r="AA7" s="6">
        <v>275100800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4882</v>
      </c>
      <c r="D15" s="6"/>
      <c r="E15" s="7">
        <v>148000</v>
      </c>
      <c r="F15" s="8">
        <v>148000</v>
      </c>
      <c r="G15" s="8"/>
      <c r="H15" s="8">
        <v>256</v>
      </c>
      <c r="I15" s="8">
        <v>6618</v>
      </c>
      <c r="J15" s="8">
        <v>6874</v>
      </c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>
        <v>6874</v>
      </c>
      <c r="X15" s="8">
        <v>148000</v>
      </c>
      <c r="Y15" s="8">
        <v>-141126</v>
      </c>
      <c r="Z15" s="2">
        <v>-95.355405405405406</v>
      </c>
      <c r="AA15" s="6">
        <v>148000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6600</v>
      </c>
      <c r="F19" s="26">
        <v>6600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6600</v>
      </c>
      <c r="Y19" s="26">
        <v>-6600</v>
      </c>
      <c r="Z19" s="27">
        <v>-100</v>
      </c>
      <c r="AA19" s="28">
        <v>6600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236497450</v>
      </c>
      <c r="D21" s="33">
        <f t="shared" si="0"/>
        <v>0</v>
      </c>
      <c r="E21" s="34">
        <f t="shared" si="0"/>
        <v>275255400</v>
      </c>
      <c r="F21" s="35">
        <f t="shared" si="0"/>
        <v>275255400</v>
      </c>
      <c r="G21" s="35">
        <f t="shared" si="0"/>
        <v>16332659</v>
      </c>
      <c r="H21" s="35">
        <f t="shared" si="0"/>
        <v>21177400</v>
      </c>
      <c r="I21" s="35">
        <f t="shared" si="0"/>
        <v>20243024</v>
      </c>
      <c r="J21" s="35">
        <f t="shared" si="0"/>
        <v>57753083</v>
      </c>
      <c r="K21" s="35">
        <f t="shared" si="0"/>
        <v>29138710</v>
      </c>
      <c r="L21" s="35">
        <f t="shared" si="0"/>
        <v>30699921</v>
      </c>
      <c r="M21" s="35">
        <f t="shared" si="0"/>
        <v>16765982</v>
      </c>
      <c r="N21" s="35">
        <f t="shared" si="0"/>
        <v>76604613</v>
      </c>
      <c r="O21" s="35">
        <f t="shared" si="0"/>
        <v>7177465</v>
      </c>
      <c r="P21" s="35">
        <f t="shared" si="0"/>
        <v>19444111</v>
      </c>
      <c r="Q21" s="35">
        <f t="shared" si="0"/>
        <v>18055468</v>
      </c>
      <c r="R21" s="35">
        <f t="shared" si="0"/>
        <v>44677044</v>
      </c>
      <c r="S21" s="35">
        <f t="shared" si="0"/>
        <v>18482768</v>
      </c>
      <c r="T21" s="35">
        <f t="shared" si="0"/>
        <v>18607044</v>
      </c>
      <c r="U21" s="35">
        <f t="shared" si="0"/>
        <v>26880665</v>
      </c>
      <c r="V21" s="35">
        <f t="shared" si="0"/>
        <v>63970477</v>
      </c>
      <c r="W21" s="35">
        <f t="shared" si="0"/>
        <v>243005217</v>
      </c>
      <c r="X21" s="35">
        <f t="shared" si="0"/>
        <v>275255400</v>
      </c>
      <c r="Y21" s="35">
        <f t="shared" si="0"/>
        <v>-32250183</v>
      </c>
      <c r="Z21" s="36">
        <f>+IF(X21&lt;&gt;0,+(Y21/X21)*100,0)</f>
        <v>-11.716457878755513</v>
      </c>
      <c r="AA21" s="33">
        <f>SUM(AA5:AA20)</f>
        <v>275255400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114016007</v>
      </c>
      <c r="D24" s="6"/>
      <c r="E24" s="7">
        <v>126648308</v>
      </c>
      <c r="F24" s="8">
        <v>132587756</v>
      </c>
      <c r="G24" s="8">
        <v>10153270</v>
      </c>
      <c r="H24" s="8">
        <v>10509625</v>
      </c>
      <c r="I24" s="8">
        <v>10817211</v>
      </c>
      <c r="J24" s="8">
        <v>31480106</v>
      </c>
      <c r="K24" s="8">
        <v>9883763</v>
      </c>
      <c r="L24" s="8">
        <v>11442162</v>
      </c>
      <c r="M24" s="8">
        <v>11789873</v>
      </c>
      <c r="N24" s="8">
        <v>33115798</v>
      </c>
      <c r="O24" s="8">
        <v>10644773</v>
      </c>
      <c r="P24" s="8">
        <v>11278668</v>
      </c>
      <c r="Q24" s="8">
        <v>10420424</v>
      </c>
      <c r="R24" s="8">
        <v>32343865</v>
      </c>
      <c r="S24" s="8">
        <v>10889654</v>
      </c>
      <c r="T24" s="8">
        <v>11541063</v>
      </c>
      <c r="U24" s="8">
        <v>12043651</v>
      </c>
      <c r="V24" s="8">
        <v>34474368</v>
      </c>
      <c r="W24" s="8">
        <v>131414137</v>
      </c>
      <c r="X24" s="8">
        <v>132587756</v>
      </c>
      <c r="Y24" s="8">
        <v>-1173619</v>
      </c>
      <c r="Z24" s="2">
        <v>-0.8851639362536613</v>
      </c>
      <c r="AA24" s="6">
        <v>132587756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181884761</v>
      </c>
      <c r="D27" s="6"/>
      <c r="E27" s="7">
        <v>48895980</v>
      </c>
      <c r="F27" s="8">
        <v>48895980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48895980</v>
      </c>
      <c r="Y27" s="8">
        <v>-48895980</v>
      </c>
      <c r="Z27" s="2">
        <v>-100</v>
      </c>
      <c r="AA27" s="6">
        <v>48895980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201492061</v>
      </c>
      <c r="D30" s="6"/>
      <c r="E30" s="7">
        <v>222883400</v>
      </c>
      <c r="F30" s="8">
        <v>222883400</v>
      </c>
      <c r="G30" s="8">
        <v>674249</v>
      </c>
      <c r="H30" s="8">
        <v>585053</v>
      </c>
      <c r="I30" s="8">
        <v>833882</v>
      </c>
      <c r="J30" s="8">
        <v>2093184</v>
      </c>
      <c r="K30" s="8">
        <v>319671</v>
      </c>
      <c r="L30" s="8">
        <v>696869</v>
      </c>
      <c r="M30" s="8">
        <v>547103</v>
      </c>
      <c r="N30" s="8">
        <v>1563643</v>
      </c>
      <c r="O30" s="8">
        <v>410042</v>
      </c>
      <c r="P30" s="8">
        <v>694880</v>
      </c>
      <c r="Q30" s="8">
        <v>1352569</v>
      </c>
      <c r="R30" s="8">
        <v>2457491</v>
      </c>
      <c r="S30" s="8">
        <v>907853</v>
      </c>
      <c r="T30" s="8">
        <v>400295</v>
      </c>
      <c r="U30" s="8">
        <v>2620459</v>
      </c>
      <c r="V30" s="8">
        <v>3928607</v>
      </c>
      <c r="W30" s="8">
        <v>10042925</v>
      </c>
      <c r="X30" s="8">
        <v>222883400</v>
      </c>
      <c r="Y30" s="8">
        <v>-212840475</v>
      </c>
      <c r="Z30" s="2">
        <v>-95.494090183477098</v>
      </c>
      <c r="AA30" s="6">
        <v>222883400</v>
      </c>
    </row>
    <row r="31" spans="1:27" ht="13.5" x14ac:dyDescent="0.25">
      <c r="A31" s="25" t="s">
        <v>57</v>
      </c>
      <c r="B31" s="24" t="s">
        <v>32</v>
      </c>
      <c r="C31" s="6">
        <v>147928423</v>
      </c>
      <c r="D31" s="6"/>
      <c r="E31" s="7">
        <v>92388300</v>
      </c>
      <c r="F31" s="8">
        <v>120081793</v>
      </c>
      <c r="G31" s="8">
        <v>18918583</v>
      </c>
      <c r="H31" s="8">
        <v>20228079</v>
      </c>
      <c r="I31" s="8">
        <v>19109566</v>
      </c>
      <c r="J31" s="8">
        <v>58256228</v>
      </c>
      <c r="K31" s="8">
        <v>8070144</v>
      </c>
      <c r="L31" s="8">
        <v>20739145</v>
      </c>
      <c r="M31" s="8"/>
      <c r="N31" s="8">
        <v>28809289</v>
      </c>
      <c r="O31" s="8">
        <v>744902</v>
      </c>
      <c r="P31" s="8">
        <v>19212863</v>
      </c>
      <c r="Q31" s="8">
        <v>10619883</v>
      </c>
      <c r="R31" s="8">
        <v>30577648</v>
      </c>
      <c r="S31" s="8">
        <v>1322120</v>
      </c>
      <c r="T31" s="8">
        <v>244910</v>
      </c>
      <c r="U31" s="8">
        <v>51945</v>
      </c>
      <c r="V31" s="8">
        <v>1618975</v>
      </c>
      <c r="W31" s="8">
        <v>119262140</v>
      </c>
      <c r="X31" s="8">
        <v>120081793</v>
      </c>
      <c r="Y31" s="8">
        <v>-819653</v>
      </c>
      <c r="Z31" s="2">
        <v>-0.68257891518991565</v>
      </c>
      <c r="AA31" s="6">
        <v>120081793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21284095</v>
      </c>
      <c r="D33" s="6"/>
      <c r="E33" s="7">
        <v>3099400</v>
      </c>
      <c r="F33" s="8">
        <v>2999400</v>
      </c>
      <c r="G33" s="8">
        <v>1551186</v>
      </c>
      <c r="H33" s="8">
        <v>2426545</v>
      </c>
      <c r="I33" s="8">
        <v>1708973</v>
      </c>
      <c r="J33" s="8">
        <v>5686704</v>
      </c>
      <c r="K33" s="8">
        <v>2536981</v>
      </c>
      <c r="L33" s="8">
        <v>1735371</v>
      </c>
      <c r="M33" s="8">
        <v>1444993</v>
      </c>
      <c r="N33" s="8">
        <v>5717345</v>
      </c>
      <c r="O33" s="8">
        <v>1511647</v>
      </c>
      <c r="P33" s="8">
        <v>1482131</v>
      </c>
      <c r="Q33" s="8">
        <v>1635443</v>
      </c>
      <c r="R33" s="8">
        <v>4629221</v>
      </c>
      <c r="S33" s="8">
        <v>1798877</v>
      </c>
      <c r="T33" s="8">
        <v>1548660</v>
      </c>
      <c r="U33" s="8">
        <v>1555830</v>
      </c>
      <c r="V33" s="8">
        <v>4903367</v>
      </c>
      <c r="W33" s="8">
        <v>20936637</v>
      </c>
      <c r="X33" s="8">
        <v>2999400</v>
      </c>
      <c r="Y33" s="8">
        <v>17937237</v>
      </c>
      <c r="Z33" s="2">
        <v>598.02750550110022</v>
      </c>
      <c r="AA33" s="6">
        <v>2999400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666605347</v>
      </c>
      <c r="D35" s="33">
        <f>SUM(D24:D34)</f>
        <v>0</v>
      </c>
      <c r="E35" s="34">
        <f t="shared" si="1"/>
        <v>493915388</v>
      </c>
      <c r="F35" s="35">
        <f t="shared" si="1"/>
        <v>527448329</v>
      </c>
      <c r="G35" s="35">
        <f t="shared" si="1"/>
        <v>31297288</v>
      </c>
      <c r="H35" s="35">
        <f t="shared" si="1"/>
        <v>33749302</v>
      </c>
      <c r="I35" s="35">
        <f t="shared" si="1"/>
        <v>32469632</v>
      </c>
      <c r="J35" s="35">
        <f t="shared" si="1"/>
        <v>97516222</v>
      </c>
      <c r="K35" s="35">
        <f t="shared" si="1"/>
        <v>20810559</v>
      </c>
      <c r="L35" s="35">
        <f t="shared" si="1"/>
        <v>34613547</v>
      </c>
      <c r="M35" s="35">
        <f t="shared" si="1"/>
        <v>13781969</v>
      </c>
      <c r="N35" s="35">
        <f t="shared" si="1"/>
        <v>69206075</v>
      </c>
      <c r="O35" s="35">
        <f t="shared" si="1"/>
        <v>13311364</v>
      </c>
      <c r="P35" s="35">
        <f t="shared" si="1"/>
        <v>32668542</v>
      </c>
      <c r="Q35" s="35">
        <f t="shared" si="1"/>
        <v>24028319</v>
      </c>
      <c r="R35" s="35">
        <f t="shared" si="1"/>
        <v>70008225</v>
      </c>
      <c r="S35" s="35">
        <f t="shared" si="1"/>
        <v>14918504</v>
      </c>
      <c r="T35" s="35">
        <f t="shared" si="1"/>
        <v>13734928</v>
      </c>
      <c r="U35" s="35">
        <f t="shared" si="1"/>
        <v>16271885</v>
      </c>
      <c r="V35" s="35">
        <f t="shared" si="1"/>
        <v>44925317</v>
      </c>
      <c r="W35" s="35">
        <f t="shared" si="1"/>
        <v>281655839</v>
      </c>
      <c r="X35" s="35">
        <f t="shared" si="1"/>
        <v>527448329</v>
      </c>
      <c r="Y35" s="35">
        <f t="shared" si="1"/>
        <v>-245792490</v>
      </c>
      <c r="Z35" s="36">
        <f>+IF(X35&lt;&gt;0,+(Y35/X35)*100,0)</f>
        <v>-46.600297410364909</v>
      </c>
      <c r="AA35" s="33">
        <f>SUM(AA24:AA34)</f>
        <v>527448329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-430107897</v>
      </c>
      <c r="D37" s="46">
        <f>+D21-D35</f>
        <v>0</v>
      </c>
      <c r="E37" s="47">
        <f t="shared" si="2"/>
        <v>-218659988</v>
      </c>
      <c r="F37" s="48">
        <f t="shared" si="2"/>
        <v>-252192929</v>
      </c>
      <c r="G37" s="48">
        <f t="shared" si="2"/>
        <v>-14964629</v>
      </c>
      <c r="H37" s="48">
        <f t="shared" si="2"/>
        <v>-12571902</v>
      </c>
      <c r="I37" s="48">
        <f t="shared" si="2"/>
        <v>-12226608</v>
      </c>
      <c r="J37" s="48">
        <f t="shared" si="2"/>
        <v>-39763139</v>
      </c>
      <c r="K37" s="48">
        <f t="shared" si="2"/>
        <v>8328151</v>
      </c>
      <c r="L37" s="48">
        <f t="shared" si="2"/>
        <v>-3913626</v>
      </c>
      <c r="M37" s="48">
        <f t="shared" si="2"/>
        <v>2984013</v>
      </c>
      <c r="N37" s="48">
        <f t="shared" si="2"/>
        <v>7398538</v>
      </c>
      <c r="O37" s="48">
        <f t="shared" si="2"/>
        <v>-6133899</v>
      </c>
      <c r="P37" s="48">
        <f t="shared" si="2"/>
        <v>-13224431</v>
      </c>
      <c r="Q37" s="48">
        <f t="shared" si="2"/>
        <v>-5972851</v>
      </c>
      <c r="R37" s="48">
        <f t="shared" si="2"/>
        <v>-25331181</v>
      </c>
      <c r="S37" s="48">
        <f t="shared" si="2"/>
        <v>3564264</v>
      </c>
      <c r="T37" s="48">
        <f t="shared" si="2"/>
        <v>4872116</v>
      </c>
      <c r="U37" s="48">
        <f t="shared" si="2"/>
        <v>10608780</v>
      </c>
      <c r="V37" s="48">
        <f t="shared" si="2"/>
        <v>19045160</v>
      </c>
      <c r="W37" s="48">
        <f t="shared" si="2"/>
        <v>-38650622</v>
      </c>
      <c r="X37" s="48">
        <f>IF(F21=F35,0,X21-X35)</f>
        <v>-252192929</v>
      </c>
      <c r="Y37" s="48">
        <f t="shared" si="2"/>
        <v>213542307</v>
      </c>
      <c r="Z37" s="49">
        <f>+IF(X37&lt;&gt;0,+(Y37/X37)*100,0)</f>
        <v>-84.674184897547221</v>
      </c>
      <c r="AA37" s="46">
        <f>+AA21-AA35</f>
        <v>-252192929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-430107897</v>
      </c>
      <c r="D41" s="56">
        <f>SUM(D37:D40)</f>
        <v>0</v>
      </c>
      <c r="E41" s="57">
        <f t="shared" si="3"/>
        <v>-218659988</v>
      </c>
      <c r="F41" s="58">
        <f t="shared" si="3"/>
        <v>-252192929</v>
      </c>
      <c r="G41" s="58">
        <f t="shared" si="3"/>
        <v>-14964629</v>
      </c>
      <c r="H41" s="58">
        <f t="shared" si="3"/>
        <v>-12571902</v>
      </c>
      <c r="I41" s="58">
        <f t="shared" si="3"/>
        <v>-12226608</v>
      </c>
      <c r="J41" s="58">
        <f t="shared" si="3"/>
        <v>-39763139</v>
      </c>
      <c r="K41" s="58">
        <f t="shared" si="3"/>
        <v>8328151</v>
      </c>
      <c r="L41" s="58">
        <f t="shared" si="3"/>
        <v>-3913626</v>
      </c>
      <c r="M41" s="58">
        <f t="shared" si="3"/>
        <v>2984013</v>
      </c>
      <c r="N41" s="58">
        <f t="shared" si="3"/>
        <v>7398538</v>
      </c>
      <c r="O41" s="58">
        <f t="shared" si="3"/>
        <v>-6133899</v>
      </c>
      <c r="P41" s="58">
        <f t="shared" si="3"/>
        <v>-13224431</v>
      </c>
      <c r="Q41" s="58">
        <f t="shared" si="3"/>
        <v>-5972851</v>
      </c>
      <c r="R41" s="58">
        <f t="shared" si="3"/>
        <v>-25331181</v>
      </c>
      <c r="S41" s="58">
        <f t="shared" si="3"/>
        <v>3564264</v>
      </c>
      <c r="T41" s="58">
        <f t="shared" si="3"/>
        <v>4872116</v>
      </c>
      <c r="U41" s="58">
        <f t="shared" si="3"/>
        <v>10608780</v>
      </c>
      <c r="V41" s="58">
        <f t="shared" si="3"/>
        <v>19045160</v>
      </c>
      <c r="W41" s="58">
        <f t="shared" si="3"/>
        <v>-38650622</v>
      </c>
      <c r="X41" s="58">
        <f t="shared" si="3"/>
        <v>-252192929</v>
      </c>
      <c r="Y41" s="58">
        <f t="shared" si="3"/>
        <v>213542307</v>
      </c>
      <c r="Z41" s="59">
        <f>+IF(X41&lt;&gt;0,+(Y41/X41)*100,0)</f>
        <v>-84.674184897547221</v>
      </c>
      <c r="AA41" s="56">
        <f>SUM(AA37:AA40)</f>
        <v>-252192929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-430107897</v>
      </c>
      <c r="D43" s="64">
        <f>+D41-D42</f>
        <v>0</v>
      </c>
      <c r="E43" s="65">
        <f t="shared" si="4"/>
        <v>-218659988</v>
      </c>
      <c r="F43" s="66">
        <f t="shared" si="4"/>
        <v>-252192929</v>
      </c>
      <c r="G43" s="66">
        <f t="shared" si="4"/>
        <v>-14964629</v>
      </c>
      <c r="H43" s="66">
        <f t="shared" si="4"/>
        <v>-12571902</v>
      </c>
      <c r="I43" s="66">
        <f t="shared" si="4"/>
        <v>-12226608</v>
      </c>
      <c r="J43" s="66">
        <f t="shared" si="4"/>
        <v>-39763139</v>
      </c>
      <c r="K43" s="66">
        <f t="shared" si="4"/>
        <v>8328151</v>
      </c>
      <c r="L43" s="66">
        <f t="shared" si="4"/>
        <v>-3913626</v>
      </c>
      <c r="M43" s="66">
        <f t="shared" si="4"/>
        <v>2984013</v>
      </c>
      <c r="N43" s="66">
        <f t="shared" si="4"/>
        <v>7398538</v>
      </c>
      <c r="O43" s="66">
        <f t="shared" si="4"/>
        <v>-6133899</v>
      </c>
      <c r="P43" s="66">
        <f t="shared" si="4"/>
        <v>-13224431</v>
      </c>
      <c r="Q43" s="66">
        <f t="shared" si="4"/>
        <v>-5972851</v>
      </c>
      <c r="R43" s="66">
        <f t="shared" si="4"/>
        <v>-25331181</v>
      </c>
      <c r="S43" s="66">
        <f t="shared" si="4"/>
        <v>3564264</v>
      </c>
      <c r="T43" s="66">
        <f t="shared" si="4"/>
        <v>4872116</v>
      </c>
      <c r="U43" s="66">
        <f t="shared" si="4"/>
        <v>10608780</v>
      </c>
      <c r="V43" s="66">
        <f t="shared" si="4"/>
        <v>19045160</v>
      </c>
      <c r="W43" s="66">
        <f t="shared" si="4"/>
        <v>-38650622</v>
      </c>
      <c r="X43" s="66">
        <f t="shared" si="4"/>
        <v>-252192929</v>
      </c>
      <c r="Y43" s="66">
        <f t="shared" si="4"/>
        <v>213542307</v>
      </c>
      <c r="Z43" s="67">
        <f>+IF(X43&lt;&gt;0,+(Y43/X43)*100,0)</f>
        <v>-84.674184897547221</v>
      </c>
      <c r="AA43" s="64">
        <f>+AA41-AA42</f>
        <v>-252192929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-430107897</v>
      </c>
      <c r="D45" s="56">
        <f>SUM(D43:D44)</f>
        <v>0</v>
      </c>
      <c r="E45" s="57">
        <f t="shared" si="5"/>
        <v>-218659988</v>
      </c>
      <c r="F45" s="58">
        <f t="shared" si="5"/>
        <v>-252192929</v>
      </c>
      <c r="G45" s="58">
        <f t="shared" si="5"/>
        <v>-14964629</v>
      </c>
      <c r="H45" s="58">
        <f t="shared" si="5"/>
        <v>-12571902</v>
      </c>
      <c r="I45" s="58">
        <f t="shared" si="5"/>
        <v>-12226608</v>
      </c>
      <c r="J45" s="58">
        <f t="shared" si="5"/>
        <v>-39763139</v>
      </c>
      <c r="K45" s="58">
        <f t="shared" si="5"/>
        <v>8328151</v>
      </c>
      <c r="L45" s="58">
        <f t="shared" si="5"/>
        <v>-3913626</v>
      </c>
      <c r="M45" s="58">
        <f t="shared" si="5"/>
        <v>2984013</v>
      </c>
      <c r="N45" s="58">
        <f t="shared" si="5"/>
        <v>7398538</v>
      </c>
      <c r="O45" s="58">
        <f t="shared" si="5"/>
        <v>-6133899</v>
      </c>
      <c r="P45" s="58">
        <f t="shared" si="5"/>
        <v>-13224431</v>
      </c>
      <c r="Q45" s="58">
        <f t="shared" si="5"/>
        <v>-5972851</v>
      </c>
      <c r="R45" s="58">
        <f t="shared" si="5"/>
        <v>-25331181</v>
      </c>
      <c r="S45" s="58">
        <f t="shared" si="5"/>
        <v>3564264</v>
      </c>
      <c r="T45" s="58">
        <f t="shared" si="5"/>
        <v>4872116</v>
      </c>
      <c r="U45" s="58">
        <f t="shared" si="5"/>
        <v>10608780</v>
      </c>
      <c r="V45" s="58">
        <f t="shared" si="5"/>
        <v>19045160</v>
      </c>
      <c r="W45" s="58">
        <f t="shared" si="5"/>
        <v>-38650622</v>
      </c>
      <c r="X45" s="58">
        <f t="shared" si="5"/>
        <v>-252192929</v>
      </c>
      <c r="Y45" s="58">
        <f t="shared" si="5"/>
        <v>213542307</v>
      </c>
      <c r="Z45" s="59">
        <f>+IF(X45&lt;&gt;0,+(Y45/X45)*100,0)</f>
        <v>-84.674184897547221</v>
      </c>
      <c r="AA45" s="56">
        <f>SUM(AA43:AA44)</f>
        <v>-252192929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-430107897</v>
      </c>
      <c r="D47" s="71">
        <f>SUM(D45:D46)</f>
        <v>0</v>
      </c>
      <c r="E47" s="72">
        <f t="shared" si="6"/>
        <v>-218659988</v>
      </c>
      <c r="F47" s="73">
        <f t="shared" si="6"/>
        <v>-252192929</v>
      </c>
      <c r="G47" s="73">
        <f t="shared" si="6"/>
        <v>-14964629</v>
      </c>
      <c r="H47" s="74">
        <f t="shared" si="6"/>
        <v>-12571902</v>
      </c>
      <c r="I47" s="74">
        <f t="shared" si="6"/>
        <v>-12226608</v>
      </c>
      <c r="J47" s="74">
        <f t="shared" si="6"/>
        <v>-39763139</v>
      </c>
      <c r="K47" s="74">
        <f t="shared" si="6"/>
        <v>8328151</v>
      </c>
      <c r="L47" s="74">
        <f t="shared" si="6"/>
        <v>-3913626</v>
      </c>
      <c r="M47" s="73">
        <f t="shared" si="6"/>
        <v>2984013</v>
      </c>
      <c r="N47" s="73">
        <f t="shared" si="6"/>
        <v>7398538</v>
      </c>
      <c r="O47" s="74">
        <f t="shared" si="6"/>
        <v>-6133899</v>
      </c>
      <c r="P47" s="74">
        <f t="shared" si="6"/>
        <v>-13224431</v>
      </c>
      <c r="Q47" s="74">
        <f t="shared" si="6"/>
        <v>-5972851</v>
      </c>
      <c r="R47" s="74">
        <f t="shared" si="6"/>
        <v>-25331181</v>
      </c>
      <c r="S47" s="74">
        <f t="shared" si="6"/>
        <v>3564264</v>
      </c>
      <c r="T47" s="73">
        <f t="shared" si="6"/>
        <v>4872116</v>
      </c>
      <c r="U47" s="73">
        <f t="shared" si="6"/>
        <v>10608780</v>
      </c>
      <c r="V47" s="74">
        <f t="shared" si="6"/>
        <v>19045160</v>
      </c>
      <c r="W47" s="74">
        <f t="shared" si="6"/>
        <v>-38650622</v>
      </c>
      <c r="X47" s="74">
        <f t="shared" si="6"/>
        <v>-252192929</v>
      </c>
      <c r="Y47" s="74">
        <f t="shared" si="6"/>
        <v>213542307</v>
      </c>
      <c r="Z47" s="75">
        <f>+IF(X47&lt;&gt;0,+(Y47/X47)*100,0)</f>
        <v>-84.674184897547221</v>
      </c>
      <c r="AA47" s="76">
        <f>SUM(AA45:AA46)</f>
        <v>-252192929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212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213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25720000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261516055</v>
      </c>
      <c r="D18" s="6"/>
      <c r="E18" s="7">
        <v>207292000</v>
      </c>
      <c r="F18" s="8">
        <v>261936000</v>
      </c>
      <c r="G18" s="8">
        <v>86111435</v>
      </c>
      <c r="H18" s="8">
        <v>5757123</v>
      </c>
      <c r="I18" s="8">
        <v>2297219</v>
      </c>
      <c r="J18" s="8">
        <v>94165777</v>
      </c>
      <c r="K18" s="8">
        <v>863058</v>
      </c>
      <c r="L18" s="8">
        <v>6967746</v>
      </c>
      <c r="M18" s="8">
        <v>73296235</v>
      </c>
      <c r="N18" s="8">
        <v>81127039</v>
      </c>
      <c r="O18" s="8">
        <v>217571</v>
      </c>
      <c r="P18" s="8">
        <v>220376</v>
      </c>
      <c r="Q18" s="8">
        <v>50934447</v>
      </c>
      <c r="R18" s="8">
        <v>51372394</v>
      </c>
      <c r="S18" s="8">
        <v>226264</v>
      </c>
      <c r="T18" s="8">
        <v>10826115</v>
      </c>
      <c r="U18" s="8">
        <v>730107</v>
      </c>
      <c r="V18" s="8">
        <v>11782486</v>
      </c>
      <c r="W18" s="8">
        <v>238447696</v>
      </c>
      <c r="X18" s="8">
        <v>261936000</v>
      </c>
      <c r="Y18" s="8">
        <v>-23488304</v>
      </c>
      <c r="Z18" s="2">
        <v>-8.9671919858285989</v>
      </c>
      <c r="AA18" s="6">
        <v>261936000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261516055</v>
      </c>
      <c r="D21" s="33">
        <f t="shared" si="0"/>
        <v>0</v>
      </c>
      <c r="E21" s="34">
        <f t="shared" si="0"/>
        <v>233012000</v>
      </c>
      <c r="F21" s="35">
        <f t="shared" si="0"/>
        <v>261936000</v>
      </c>
      <c r="G21" s="35">
        <f t="shared" si="0"/>
        <v>86111435</v>
      </c>
      <c r="H21" s="35">
        <f t="shared" si="0"/>
        <v>5757123</v>
      </c>
      <c r="I21" s="35">
        <f t="shared" si="0"/>
        <v>2297219</v>
      </c>
      <c r="J21" s="35">
        <f t="shared" si="0"/>
        <v>94165777</v>
      </c>
      <c r="K21" s="35">
        <f t="shared" si="0"/>
        <v>863058</v>
      </c>
      <c r="L21" s="35">
        <f t="shared" si="0"/>
        <v>6967746</v>
      </c>
      <c r="M21" s="35">
        <f t="shared" si="0"/>
        <v>73296235</v>
      </c>
      <c r="N21" s="35">
        <f t="shared" si="0"/>
        <v>81127039</v>
      </c>
      <c r="O21" s="35">
        <f t="shared" si="0"/>
        <v>217571</v>
      </c>
      <c r="P21" s="35">
        <f t="shared" si="0"/>
        <v>220376</v>
      </c>
      <c r="Q21" s="35">
        <f t="shared" si="0"/>
        <v>50934447</v>
      </c>
      <c r="R21" s="35">
        <f t="shared" si="0"/>
        <v>51372394</v>
      </c>
      <c r="S21" s="35">
        <f t="shared" si="0"/>
        <v>226264</v>
      </c>
      <c r="T21" s="35">
        <f t="shared" si="0"/>
        <v>10826115</v>
      </c>
      <c r="U21" s="35">
        <f t="shared" si="0"/>
        <v>730107</v>
      </c>
      <c r="V21" s="35">
        <f t="shared" si="0"/>
        <v>11782486</v>
      </c>
      <c r="W21" s="35">
        <f t="shared" si="0"/>
        <v>238447696</v>
      </c>
      <c r="X21" s="35">
        <f t="shared" si="0"/>
        <v>261936000</v>
      </c>
      <c r="Y21" s="35">
        <f t="shared" si="0"/>
        <v>-23488304</v>
      </c>
      <c r="Z21" s="36">
        <f>+IF(X21&lt;&gt;0,+(Y21/X21)*100,0)</f>
        <v>-8.9671919858285989</v>
      </c>
      <c r="AA21" s="33">
        <f>SUM(AA5:AA20)</f>
        <v>261936000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106985249</v>
      </c>
      <c r="D24" s="6"/>
      <c r="E24" s="7">
        <v>114668000</v>
      </c>
      <c r="F24" s="8">
        <v>110349000</v>
      </c>
      <c r="G24" s="8">
        <v>7336470</v>
      </c>
      <c r="H24" s="8">
        <v>8199432</v>
      </c>
      <c r="I24" s="8">
        <v>7981055</v>
      </c>
      <c r="J24" s="8">
        <v>23516957</v>
      </c>
      <c r="K24" s="8">
        <v>9330594</v>
      </c>
      <c r="L24" s="8">
        <v>8339127</v>
      </c>
      <c r="M24" s="8">
        <v>9893991</v>
      </c>
      <c r="N24" s="8">
        <v>27563712</v>
      </c>
      <c r="O24" s="8">
        <v>8442831</v>
      </c>
      <c r="P24" s="8">
        <v>9924474</v>
      </c>
      <c r="Q24" s="8">
        <v>6876196</v>
      </c>
      <c r="R24" s="8">
        <v>25243501</v>
      </c>
      <c r="S24" s="8">
        <v>8232027</v>
      </c>
      <c r="T24" s="8">
        <v>8425442</v>
      </c>
      <c r="U24" s="8">
        <v>10002233</v>
      </c>
      <c r="V24" s="8">
        <v>26659702</v>
      </c>
      <c r="W24" s="8">
        <v>102983872</v>
      </c>
      <c r="X24" s="8">
        <v>110349000</v>
      </c>
      <c r="Y24" s="8">
        <v>-7365128</v>
      </c>
      <c r="Z24" s="2">
        <v>-6.6743948744438102</v>
      </c>
      <c r="AA24" s="6">
        <v>110349000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68349960</v>
      </c>
      <c r="D27" s="6"/>
      <c r="E27" s="7">
        <v>60875000</v>
      </c>
      <c r="F27" s="8">
        <v>80875000</v>
      </c>
      <c r="G27" s="8">
        <v>4716855</v>
      </c>
      <c r="H27" s="8">
        <v>4892966</v>
      </c>
      <c r="I27" s="8">
        <v>4989451</v>
      </c>
      <c r="J27" s="8">
        <v>14599272</v>
      </c>
      <c r="K27" s="8">
        <v>4927591</v>
      </c>
      <c r="L27" s="8">
        <v>4763387</v>
      </c>
      <c r="M27" s="8">
        <v>4960879</v>
      </c>
      <c r="N27" s="8">
        <v>14651857</v>
      </c>
      <c r="O27" s="8">
        <v>4951760</v>
      </c>
      <c r="P27" s="8">
        <v>4483106</v>
      </c>
      <c r="Q27" s="8">
        <v>4979899</v>
      </c>
      <c r="R27" s="8">
        <v>14414765</v>
      </c>
      <c r="S27" s="8">
        <v>4819459</v>
      </c>
      <c r="T27" s="8">
        <v>4976967</v>
      </c>
      <c r="U27" s="8">
        <v>4853617</v>
      </c>
      <c r="V27" s="8">
        <v>14650043</v>
      </c>
      <c r="W27" s="8">
        <v>58315937</v>
      </c>
      <c r="X27" s="8">
        <v>80875000</v>
      </c>
      <c r="Y27" s="8">
        <v>-22559063</v>
      </c>
      <c r="Z27" s="2">
        <v>-27.893740958268932</v>
      </c>
      <c r="AA27" s="6">
        <v>80875000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76565359</v>
      </c>
      <c r="D30" s="6"/>
      <c r="E30" s="7">
        <v>84426000</v>
      </c>
      <c r="F30" s="8">
        <v>89450000</v>
      </c>
      <c r="G30" s="8">
        <v>374982</v>
      </c>
      <c r="H30" s="8">
        <v>5121728</v>
      </c>
      <c r="I30" s="8">
        <v>7800044</v>
      </c>
      <c r="J30" s="8">
        <v>13296754</v>
      </c>
      <c r="K30" s="8">
        <v>-10679368</v>
      </c>
      <c r="L30" s="8">
        <v>20779212</v>
      </c>
      <c r="M30" s="8">
        <v>5084676</v>
      </c>
      <c r="N30" s="8">
        <v>15184520</v>
      </c>
      <c r="O30" s="8">
        <v>6199509</v>
      </c>
      <c r="P30" s="8">
        <v>6176102</v>
      </c>
      <c r="Q30" s="8">
        <v>4981342</v>
      </c>
      <c r="R30" s="8">
        <v>17356953</v>
      </c>
      <c r="S30" s="8">
        <v>4408591</v>
      </c>
      <c r="T30" s="8">
        <v>4123262</v>
      </c>
      <c r="U30" s="8">
        <v>7176518</v>
      </c>
      <c r="V30" s="8">
        <v>15708371</v>
      </c>
      <c r="W30" s="8">
        <v>61546598</v>
      </c>
      <c r="X30" s="8">
        <v>89450000</v>
      </c>
      <c r="Y30" s="8">
        <v>-27903402</v>
      </c>
      <c r="Z30" s="2">
        <v>-31.194412520961428</v>
      </c>
      <c r="AA30" s="6">
        <v>89450000</v>
      </c>
    </row>
    <row r="31" spans="1:27" ht="13.5" x14ac:dyDescent="0.25">
      <c r="A31" s="25" t="s">
        <v>57</v>
      </c>
      <c r="B31" s="24" t="s">
        <v>32</v>
      </c>
      <c r="C31" s="6">
        <v>44496136</v>
      </c>
      <c r="D31" s="6"/>
      <c r="E31" s="7">
        <v>10291000</v>
      </c>
      <c r="F31" s="8">
        <v>20927000</v>
      </c>
      <c r="G31" s="8">
        <v>-696592</v>
      </c>
      <c r="H31" s="8">
        <v>637559</v>
      </c>
      <c r="I31" s="8">
        <v>-502561</v>
      </c>
      <c r="J31" s="8">
        <v>-561594</v>
      </c>
      <c r="K31" s="8">
        <v>489894</v>
      </c>
      <c r="L31" s="8">
        <v>603344</v>
      </c>
      <c r="M31" s="8">
        <v>7590125</v>
      </c>
      <c r="N31" s="8">
        <v>8683363</v>
      </c>
      <c r="O31" s="8">
        <v>741774</v>
      </c>
      <c r="P31" s="8">
        <v>1862232</v>
      </c>
      <c r="Q31" s="8">
        <v>1062182</v>
      </c>
      <c r="R31" s="8">
        <v>3666188</v>
      </c>
      <c r="S31" s="8">
        <v>-739</v>
      </c>
      <c r="T31" s="8">
        <v>1471917</v>
      </c>
      <c r="U31" s="8">
        <v>3602226</v>
      </c>
      <c r="V31" s="8">
        <v>5073404</v>
      </c>
      <c r="W31" s="8">
        <v>16861361</v>
      </c>
      <c r="X31" s="8">
        <v>20927000</v>
      </c>
      <c r="Y31" s="8">
        <v>-4065639</v>
      </c>
      <c r="Z31" s="2">
        <v>-19.427720170115162</v>
      </c>
      <c r="AA31" s="6">
        <v>20927000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5696726</v>
      </c>
      <c r="D33" s="6"/>
      <c r="E33" s="7">
        <v>6083000</v>
      </c>
      <c r="F33" s="8">
        <v>6083000</v>
      </c>
      <c r="G33" s="8">
        <v>71433</v>
      </c>
      <c r="H33" s="8">
        <v>407980</v>
      </c>
      <c r="I33" s="8">
        <v>476335</v>
      </c>
      <c r="J33" s="8">
        <v>955748</v>
      </c>
      <c r="K33" s="8">
        <v>449891</v>
      </c>
      <c r="L33" s="8">
        <v>434370</v>
      </c>
      <c r="M33" s="8">
        <v>544634</v>
      </c>
      <c r="N33" s="8">
        <v>1428895</v>
      </c>
      <c r="O33" s="8">
        <v>414949</v>
      </c>
      <c r="P33" s="8">
        <v>497379</v>
      </c>
      <c r="Q33" s="8">
        <v>483748</v>
      </c>
      <c r="R33" s="8">
        <v>1396076</v>
      </c>
      <c r="S33" s="8">
        <v>524958</v>
      </c>
      <c r="T33" s="8">
        <v>534966</v>
      </c>
      <c r="U33" s="8">
        <v>654336</v>
      </c>
      <c r="V33" s="8">
        <v>1714260</v>
      </c>
      <c r="W33" s="8">
        <v>5494979</v>
      </c>
      <c r="X33" s="8">
        <v>6083000</v>
      </c>
      <c r="Y33" s="8">
        <v>-588021</v>
      </c>
      <c r="Z33" s="2">
        <v>-9.6666283084004601</v>
      </c>
      <c r="AA33" s="6">
        <v>6083000</v>
      </c>
    </row>
    <row r="34" spans="1:27" ht="13.5" x14ac:dyDescent="0.25">
      <c r="A34" s="23" t="s">
        <v>59</v>
      </c>
      <c r="B34" s="29" t="s">
        <v>32</v>
      </c>
      <c r="C34" s="6">
        <v>7316129</v>
      </c>
      <c r="D34" s="6"/>
      <c r="E34" s="7">
        <v>740000</v>
      </c>
      <c r="F34" s="8">
        <v>740000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740000</v>
      </c>
      <c r="Y34" s="8">
        <v>-740000</v>
      </c>
      <c r="Z34" s="2">
        <v>-100</v>
      </c>
      <c r="AA34" s="6">
        <v>740000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309409559</v>
      </c>
      <c r="D35" s="33">
        <f>SUM(D24:D34)</f>
        <v>0</v>
      </c>
      <c r="E35" s="34">
        <f t="shared" si="1"/>
        <v>277083000</v>
      </c>
      <c r="F35" s="35">
        <f t="shared" si="1"/>
        <v>308424000</v>
      </c>
      <c r="G35" s="35">
        <f t="shared" si="1"/>
        <v>11803148</v>
      </c>
      <c r="H35" s="35">
        <f t="shared" si="1"/>
        <v>19259665</v>
      </c>
      <c r="I35" s="35">
        <f t="shared" si="1"/>
        <v>20744324</v>
      </c>
      <c r="J35" s="35">
        <f t="shared" si="1"/>
        <v>51807137</v>
      </c>
      <c r="K35" s="35">
        <f t="shared" si="1"/>
        <v>4518602</v>
      </c>
      <c r="L35" s="35">
        <f t="shared" si="1"/>
        <v>34919440</v>
      </c>
      <c r="M35" s="35">
        <f t="shared" si="1"/>
        <v>28074305</v>
      </c>
      <c r="N35" s="35">
        <f t="shared" si="1"/>
        <v>67512347</v>
      </c>
      <c r="O35" s="35">
        <f t="shared" si="1"/>
        <v>20750823</v>
      </c>
      <c r="P35" s="35">
        <f t="shared" si="1"/>
        <v>22943293</v>
      </c>
      <c r="Q35" s="35">
        <f t="shared" si="1"/>
        <v>18383367</v>
      </c>
      <c r="R35" s="35">
        <f t="shared" si="1"/>
        <v>62077483</v>
      </c>
      <c r="S35" s="35">
        <f t="shared" si="1"/>
        <v>17984296</v>
      </c>
      <c r="T35" s="35">
        <f t="shared" si="1"/>
        <v>19532554</v>
      </c>
      <c r="U35" s="35">
        <f t="shared" si="1"/>
        <v>26288930</v>
      </c>
      <c r="V35" s="35">
        <f t="shared" si="1"/>
        <v>63805780</v>
      </c>
      <c r="W35" s="35">
        <f t="shared" si="1"/>
        <v>245202747</v>
      </c>
      <c r="X35" s="35">
        <f t="shared" si="1"/>
        <v>308424000</v>
      </c>
      <c r="Y35" s="35">
        <f t="shared" si="1"/>
        <v>-63221253</v>
      </c>
      <c r="Z35" s="36">
        <f>+IF(X35&lt;&gt;0,+(Y35/X35)*100,0)</f>
        <v>-20.498162594350632</v>
      </c>
      <c r="AA35" s="33">
        <f>SUM(AA24:AA34)</f>
        <v>308424000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-47893504</v>
      </c>
      <c r="D37" s="46">
        <f>+D21-D35</f>
        <v>0</v>
      </c>
      <c r="E37" s="47">
        <f t="shared" si="2"/>
        <v>-44071000</v>
      </c>
      <c r="F37" s="48">
        <f t="shared" si="2"/>
        <v>-46488000</v>
      </c>
      <c r="G37" s="48">
        <f t="shared" si="2"/>
        <v>74308287</v>
      </c>
      <c r="H37" s="48">
        <f t="shared" si="2"/>
        <v>-13502542</v>
      </c>
      <c r="I37" s="48">
        <f t="shared" si="2"/>
        <v>-18447105</v>
      </c>
      <c r="J37" s="48">
        <f t="shared" si="2"/>
        <v>42358640</v>
      </c>
      <c r="K37" s="48">
        <f t="shared" si="2"/>
        <v>-3655544</v>
      </c>
      <c r="L37" s="48">
        <f t="shared" si="2"/>
        <v>-27951694</v>
      </c>
      <c r="M37" s="48">
        <f t="shared" si="2"/>
        <v>45221930</v>
      </c>
      <c r="N37" s="48">
        <f t="shared" si="2"/>
        <v>13614692</v>
      </c>
      <c r="O37" s="48">
        <f t="shared" si="2"/>
        <v>-20533252</v>
      </c>
      <c r="P37" s="48">
        <f t="shared" si="2"/>
        <v>-22722917</v>
      </c>
      <c r="Q37" s="48">
        <f t="shared" si="2"/>
        <v>32551080</v>
      </c>
      <c r="R37" s="48">
        <f t="shared" si="2"/>
        <v>-10705089</v>
      </c>
      <c r="S37" s="48">
        <f t="shared" si="2"/>
        <v>-17758032</v>
      </c>
      <c r="T37" s="48">
        <f t="shared" si="2"/>
        <v>-8706439</v>
      </c>
      <c r="U37" s="48">
        <f t="shared" si="2"/>
        <v>-25558823</v>
      </c>
      <c r="V37" s="48">
        <f t="shared" si="2"/>
        <v>-52023294</v>
      </c>
      <c r="W37" s="48">
        <f t="shared" si="2"/>
        <v>-6755051</v>
      </c>
      <c r="X37" s="48">
        <f>IF(F21=F35,0,X21-X35)</f>
        <v>-46488000</v>
      </c>
      <c r="Y37" s="48">
        <f t="shared" si="2"/>
        <v>39732949</v>
      </c>
      <c r="Z37" s="49">
        <f>+IF(X37&lt;&gt;0,+(Y37/X37)*100,0)</f>
        <v>-85.469258733436575</v>
      </c>
      <c r="AA37" s="46">
        <f>+AA21-AA35</f>
        <v>-46488000</v>
      </c>
    </row>
    <row r="38" spans="1:27" ht="23.1" customHeight="1" x14ac:dyDescent="0.25">
      <c r="A38" s="50" t="s">
        <v>62</v>
      </c>
      <c r="B38" s="29" t="s">
        <v>32</v>
      </c>
      <c r="C38" s="6">
        <v>334669155</v>
      </c>
      <c r="D38" s="6"/>
      <c r="E38" s="7">
        <v>296941000</v>
      </c>
      <c r="F38" s="8">
        <v>331173000</v>
      </c>
      <c r="G38" s="8">
        <v>44653851</v>
      </c>
      <c r="H38" s="8">
        <v>37146969</v>
      </c>
      <c r="I38" s="8">
        <v>18408488</v>
      </c>
      <c r="J38" s="8">
        <v>100209308</v>
      </c>
      <c r="K38" s="8">
        <v>14492521</v>
      </c>
      <c r="L38" s="8">
        <v>31198532</v>
      </c>
      <c r="M38" s="8">
        <v>19205306</v>
      </c>
      <c r="N38" s="8">
        <v>64896359</v>
      </c>
      <c r="O38" s="8">
        <v>21380811</v>
      </c>
      <c r="P38" s="8">
        <v>18945797</v>
      </c>
      <c r="Q38" s="8">
        <v>27597109</v>
      </c>
      <c r="R38" s="8">
        <v>67923717</v>
      </c>
      <c r="S38" s="8">
        <v>30496378</v>
      </c>
      <c r="T38" s="8">
        <v>19296351</v>
      </c>
      <c r="U38" s="8">
        <v>10228423</v>
      </c>
      <c r="V38" s="8">
        <v>60021152</v>
      </c>
      <c r="W38" s="8">
        <v>293050536</v>
      </c>
      <c r="X38" s="8">
        <v>331173000</v>
      </c>
      <c r="Y38" s="8">
        <v>-38122464</v>
      </c>
      <c r="Z38" s="2">
        <v>-11.511344221902148</v>
      </c>
      <c r="AA38" s="6">
        <v>331173000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286775651</v>
      </c>
      <c r="D41" s="56">
        <f>SUM(D37:D40)</f>
        <v>0</v>
      </c>
      <c r="E41" s="57">
        <f t="shared" si="3"/>
        <v>252870000</v>
      </c>
      <c r="F41" s="58">
        <f t="shared" si="3"/>
        <v>284685000</v>
      </c>
      <c r="G41" s="58">
        <f t="shared" si="3"/>
        <v>118962138</v>
      </c>
      <c r="H41" s="58">
        <f t="shared" si="3"/>
        <v>23644427</v>
      </c>
      <c r="I41" s="58">
        <f t="shared" si="3"/>
        <v>-38617</v>
      </c>
      <c r="J41" s="58">
        <f t="shared" si="3"/>
        <v>142567948</v>
      </c>
      <c r="K41" s="58">
        <f t="shared" si="3"/>
        <v>10836977</v>
      </c>
      <c r="L41" s="58">
        <f t="shared" si="3"/>
        <v>3246838</v>
      </c>
      <c r="M41" s="58">
        <f t="shared" si="3"/>
        <v>64427236</v>
      </c>
      <c r="N41" s="58">
        <f t="shared" si="3"/>
        <v>78511051</v>
      </c>
      <c r="O41" s="58">
        <f t="shared" si="3"/>
        <v>847559</v>
      </c>
      <c r="P41" s="58">
        <f t="shared" si="3"/>
        <v>-3777120</v>
      </c>
      <c r="Q41" s="58">
        <f t="shared" si="3"/>
        <v>60148189</v>
      </c>
      <c r="R41" s="58">
        <f t="shared" si="3"/>
        <v>57218628</v>
      </c>
      <c r="S41" s="58">
        <f t="shared" si="3"/>
        <v>12738346</v>
      </c>
      <c r="T41" s="58">
        <f t="shared" si="3"/>
        <v>10589912</v>
      </c>
      <c r="U41" s="58">
        <f t="shared" si="3"/>
        <v>-15330400</v>
      </c>
      <c r="V41" s="58">
        <f t="shared" si="3"/>
        <v>7997858</v>
      </c>
      <c r="W41" s="58">
        <f t="shared" si="3"/>
        <v>286295485</v>
      </c>
      <c r="X41" s="58">
        <f t="shared" si="3"/>
        <v>284685000</v>
      </c>
      <c r="Y41" s="58">
        <f t="shared" si="3"/>
        <v>1610485</v>
      </c>
      <c r="Z41" s="59">
        <f>+IF(X41&lt;&gt;0,+(Y41/X41)*100,0)</f>
        <v>0.5657077120325974</v>
      </c>
      <c r="AA41" s="56">
        <f>SUM(AA37:AA40)</f>
        <v>284685000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286775651</v>
      </c>
      <c r="D43" s="64">
        <f>+D41-D42</f>
        <v>0</v>
      </c>
      <c r="E43" s="65">
        <f t="shared" si="4"/>
        <v>252870000</v>
      </c>
      <c r="F43" s="66">
        <f t="shared" si="4"/>
        <v>284685000</v>
      </c>
      <c r="G43" s="66">
        <f t="shared" si="4"/>
        <v>118962138</v>
      </c>
      <c r="H43" s="66">
        <f t="shared" si="4"/>
        <v>23644427</v>
      </c>
      <c r="I43" s="66">
        <f t="shared" si="4"/>
        <v>-38617</v>
      </c>
      <c r="J43" s="66">
        <f t="shared" si="4"/>
        <v>142567948</v>
      </c>
      <c r="K43" s="66">
        <f t="shared" si="4"/>
        <v>10836977</v>
      </c>
      <c r="L43" s="66">
        <f t="shared" si="4"/>
        <v>3246838</v>
      </c>
      <c r="M43" s="66">
        <f t="shared" si="4"/>
        <v>64427236</v>
      </c>
      <c r="N43" s="66">
        <f t="shared" si="4"/>
        <v>78511051</v>
      </c>
      <c r="O43" s="66">
        <f t="shared" si="4"/>
        <v>847559</v>
      </c>
      <c r="P43" s="66">
        <f t="shared" si="4"/>
        <v>-3777120</v>
      </c>
      <c r="Q43" s="66">
        <f t="shared" si="4"/>
        <v>60148189</v>
      </c>
      <c r="R43" s="66">
        <f t="shared" si="4"/>
        <v>57218628</v>
      </c>
      <c r="S43" s="66">
        <f t="shared" si="4"/>
        <v>12738346</v>
      </c>
      <c r="T43" s="66">
        <f t="shared" si="4"/>
        <v>10589912</v>
      </c>
      <c r="U43" s="66">
        <f t="shared" si="4"/>
        <v>-15330400</v>
      </c>
      <c r="V43" s="66">
        <f t="shared" si="4"/>
        <v>7997858</v>
      </c>
      <c r="W43" s="66">
        <f t="shared" si="4"/>
        <v>286295485</v>
      </c>
      <c r="X43" s="66">
        <f t="shared" si="4"/>
        <v>284685000</v>
      </c>
      <c r="Y43" s="66">
        <f t="shared" si="4"/>
        <v>1610485</v>
      </c>
      <c r="Z43" s="67">
        <f>+IF(X43&lt;&gt;0,+(Y43/X43)*100,0)</f>
        <v>0.5657077120325974</v>
      </c>
      <c r="AA43" s="64">
        <f>+AA41-AA42</f>
        <v>284685000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286775651</v>
      </c>
      <c r="D45" s="56">
        <f>SUM(D43:D44)</f>
        <v>0</v>
      </c>
      <c r="E45" s="57">
        <f t="shared" si="5"/>
        <v>252870000</v>
      </c>
      <c r="F45" s="58">
        <f t="shared" si="5"/>
        <v>284685000</v>
      </c>
      <c r="G45" s="58">
        <f t="shared" si="5"/>
        <v>118962138</v>
      </c>
      <c r="H45" s="58">
        <f t="shared" si="5"/>
        <v>23644427</v>
      </c>
      <c r="I45" s="58">
        <f t="shared" si="5"/>
        <v>-38617</v>
      </c>
      <c r="J45" s="58">
        <f t="shared" si="5"/>
        <v>142567948</v>
      </c>
      <c r="K45" s="58">
        <f t="shared" si="5"/>
        <v>10836977</v>
      </c>
      <c r="L45" s="58">
        <f t="shared" si="5"/>
        <v>3246838</v>
      </c>
      <c r="M45" s="58">
        <f t="shared" si="5"/>
        <v>64427236</v>
      </c>
      <c r="N45" s="58">
        <f t="shared" si="5"/>
        <v>78511051</v>
      </c>
      <c r="O45" s="58">
        <f t="shared" si="5"/>
        <v>847559</v>
      </c>
      <c r="P45" s="58">
        <f t="shared" si="5"/>
        <v>-3777120</v>
      </c>
      <c r="Q45" s="58">
        <f t="shared" si="5"/>
        <v>60148189</v>
      </c>
      <c r="R45" s="58">
        <f t="shared" si="5"/>
        <v>57218628</v>
      </c>
      <c r="S45" s="58">
        <f t="shared" si="5"/>
        <v>12738346</v>
      </c>
      <c r="T45" s="58">
        <f t="shared" si="5"/>
        <v>10589912</v>
      </c>
      <c r="U45" s="58">
        <f t="shared" si="5"/>
        <v>-15330400</v>
      </c>
      <c r="V45" s="58">
        <f t="shared" si="5"/>
        <v>7997858</v>
      </c>
      <c r="W45" s="58">
        <f t="shared" si="5"/>
        <v>286295485</v>
      </c>
      <c r="X45" s="58">
        <f t="shared" si="5"/>
        <v>284685000</v>
      </c>
      <c r="Y45" s="58">
        <f t="shared" si="5"/>
        <v>1610485</v>
      </c>
      <c r="Z45" s="59">
        <f>+IF(X45&lt;&gt;0,+(Y45/X45)*100,0)</f>
        <v>0.5657077120325974</v>
      </c>
      <c r="AA45" s="56">
        <f>SUM(AA43:AA44)</f>
        <v>284685000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286775651</v>
      </c>
      <c r="D47" s="71">
        <f>SUM(D45:D46)</f>
        <v>0</v>
      </c>
      <c r="E47" s="72">
        <f t="shared" si="6"/>
        <v>252870000</v>
      </c>
      <c r="F47" s="73">
        <f t="shared" si="6"/>
        <v>284685000</v>
      </c>
      <c r="G47" s="73">
        <f t="shared" si="6"/>
        <v>118962138</v>
      </c>
      <c r="H47" s="74">
        <f t="shared" si="6"/>
        <v>23644427</v>
      </c>
      <c r="I47" s="74">
        <f t="shared" si="6"/>
        <v>-38617</v>
      </c>
      <c r="J47" s="74">
        <f t="shared" si="6"/>
        <v>142567948</v>
      </c>
      <c r="K47" s="74">
        <f t="shared" si="6"/>
        <v>10836977</v>
      </c>
      <c r="L47" s="74">
        <f t="shared" si="6"/>
        <v>3246838</v>
      </c>
      <c r="M47" s="73">
        <f t="shared" si="6"/>
        <v>64427236</v>
      </c>
      <c r="N47" s="73">
        <f t="shared" si="6"/>
        <v>78511051</v>
      </c>
      <c r="O47" s="74">
        <f t="shared" si="6"/>
        <v>847559</v>
      </c>
      <c r="P47" s="74">
        <f t="shared" si="6"/>
        <v>-3777120</v>
      </c>
      <c r="Q47" s="74">
        <f t="shared" si="6"/>
        <v>60148189</v>
      </c>
      <c r="R47" s="74">
        <f t="shared" si="6"/>
        <v>57218628</v>
      </c>
      <c r="S47" s="74">
        <f t="shared" si="6"/>
        <v>12738346</v>
      </c>
      <c r="T47" s="73">
        <f t="shared" si="6"/>
        <v>10589912</v>
      </c>
      <c r="U47" s="73">
        <f t="shared" si="6"/>
        <v>-15330400</v>
      </c>
      <c r="V47" s="74">
        <f t="shared" si="6"/>
        <v>7997858</v>
      </c>
      <c r="W47" s="74">
        <f t="shared" si="6"/>
        <v>286295485</v>
      </c>
      <c r="X47" s="74">
        <f t="shared" si="6"/>
        <v>284685000</v>
      </c>
      <c r="Y47" s="74">
        <f t="shared" si="6"/>
        <v>1610485</v>
      </c>
      <c r="Z47" s="75">
        <f>+IF(X47&lt;&gt;0,+(Y47/X47)*100,0)</f>
        <v>0.5657077120325974</v>
      </c>
      <c r="AA47" s="76">
        <f>SUM(AA45:AA46)</f>
        <v>284685000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214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42530052</v>
      </c>
      <c r="D7" s="6"/>
      <c r="E7" s="7">
        <v>49334537</v>
      </c>
      <c r="F7" s="8">
        <v>55334537</v>
      </c>
      <c r="G7" s="8">
        <v>5069067</v>
      </c>
      <c r="H7" s="8">
        <v>4559183</v>
      </c>
      <c r="I7" s="8">
        <v>8060584</v>
      </c>
      <c r="J7" s="8">
        <v>17688834</v>
      </c>
      <c r="K7" s="8">
        <v>4326594</v>
      </c>
      <c r="L7" s="8">
        <v>5048065</v>
      </c>
      <c r="M7" s="8">
        <v>5913810</v>
      </c>
      <c r="N7" s="8">
        <v>15288469</v>
      </c>
      <c r="O7" s="8">
        <v>4921436</v>
      </c>
      <c r="P7" s="8">
        <v>450683</v>
      </c>
      <c r="Q7" s="8">
        <v>4737193</v>
      </c>
      <c r="R7" s="8">
        <v>10109312</v>
      </c>
      <c r="S7" s="8">
        <v>3356345</v>
      </c>
      <c r="T7" s="8">
        <v>-1526723</v>
      </c>
      <c r="U7" s="8">
        <v>4841848</v>
      </c>
      <c r="V7" s="8">
        <v>6671470</v>
      </c>
      <c r="W7" s="8">
        <v>49758085</v>
      </c>
      <c r="X7" s="8">
        <v>55334537</v>
      </c>
      <c r="Y7" s="8">
        <v>-5576452</v>
      </c>
      <c r="Z7" s="2">
        <v>-10.077706080743026</v>
      </c>
      <c r="AA7" s="6">
        <v>55334537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42530052</v>
      </c>
      <c r="D21" s="33">
        <f t="shared" si="0"/>
        <v>0</v>
      </c>
      <c r="E21" s="34">
        <f t="shared" si="0"/>
        <v>49334537</v>
      </c>
      <c r="F21" s="35">
        <f t="shared" si="0"/>
        <v>55334537</v>
      </c>
      <c r="G21" s="35">
        <f t="shared" si="0"/>
        <v>5069067</v>
      </c>
      <c r="H21" s="35">
        <f t="shared" si="0"/>
        <v>4559183</v>
      </c>
      <c r="I21" s="35">
        <f t="shared" si="0"/>
        <v>8060584</v>
      </c>
      <c r="J21" s="35">
        <f t="shared" si="0"/>
        <v>17688834</v>
      </c>
      <c r="K21" s="35">
        <f t="shared" si="0"/>
        <v>4326594</v>
      </c>
      <c r="L21" s="35">
        <f t="shared" si="0"/>
        <v>5048065</v>
      </c>
      <c r="M21" s="35">
        <f t="shared" si="0"/>
        <v>5913810</v>
      </c>
      <c r="N21" s="35">
        <f t="shared" si="0"/>
        <v>15288469</v>
      </c>
      <c r="O21" s="35">
        <f t="shared" si="0"/>
        <v>4921436</v>
      </c>
      <c r="P21" s="35">
        <f t="shared" si="0"/>
        <v>450683</v>
      </c>
      <c r="Q21" s="35">
        <f t="shared" si="0"/>
        <v>4737193</v>
      </c>
      <c r="R21" s="35">
        <f t="shared" si="0"/>
        <v>10109312</v>
      </c>
      <c r="S21" s="35">
        <f t="shared" si="0"/>
        <v>3356345</v>
      </c>
      <c r="T21" s="35">
        <f t="shared" si="0"/>
        <v>-1526723</v>
      </c>
      <c r="U21" s="35">
        <f t="shared" si="0"/>
        <v>4841848</v>
      </c>
      <c r="V21" s="35">
        <f t="shared" si="0"/>
        <v>6671470</v>
      </c>
      <c r="W21" s="35">
        <f t="shared" si="0"/>
        <v>49758085</v>
      </c>
      <c r="X21" s="35">
        <f t="shared" si="0"/>
        <v>55334537</v>
      </c>
      <c r="Y21" s="35">
        <f t="shared" si="0"/>
        <v>-5576452</v>
      </c>
      <c r="Z21" s="36">
        <f>+IF(X21&lt;&gt;0,+(Y21/X21)*100,0)</f>
        <v>-10.077706080743026</v>
      </c>
      <c r="AA21" s="33">
        <f>SUM(AA5:AA20)</f>
        <v>55334537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6306226</v>
      </c>
      <c r="D24" s="6"/>
      <c r="E24" s="7">
        <v>2583372</v>
      </c>
      <c r="F24" s="8">
        <v>7907372</v>
      </c>
      <c r="G24" s="8">
        <v>545861</v>
      </c>
      <c r="H24" s="8">
        <v>538436</v>
      </c>
      <c r="I24" s="8">
        <v>504706</v>
      </c>
      <c r="J24" s="8">
        <v>1589003</v>
      </c>
      <c r="K24" s="8">
        <v>607679</v>
      </c>
      <c r="L24" s="8">
        <v>540708</v>
      </c>
      <c r="M24" s="8">
        <v>626865</v>
      </c>
      <c r="N24" s="8">
        <v>1775252</v>
      </c>
      <c r="O24" s="8">
        <v>656319</v>
      </c>
      <c r="P24" s="8">
        <v>555847</v>
      </c>
      <c r="Q24" s="8">
        <v>580860</v>
      </c>
      <c r="R24" s="8">
        <v>1793026</v>
      </c>
      <c r="S24" s="8">
        <v>624200</v>
      </c>
      <c r="T24" s="8">
        <v>555750</v>
      </c>
      <c r="U24" s="8">
        <v>505443</v>
      </c>
      <c r="V24" s="8">
        <v>1685393</v>
      </c>
      <c r="W24" s="8">
        <v>6842674</v>
      </c>
      <c r="X24" s="8">
        <v>7907372</v>
      </c>
      <c r="Y24" s="8">
        <v>-1064698</v>
      </c>
      <c r="Z24" s="2">
        <v>-13.464625162443349</v>
      </c>
      <c r="AA24" s="6">
        <v>7907372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3893334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11191392</v>
      </c>
      <c r="D27" s="6"/>
      <c r="E27" s="7">
        <v>14667764</v>
      </c>
      <c r="F27" s="8">
        <v>11667764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11667764</v>
      </c>
      <c r="Y27" s="8">
        <v>-11667764</v>
      </c>
      <c r="Z27" s="2">
        <v>-100</v>
      </c>
      <c r="AA27" s="6">
        <v>11667764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33923607</v>
      </c>
      <c r="D30" s="6"/>
      <c r="E30" s="7">
        <v>40850000</v>
      </c>
      <c r="F30" s="8">
        <v>40850000</v>
      </c>
      <c r="G30" s="8">
        <v>160506</v>
      </c>
      <c r="H30" s="8">
        <v>4682586</v>
      </c>
      <c r="I30" s="8"/>
      <c r="J30" s="8">
        <v>4843092</v>
      </c>
      <c r="K30" s="8">
        <v>6799137</v>
      </c>
      <c r="L30" s="8">
        <v>2811567</v>
      </c>
      <c r="M30" s="8">
        <v>2047776</v>
      </c>
      <c r="N30" s="8">
        <v>11658480</v>
      </c>
      <c r="O30" s="8">
        <v>2798190</v>
      </c>
      <c r="P30" s="8">
        <v>3283550</v>
      </c>
      <c r="Q30" s="8"/>
      <c r="R30" s="8">
        <v>6081740</v>
      </c>
      <c r="S30" s="8">
        <v>7730378</v>
      </c>
      <c r="T30" s="8">
        <v>2545094</v>
      </c>
      <c r="U30" s="8">
        <v>6336923</v>
      </c>
      <c r="V30" s="8">
        <v>16612395</v>
      </c>
      <c r="W30" s="8">
        <v>39195707</v>
      </c>
      <c r="X30" s="8">
        <v>40850000</v>
      </c>
      <c r="Y30" s="8">
        <v>-1654293</v>
      </c>
      <c r="Z30" s="2">
        <v>-4.0496768665850675</v>
      </c>
      <c r="AA30" s="6">
        <v>40850000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>
        <v>-2148</v>
      </c>
      <c r="I31" s="8"/>
      <c r="J31" s="8">
        <v>-2148</v>
      </c>
      <c r="K31" s="8">
        <v>-2437</v>
      </c>
      <c r="L31" s="8">
        <v>-6757</v>
      </c>
      <c r="M31" s="8">
        <v>-2031</v>
      </c>
      <c r="N31" s="8">
        <v>-11225</v>
      </c>
      <c r="O31" s="8"/>
      <c r="P31" s="8">
        <v>13374</v>
      </c>
      <c r="Q31" s="8">
        <v>-2026</v>
      </c>
      <c r="R31" s="8">
        <v>11348</v>
      </c>
      <c r="S31" s="8">
        <v>-2437</v>
      </c>
      <c r="T31" s="8">
        <v>-4585</v>
      </c>
      <c r="U31" s="8"/>
      <c r="V31" s="8">
        <v>-7022</v>
      </c>
      <c r="W31" s="8">
        <v>-9047</v>
      </c>
      <c r="X31" s="8"/>
      <c r="Y31" s="8">
        <v>-9047</v>
      </c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3723</v>
      </c>
      <c r="D33" s="6"/>
      <c r="E33" s="7">
        <v>2904</v>
      </c>
      <c r="F33" s="8">
        <v>2904</v>
      </c>
      <c r="G33" s="8">
        <v>507</v>
      </c>
      <c r="H33" s="8">
        <v>420</v>
      </c>
      <c r="I33" s="8">
        <v>341</v>
      </c>
      <c r="J33" s="8">
        <v>1268</v>
      </c>
      <c r="K33" s="8">
        <v>378</v>
      </c>
      <c r="L33" s="8">
        <v>353</v>
      </c>
      <c r="M33" s="8">
        <v>618</v>
      </c>
      <c r="N33" s="8">
        <v>1349</v>
      </c>
      <c r="O33" s="8">
        <v>403</v>
      </c>
      <c r="P33" s="8">
        <v>351</v>
      </c>
      <c r="Q33" s="8">
        <v>282</v>
      </c>
      <c r="R33" s="8">
        <v>1036</v>
      </c>
      <c r="S33" s="8">
        <v>284</v>
      </c>
      <c r="T33" s="8">
        <v>287</v>
      </c>
      <c r="U33" s="8">
        <v>284</v>
      </c>
      <c r="V33" s="8">
        <v>855</v>
      </c>
      <c r="W33" s="8">
        <v>4508</v>
      </c>
      <c r="X33" s="8">
        <v>2904</v>
      </c>
      <c r="Y33" s="8">
        <v>1604</v>
      </c>
      <c r="Z33" s="2">
        <v>55.234159779614323</v>
      </c>
      <c r="AA33" s="6">
        <v>2904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55318282</v>
      </c>
      <c r="D35" s="33">
        <f>SUM(D24:D34)</f>
        <v>0</v>
      </c>
      <c r="E35" s="34">
        <f t="shared" si="1"/>
        <v>58104040</v>
      </c>
      <c r="F35" s="35">
        <f t="shared" si="1"/>
        <v>60428040</v>
      </c>
      <c r="G35" s="35">
        <f t="shared" si="1"/>
        <v>706874</v>
      </c>
      <c r="H35" s="35">
        <f t="shared" si="1"/>
        <v>5219294</v>
      </c>
      <c r="I35" s="35">
        <f t="shared" si="1"/>
        <v>505047</v>
      </c>
      <c r="J35" s="35">
        <f t="shared" si="1"/>
        <v>6431215</v>
      </c>
      <c r="K35" s="35">
        <f t="shared" si="1"/>
        <v>7404757</v>
      </c>
      <c r="L35" s="35">
        <f t="shared" si="1"/>
        <v>3345871</v>
      </c>
      <c r="M35" s="35">
        <f t="shared" si="1"/>
        <v>2673228</v>
      </c>
      <c r="N35" s="35">
        <f t="shared" si="1"/>
        <v>13423856</v>
      </c>
      <c r="O35" s="35">
        <f t="shared" si="1"/>
        <v>3454912</v>
      </c>
      <c r="P35" s="35">
        <f t="shared" si="1"/>
        <v>3853122</v>
      </c>
      <c r="Q35" s="35">
        <f t="shared" si="1"/>
        <v>579116</v>
      </c>
      <c r="R35" s="35">
        <f t="shared" si="1"/>
        <v>7887150</v>
      </c>
      <c r="S35" s="35">
        <f t="shared" si="1"/>
        <v>8352425</v>
      </c>
      <c r="T35" s="35">
        <f t="shared" si="1"/>
        <v>3096546</v>
      </c>
      <c r="U35" s="35">
        <f t="shared" si="1"/>
        <v>6842650</v>
      </c>
      <c r="V35" s="35">
        <f t="shared" si="1"/>
        <v>18291621</v>
      </c>
      <c r="W35" s="35">
        <f t="shared" si="1"/>
        <v>46033842</v>
      </c>
      <c r="X35" s="35">
        <f t="shared" si="1"/>
        <v>60428040</v>
      </c>
      <c r="Y35" s="35">
        <f t="shared" si="1"/>
        <v>-14394198</v>
      </c>
      <c r="Z35" s="36">
        <f>+IF(X35&lt;&gt;0,+(Y35/X35)*100,0)</f>
        <v>-23.820395299930297</v>
      </c>
      <c r="AA35" s="33">
        <f>SUM(AA24:AA34)</f>
        <v>60428040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-12788230</v>
      </c>
      <c r="D37" s="46">
        <f>+D21-D35</f>
        <v>0</v>
      </c>
      <c r="E37" s="47">
        <f t="shared" si="2"/>
        <v>-8769503</v>
      </c>
      <c r="F37" s="48">
        <f t="shared" si="2"/>
        <v>-5093503</v>
      </c>
      <c r="G37" s="48">
        <f t="shared" si="2"/>
        <v>4362193</v>
      </c>
      <c r="H37" s="48">
        <f t="shared" si="2"/>
        <v>-660111</v>
      </c>
      <c r="I37" s="48">
        <f t="shared" si="2"/>
        <v>7555537</v>
      </c>
      <c r="J37" s="48">
        <f t="shared" si="2"/>
        <v>11257619</v>
      </c>
      <c r="K37" s="48">
        <f t="shared" si="2"/>
        <v>-3078163</v>
      </c>
      <c r="L37" s="48">
        <f t="shared" si="2"/>
        <v>1702194</v>
      </c>
      <c r="M37" s="48">
        <f t="shared" si="2"/>
        <v>3240582</v>
      </c>
      <c r="N37" s="48">
        <f t="shared" si="2"/>
        <v>1864613</v>
      </c>
      <c r="O37" s="48">
        <f t="shared" si="2"/>
        <v>1466524</v>
      </c>
      <c r="P37" s="48">
        <f t="shared" si="2"/>
        <v>-3402439</v>
      </c>
      <c r="Q37" s="48">
        <f t="shared" si="2"/>
        <v>4158077</v>
      </c>
      <c r="R37" s="48">
        <f t="shared" si="2"/>
        <v>2222162</v>
      </c>
      <c r="S37" s="48">
        <f t="shared" si="2"/>
        <v>-4996080</v>
      </c>
      <c r="T37" s="48">
        <f t="shared" si="2"/>
        <v>-4623269</v>
      </c>
      <c r="U37" s="48">
        <f t="shared" si="2"/>
        <v>-2000802</v>
      </c>
      <c r="V37" s="48">
        <f t="shared" si="2"/>
        <v>-11620151</v>
      </c>
      <c r="W37" s="48">
        <f t="shared" si="2"/>
        <v>3724243</v>
      </c>
      <c r="X37" s="48">
        <f>IF(F21=F35,0,X21-X35)</f>
        <v>-5093503</v>
      </c>
      <c r="Y37" s="48">
        <f t="shared" si="2"/>
        <v>8817746</v>
      </c>
      <c r="Z37" s="49">
        <f>+IF(X37&lt;&gt;0,+(Y37/X37)*100,0)</f>
        <v>-173.11751853292321</v>
      </c>
      <c r="AA37" s="46">
        <f>+AA21-AA35</f>
        <v>-5093503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-12788230</v>
      </c>
      <c r="D41" s="56">
        <f>SUM(D37:D40)</f>
        <v>0</v>
      </c>
      <c r="E41" s="57">
        <f t="shared" si="3"/>
        <v>-8769503</v>
      </c>
      <c r="F41" s="58">
        <f t="shared" si="3"/>
        <v>-5093503</v>
      </c>
      <c r="G41" s="58">
        <f t="shared" si="3"/>
        <v>4362193</v>
      </c>
      <c r="H41" s="58">
        <f t="shared" si="3"/>
        <v>-660111</v>
      </c>
      <c r="I41" s="58">
        <f t="shared" si="3"/>
        <v>7555537</v>
      </c>
      <c r="J41" s="58">
        <f t="shared" si="3"/>
        <v>11257619</v>
      </c>
      <c r="K41" s="58">
        <f t="shared" si="3"/>
        <v>-3078163</v>
      </c>
      <c r="L41" s="58">
        <f t="shared" si="3"/>
        <v>1702194</v>
      </c>
      <c r="M41" s="58">
        <f t="shared" si="3"/>
        <v>3240582</v>
      </c>
      <c r="N41" s="58">
        <f t="shared" si="3"/>
        <v>1864613</v>
      </c>
      <c r="O41" s="58">
        <f t="shared" si="3"/>
        <v>1466524</v>
      </c>
      <c r="P41" s="58">
        <f t="shared" si="3"/>
        <v>-3402439</v>
      </c>
      <c r="Q41" s="58">
        <f t="shared" si="3"/>
        <v>4158077</v>
      </c>
      <c r="R41" s="58">
        <f t="shared" si="3"/>
        <v>2222162</v>
      </c>
      <c r="S41" s="58">
        <f t="shared" si="3"/>
        <v>-4996080</v>
      </c>
      <c r="T41" s="58">
        <f t="shared" si="3"/>
        <v>-4623269</v>
      </c>
      <c r="U41" s="58">
        <f t="shared" si="3"/>
        <v>-2000802</v>
      </c>
      <c r="V41" s="58">
        <f t="shared" si="3"/>
        <v>-11620151</v>
      </c>
      <c r="W41" s="58">
        <f t="shared" si="3"/>
        <v>3724243</v>
      </c>
      <c r="X41" s="58">
        <f t="shared" si="3"/>
        <v>-5093503</v>
      </c>
      <c r="Y41" s="58">
        <f t="shared" si="3"/>
        <v>8817746</v>
      </c>
      <c r="Z41" s="59">
        <f>+IF(X41&lt;&gt;0,+(Y41/X41)*100,0)</f>
        <v>-173.11751853292321</v>
      </c>
      <c r="AA41" s="56">
        <f>SUM(AA37:AA40)</f>
        <v>-5093503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-12788230</v>
      </c>
      <c r="D43" s="64">
        <f>+D41-D42</f>
        <v>0</v>
      </c>
      <c r="E43" s="65">
        <f t="shared" si="4"/>
        <v>-8769503</v>
      </c>
      <c r="F43" s="66">
        <f t="shared" si="4"/>
        <v>-5093503</v>
      </c>
      <c r="G43" s="66">
        <f t="shared" si="4"/>
        <v>4362193</v>
      </c>
      <c r="H43" s="66">
        <f t="shared" si="4"/>
        <v>-660111</v>
      </c>
      <c r="I43" s="66">
        <f t="shared" si="4"/>
        <v>7555537</v>
      </c>
      <c r="J43" s="66">
        <f t="shared" si="4"/>
        <v>11257619</v>
      </c>
      <c r="K43" s="66">
        <f t="shared" si="4"/>
        <v>-3078163</v>
      </c>
      <c r="L43" s="66">
        <f t="shared" si="4"/>
        <v>1702194</v>
      </c>
      <c r="M43" s="66">
        <f t="shared" si="4"/>
        <v>3240582</v>
      </c>
      <c r="N43" s="66">
        <f t="shared" si="4"/>
        <v>1864613</v>
      </c>
      <c r="O43" s="66">
        <f t="shared" si="4"/>
        <v>1466524</v>
      </c>
      <c r="P43" s="66">
        <f t="shared" si="4"/>
        <v>-3402439</v>
      </c>
      <c r="Q43" s="66">
        <f t="shared" si="4"/>
        <v>4158077</v>
      </c>
      <c r="R43" s="66">
        <f t="shared" si="4"/>
        <v>2222162</v>
      </c>
      <c r="S43" s="66">
        <f t="shared" si="4"/>
        <v>-4996080</v>
      </c>
      <c r="T43" s="66">
        <f t="shared" si="4"/>
        <v>-4623269</v>
      </c>
      <c r="U43" s="66">
        <f t="shared" si="4"/>
        <v>-2000802</v>
      </c>
      <c r="V43" s="66">
        <f t="shared" si="4"/>
        <v>-11620151</v>
      </c>
      <c r="W43" s="66">
        <f t="shared" si="4"/>
        <v>3724243</v>
      </c>
      <c r="X43" s="66">
        <f t="shared" si="4"/>
        <v>-5093503</v>
      </c>
      <c r="Y43" s="66">
        <f t="shared" si="4"/>
        <v>8817746</v>
      </c>
      <c r="Z43" s="67">
        <f>+IF(X43&lt;&gt;0,+(Y43/X43)*100,0)</f>
        <v>-173.11751853292321</v>
      </c>
      <c r="AA43" s="64">
        <f>+AA41-AA42</f>
        <v>-5093503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-12788230</v>
      </c>
      <c r="D45" s="56">
        <f>SUM(D43:D44)</f>
        <v>0</v>
      </c>
      <c r="E45" s="57">
        <f t="shared" si="5"/>
        <v>-8769503</v>
      </c>
      <c r="F45" s="58">
        <f t="shared" si="5"/>
        <v>-5093503</v>
      </c>
      <c r="G45" s="58">
        <f t="shared" si="5"/>
        <v>4362193</v>
      </c>
      <c r="H45" s="58">
        <f t="shared" si="5"/>
        <v>-660111</v>
      </c>
      <c r="I45" s="58">
        <f t="shared" si="5"/>
        <v>7555537</v>
      </c>
      <c r="J45" s="58">
        <f t="shared" si="5"/>
        <v>11257619</v>
      </c>
      <c r="K45" s="58">
        <f t="shared" si="5"/>
        <v>-3078163</v>
      </c>
      <c r="L45" s="58">
        <f t="shared" si="5"/>
        <v>1702194</v>
      </c>
      <c r="M45" s="58">
        <f t="shared" si="5"/>
        <v>3240582</v>
      </c>
      <c r="N45" s="58">
        <f t="shared" si="5"/>
        <v>1864613</v>
      </c>
      <c r="O45" s="58">
        <f t="shared" si="5"/>
        <v>1466524</v>
      </c>
      <c r="P45" s="58">
        <f t="shared" si="5"/>
        <v>-3402439</v>
      </c>
      <c r="Q45" s="58">
        <f t="shared" si="5"/>
        <v>4158077</v>
      </c>
      <c r="R45" s="58">
        <f t="shared" si="5"/>
        <v>2222162</v>
      </c>
      <c r="S45" s="58">
        <f t="shared" si="5"/>
        <v>-4996080</v>
      </c>
      <c r="T45" s="58">
        <f t="shared" si="5"/>
        <v>-4623269</v>
      </c>
      <c r="U45" s="58">
        <f t="shared" si="5"/>
        <v>-2000802</v>
      </c>
      <c r="V45" s="58">
        <f t="shared" si="5"/>
        <v>-11620151</v>
      </c>
      <c r="W45" s="58">
        <f t="shared" si="5"/>
        <v>3724243</v>
      </c>
      <c r="X45" s="58">
        <f t="shared" si="5"/>
        <v>-5093503</v>
      </c>
      <c r="Y45" s="58">
        <f t="shared" si="5"/>
        <v>8817746</v>
      </c>
      <c r="Z45" s="59">
        <f>+IF(X45&lt;&gt;0,+(Y45/X45)*100,0)</f>
        <v>-173.11751853292321</v>
      </c>
      <c r="AA45" s="56">
        <f>SUM(AA43:AA44)</f>
        <v>-5093503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-12788230</v>
      </c>
      <c r="D47" s="71">
        <f>SUM(D45:D46)</f>
        <v>0</v>
      </c>
      <c r="E47" s="72">
        <f t="shared" si="6"/>
        <v>-8769503</v>
      </c>
      <c r="F47" s="73">
        <f t="shared" si="6"/>
        <v>-5093503</v>
      </c>
      <c r="G47" s="73">
        <f t="shared" si="6"/>
        <v>4362193</v>
      </c>
      <c r="H47" s="74">
        <f t="shared" si="6"/>
        <v>-660111</v>
      </c>
      <c r="I47" s="74">
        <f t="shared" si="6"/>
        <v>7555537</v>
      </c>
      <c r="J47" s="74">
        <f t="shared" si="6"/>
        <v>11257619</v>
      </c>
      <c r="K47" s="74">
        <f t="shared" si="6"/>
        <v>-3078163</v>
      </c>
      <c r="L47" s="74">
        <f t="shared" si="6"/>
        <v>1702194</v>
      </c>
      <c r="M47" s="73">
        <f t="shared" si="6"/>
        <v>3240582</v>
      </c>
      <c r="N47" s="73">
        <f t="shared" si="6"/>
        <v>1864613</v>
      </c>
      <c r="O47" s="74">
        <f t="shared" si="6"/>
        <v>1466524</v>
      </c>
      <c r="P47" s="74">
        <f t="shared" si="6"/>
        <v>-3402439</v>
      </c>
      <c r="Q47" s="74">
        <f t="shared" si="6"/>
        <v>4158077</v>
      </c>
      <c r="R47" s="74">
        <f t="shared" si="6"/>
        <v>2222162</v>
      </c>
      <c r="S47" s="74">
        <f t="shared" si="6"/>
        <v>-4996080</v>
      </c>
      <c r="T47" s="73">
        <f t="shared" si="6"/>
        <v>-4623269</v>
      </c>
      <c r="U47" s="73">
        <f t="shared" si="6"/>
        <v>-2000802</v>
      </c>
      <c r="V47" s="74">
        <f t="shared" si="6"/>
        <v>-11620151</v>
      </c>
      <c r="W47" s="74">
        <f t="shared" si="6"/>
        <v>3724243</v>
      </c>
      <c r="X47" s="74">
        <f t="shared" si="6"/>
        <v>-5093503</v>
      </c>
      <c r="Y47" s="74">
        <f t="shared" si="6"/>
        <v>8817746</v>
      </c>
      <c r="Z47" s="75">
        <f>+IF(X47&lt;&gt;0,+(Y47/X47)*100,0)</f>
        <v>-173.11751853292321</v>
      </c>
      <c r="AA47" s="76">
        <f>SUM(AA45:AA46)</f>
        <v>-5093503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215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5157</v>
      </c>
      <c r="D6" s="6"/>
      <c r="E6" s="7"/>
      <c r="F6" s="8"/>
      <c r="G6" s="8">
        <v>518</v>
      </c>
      <c r="H6" s="8">
        <v>423</v>
      </c>
      <c r="I6" s="8"/>
      <c r="J6" s="8">
        <v>941</v>
      </c>
      <c r="K6" s="8"/>
      <c r="L6" s="8">
        <v>680</v>
      </c>
      <c r="M6" s="8">
        <v>518</v>
      </c>
      <c r="N6" s="8">
        <v>1198</v>
      </c>
      <c r="O6" s="8"/>
      <c r="P6" s="8">
        <v>-4618</v>
      </c>
      <c r="Q6" s="8"/>
      <c r="R6" s="8">
        <v>-4618</v>
      </c>
      <c r="S6" s="8"/>
      <c r="T6" s="8">
        <v>340</v>
      </c>
      <c r="U6" s="8">
        <v>1156</v>
      </c>
      <c r="V6" s="8">
        <v>1496</v>
      </c>
      <c r="W6" s="8">
        <v>-983</v>
      </c>
      <c r="X6" s="8"/>
      <c r="Y6" s="8">
        <v>-983</v>
      </c>
      <c r="Z6" s="2"/>
      <c r="AA6" s="6"/>
    </row>
    <row r="7" spans="1:27" ht="13.5" x14ac:dyDescent="0.25">
      <c r="A7" s="25" t="s">
        <v>35</v>
      </c>
      <c r="B7" s="24" t="s">
        <v>32</v>
      </c>
      <c r="C7" s="6">
        <v>44700428</v>
      </c>
      <c r="D7" s="6"/>
      <c r="E7" s="7">
        <v>49577895</v>
      </c>
      <c r="F7" s="8">
        <v>49577895</v>
      </c>
      <c r="G7" s="8">
        <v>13393941</v>
      </c>
      <c r="H7" s="8">
        <v>4482696</v>
      </c>
      <c r="I7" s="8">
        <v>5158844</v>
      </c>
      <c r="J7" s="8">
        <v>23035481</v>
      </c>
      <c r="K7" s="8">
        <v>419195</v>
      </c>
      <c r="L7" s="8">
        <v>4239931</v>
      </c>
      <c r="M7" s="8">
        <v>3233189</v>
      </c>
      <c r="N7" s="8">
        <v>7892315</v>
      </c>
      <c r="O7" s="8">
        <v>4481462</v>
      </c>
      <c r="P7" s="8">
        <v>788638</v>
      </c>
      <c r="Q7" s="8">
        <v>3367212</v>
      </c>
      <c r="R7" s="8">
        <v>8637312</v>
      </c>
      <c r="S7" s="8">
        <v>544617</v>
      </c>
      <c r="T7" s="8">
        <v>3944187</v>
      </c>
      <c r="U7" s="8">
        <v>3401741</v>
      </c>
      <c r="V7" s="8">
        <v>7890545</v>
      </c>
      <c r="W7" s="8">
        <v>47455653</v>
      </c>
      <c r="X7" s="8">
        <v>49577895</v>
      </c>
      <c r="Y7" s="8">
        <v>-2122242</v>
      </c>
      <c r="Z7" s="2">
        <v>-4.2806214342097419</v>
      </c>
      <c r="AA7" s="6">
        <v>49577895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9324426</v>
      </c>
      <c r="D13" s="6"/>
      <c r="E13" s="7">
        <v>6424288</v>
      </c>
      <c r="F13" s="8">
        <v>6424288</v>
      </c>
      <c r="G13" s="8">
        <v>1179493</v>
      </c>
      <c r="H13" s="8">
        <v>1264159</v>
      </c>
      <c r="I13" s="8">
        <v>-4797</v>
      </c>
      <c r="J13" s="8">
        <v>2438855</v>
      </c>
      <c r="K13" s="8">
        <v>1322567</v>
      </c>
      <c r="L13" s="8">
        <v>1208898</v>
      </c>
      <c r="M13" s="8">
        <v>958525</v>
      </c>
      <c r="N13" s="8">
        <v>3489990</v>
      </c>
      <c r="O13" s="8">
        <v>1224590</v>
      </c>
      <c r="P13" s="8">
        <v>-8760</v>
      </c>
      <c r="Q13" s="8">
        <v>1305384</v>
      </c>
      <c r="R13" s="8">
        <v>2521214</v>
      </c>
      <c r="S13" s="8">
        <v>1239162</v>
      </c>
      <c r="T13" s="8">
        <v>1176603</v>
      </c>
      <c r="U13" s="8">
        <v>1184990</v>
      </c>
      <c r="V13" s="8">
        <v>3600755</v>
      </c>
      <c r="W13" s="8">
        <v>12050814</v>
      </c>
      <c r="X13" s="8">
        <v>6424288</v>
      </c>
      <c r="Y13" s="8">
        <v>5626526</v>
      </c>
      <c r="Z13" s="2">
        <v>87.582094700611179</v>
      </c>
      <c r="AA13" s="6">
        <v>6424288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17210</v>
      </c>
      <c r="F19" s="26">
        <v>17210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17210</v>
      </c>
      <c r="Y19" s="26">
        <v>-17210</v>
      </c>
      <c r="Z19" s="27">
        <v>-100</v>
      </c>
      <c r="AA19" s="28">
        <v>17210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54030011</v>
      </c>
      <c r="D21" s="33">
        <f t="shared" si="0"/>
        <v>0</v>
      </c>
      <c r="E21" s="34">
        <f t="shared" si="0"/>
        <v>56019393</v>
      </c>
      <c r="F21" s="35">
        <f t="shared" si="0"/>
        <v>56019393</v>
      </c>
      <c r="G21" s="35">
        <f t="shared" si="0"/>
        <v>14573952</v>
      </c>
      <c r="H21" s="35">
        <f t="shared" si="0"/>
        <v>5747278</v>
      </c>
      <c r="I21" s="35">
        <f t="shared" si="0"/>
        <v>5154047</v>
      </c>
      <c r="J21" s="35">
        <f t="shared" si="0"/>
        <v>25475277</v>
      </c>
      <c r="K21" s="35">
        <f t="shared" si="0"/>
        <v>1741762</v>
      </c>
      <c r="L21" s="35">
        <f t="shared" si="0"/>
        <v>5449509</v>
      </c>
      <c r="M21" s="35">
        <f t="shared" si="0"/>
        <v>4192232</v>
      </c>
      <c r="N21" s="35">
        <f t="shared" si="0"/>
        <v>11383503</v>
      </c>
      <c r="O21" s="35">
        <f t="shared" si="0"/>
        <v>5706052</v>
      </c>
      <c r="P21" s="35">
        <f t="shared" si="0"/>
        <v>775260</v>
      </c>
      <c r="Q21" s="35">
        <f t="shared" si="0"/>
        <v>4672596</v>
      </c>
      <c r="R21" s="35">
        <f t="shared" si="0"/>
        <v>11153908</v>
      </c>
      <c r="S21" s="35">
        <f t="shared" si="0"/>
        <v>1783779</v>
      </c>
      <c r="T21" s="35">
        <f t="shared" si="0"/>
        <v>5121130</v>
      </c>
      <c r="U21" s="35">
        <f t="shared" si="0"/>
        <v>4587887</v>
      </c>
      <c r="V21" s="35">
        <f t="shared" si="0"/>
        <v>11492796</v>
      </c>
      <c r="W21" s="35">
        <f t="shared" si="0"/>
        <v>59505484</v>
      </c>
      <c r="X21" s="35">
        <f t="shared" si="0"/>
        <v>56019393</v>
      </c>
      <c r="Y21" s="35">
        <f t="shared" si="0"/>
        <v>3486091</v>
      </c>
      <c r="Z21" s="36">
        <f>+IF(X21&lt;&gt;0,+(Y21/X21)*100,0)</f>
        <v>6.2230074502949364</v>
      </c>
      <c r="AA21" s="33">
        <f>SUM(AA5:AA20)</f>
        <v>56019393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21691487</v>
      </c>
      <c r="D24" s="6"/>
      <c r="E24" s="7">
        <v>21643327</v>
      </c>
      <c r="F24" s="8">
        <v>22043327</v>
      </c>
      <c r="G24" s="8">
        <v>1812403</v>
      </c>
      <c r="H24" s="8">
        <v>1698351</v>
      </c>
      <c r="I24" s="8">
        <v>1778358</v>
      </c>
      <c r="J24" s="8">
        <v>5289112</v>
      </c>
      <c r="K24" s="8">
        <v>1735556</v>
      </c>
      <c r="L24" s="8">
        <v>1641774</v>
      </c>
      <c r="M24" s="8">
        <v>1887508</v>
      </c>
      <c r="N24" s="8">
        <v>5264838</v>
      </c>
      <c r="O24" s="8">
        <v>1809429</v>
      </c>
      <c r="P24" s="8">
        <v>1657920</v>
      </c>
      <c r="Q24" s="8">
        <v>1655440</v>
      </c>
      <c r="R24" s="8">
        <v>5122789</v>
      </c>
      <c r="S24" s="8">
        <v>1796306</v>
      </c>
      <c r="T24" s="8">
        <v>1622558</v>
      </c>
      <c r="U24" s="8">
        <v>1734542</v>
      </c>
      <c r="V24" s="8">
        <v>5153406</v>
      </c>
      <c r="W24" s="8">
        <v>20830145</v>
      </c>
      <c r="X24" s="8">
        <v>22043327</v>
      </c>
      <c r="Y24" s="8">
        <v>-1213182</v>
      </c>
      <c r="Z24" s="2">
        <v>-5.5036247477524602</v>
      </c>
      <c r="AA24" s="6">
        <v>22043327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>
        <v>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</v>
      </c>
      <c r="Y26" s="8">
        <v>-1</v>
      </c>
      <c r="Z26" s="2">
        <v>-100</v>
      </c>
      <c r="AA26" s="6">
        <v>1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23322770</v>
      </c>
      <c r="F27" s="8">
        <v>6</v>
      </c>
      <c r="G27" s="8"/>
      <c r="H27" s="8"/>
      <c r="I27" s="8"/>
      <c r="J27" s="8"/>
      <c r="K27" s="8"/>
      <c r="L27" s="8">
        <v>11094096</v>
      </c>
      <c r="M27" s="8">
        <v>2268341</v>
      </c>
      <c r="N27" s="8">
        <v>13362437</v>
      </c>
      <c r="O27" s="8">
        <v>3288846</v>
      </c>
      <c r="P27" s="8">
        <v>2027082</v>
      </c>
      <c r="Q27" s="8">
        <v>2244288</v>
      </c>
      <c r="R27" s="8">
        <v>7560216</v>
      </c>
      <c r="S27" s="8">
        <v>2171891</v>
      </c>
      <c r="T27" s="8"/>
      <c r="U27" s="8"/>
      <c r="V27" s="8">
        <v>2171891</v>
      </c>
      <c r="W27" s="8">
        <v>23094544</v>
      </c>
      <c r="X27" s="8">
        <v>6</v>
      </c>
      <c r="Y27" s="8">
        <v>23094538</v>
      </c>
      <c r="Z27" s="2">
        <v>384908966.66666663</v>
      </c>
      <c r="AA27" s="6">
        <v>6</v>
      </c>
    </row>
    <row r="28" spans="1:27" ht="13.5" x14ac:dyDescent="0.25">
      <c r="A28" s="25" t="s">
        <v>54</v>
      </c>
      <c r="B28" s="24" t="s">
        <v>32</v>
      </c>
      <c r="C28" s="6">
        <v>8532567</v>
      </c>
      <c r="D28" s="6"/>
      <c r="E28" s="7">
        <v>16370479</v>
      </c>
      <c r="F28" s="8">
        <v>13289479</v>
      </c>
      <c r="G28" s="8"/>
      <c r="H28" s="8"/>
      <c r="I28" s="8">
        <v>1381522</v>
      </c>
      <c r="J28" s="8">
        <v>1381522</v>
      </c>
      <c r="K28" s="8">
        <v>1242507</v>
      </c>
      <c r="L28" s="8">
        <v>54591</v>
      </c>
      <c r="M28" s="8">
        <v>1283134</v>
      </c>
      <c r="N28" s="8">
        <v>2580232</v>
      </c>
      <c r="O28" s="8">
        <v>116470</v>
      </c>
      <c r="P28" s="8">
        <v>1242507</v>
      </c>
      <c r="Q28" s="8">
        <v>133504</v>
      </c>
      <c r="R28" s="8">
        <v>1492481</v>
      </c>
      <c r="S28" s="8">
        <v>40627</v>
      </c>
      <c r="T28" s="8">
        <v>1342951</v>
      </c>
      <c r="U28" s="8">
        <v>16407</v>
      </c>
      <c r="V28" s="8">
        <v>1399985</v>
      </c>
      <c r="W28" s="8">
        <v>6854220</v>
      </c>
      <c r="X28" s="8">
        <v>13289479</v>
      </c>
      <c r="Y28" s="8">
        <v>-6435259</v>
      </c>
      <c r="Z28" s="2">
        <v>-48.423711719624222</v>
      </c>
      <c r="AA28" s="6">
        <v>13289479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22751918</v>
      </c>
      <c r="D30" s="6"/>
      <c r="E30" s="7">
        <v>13534227</v>
      </c>
      <c r="F30" s="8">
        <v>15518077</v>
      </c>
      <c r="G30" s="8">
        <v>33869</v>
      </c>
      <c r="H30" s="8">
        <v>21545</v>
      </c>
      <c r="I30" s="8">
        <v>2984083</v>
      </c>
      <c r="J30" s="8">
        <v>3039497</v>
      </c>
      <c r="K30" s="8">
        <v>1587089</v>
      </c>
      <c r="L30" s="8">
        <v>1687751</v>
      </c>
      <c r="M30" s="8">
        <v>1505739</v>
      </c>
      <c r="N30" s="8">
        <v>4780579</v>
      </c>
      <c r="O30" s="8">
        <v>1446573</v>
      </c>
      <c r="P30" s="8">
        <v>1825428</v>
      </c>
      <c r="Q30" s="8">
        <v>1342646</v>
      </c>
      <c r="R30" s="8">
        <v>4614647</v>
      </c>
      <c r="S30" s="8">
        <v>156660</v>
      </c>
      <c r="T30" s="8">
        <v>2943352</v>
      </c>
      <c r="U30" s="8">
        <v>1637184</v>
      </c>
      <c r="V30" s="8">
        <v>4737196</v>
      </c>
      <c r="W30" s="8">
        <v>17171919</v>
      </c>
      <c r="X30" s="8">
        <v>15518077</v>
      </c>
      <c r="Y30" s="8">
        <v>1653842</v>
      </c>
      <c r="Z30" s="2">
        <v>10.657518969650685</v>
      </c>
      <c r="AA30" s="6">
        <v>15518077</v>
      </c>
    </row>
    <row r="31" spans="1:27" ht="13.5" x14ac:dyDescent="0.25">
      <c r="A31" s="25" t="s">
        <v>57</v>
      </c>
      <c r="B31" s="24" t="s">
        <v>32</v>
      </c>
      <c r="C31" s="6">
        <v>10964929</v>
      </c>
      <c r="D31" s="6"/>
      <c r="E31" s="7">
        <v>4548854</v>
      </c>
      <c r="F31" s="8">
        <v>2815007</v>
      </c>
      <c r="G31" s="8">
        <v>18800</v>
      </c>
      <c r="H31" s="8">
        <v>23900</v>
      </c>
      <c r="I31" s="8">
        <v>76149</v>
      </c>
      <c r="J31" s="8">
        <v>118849</v>
      </c>
      <c r="K31" s="8">
        <v>80962</v>
      </c>
      <c r="L31" s="8">
        <v>42564</v>
      </c>
      <c r="M31" s="8">
        <v>96069</v>
      </c>
      <c r="N31" s="8">
        <v>219595</v>
      </c>
      <c r="O31" s="8">
        <v>400117</v>
      </c>
      <c r="P31" s="8">
        <v>175526</v>
      </c>
      <c r="Q31" s="8">
        <v>151347</v>
      </c>
      <c r="R31" s="8">
        <v>726990</v>
      </c>
      <c r="S31" s="8">
        <v>76901</v>
      </c>
      <c r="T31" s="8">
        <v>84400</v>
      </c>
      <c r="U31" s="8">
        <v>182032</v>
      </c>
      <c r="V31" s="8">
        <v>343333</v>
      </c>
      <c r="W31" s="8">
        <v>1408767</v>
      </c>
      <c r="X31" s="8">
        <v>2815007</v>
      </c>
      <c r="Y31" s="8">
        <v>-1406240</v>
      </c>
      <c r="Z31" s="2">
        <v>-49.955115564543888</v>
      </c>
      <c r="AA31" s="6">
        <v>2815007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4443709</v>
      </c>
      <c r="D33" s="6"/>
      <c r="E33" s="7">
        <v>4537089</v>
      </c>
      <c r="F33" s="8">
        <v>4207090</v>
      </c>
      <c r="G33" s="8">
        <v>323153</v>
      </c>
      <c r="H33" s="8">
        <v>370342</v>
      </c>
      <c r="I33" s="8">
        <v>888725</v>
      </c>
      <c r="J33" s="8">
        <v>1582220</v>
      </c>
      <c r="K33" s="8">
        <v>300836</v>
      </c>
      <c r="L33" s="8">
        <v>887699</v>
      </c>
      <c r="M33" s="8">
        <v>445861</v>
      </c>
      <c r="N33" s="8">
        <v>1634396</v>
      </c>
      <c r="O33" s="8">
        <v>231319</v>
      </c>
      <c r="P33" s="8">
        <v>407457</v>
      </c>
      <c r="Q33" s="8">
        <v>448568</v>
      </c>
      <c r="R33" s="8">
        <v>1087344</v>
      </c>
      <c r="S33" s="8">
        <v>774435</v>
      </c>
      <c r="T33" s="8">
        <v>338640</v>
      </c>
      <c r="U33" s="8">
        <v>396561</v>
      </c>
      <c r="V33" s="8">
        <v>1509636</v>
      </c>
      <c r="W33" s="8">
        <v>5813596</v>
      </c>
      <c r="X33" s="8">
        <v>4207090</v>
      </c>
      <c r="Y33" s="8">
        <v>1606506</v>
      </c>
      <c r="Z33" s="2">
        <v>38.185681789550493</v>
      </c>
      <c r="AA33" s="6">
        <v>4207090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>
        <v>7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7</v>
      </c>
      <c r="Y34" s="8">
        <v>-7</v>
      </c>
      <c r="Z34" s="2">
        <v>-100</v>
      </c>
      <c r="AA34" s="6">
        <v>7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68384610</v>
      </c>
      <c r="D35" s="33">
        <f>SUM(D24:D34)</f>
        <v>0</v>
      </c>
      <c r="E35" s="34">
        <f t="shared" si="1"/>
        <v>83956746</v>
      </c>
      <c r="F35" s="35">
        <f t="shared" si="1"/>
        <v>57872994</v>
      </c>
      <c r="G35" s="35">
        <f t="shared" si="1"/>
        <v>2188225</v>
      </c>
      <c r="H35" s="35">
        <f t="shared" si="1"/>
        <v>2114138</v>
      </c>
      <c r="I35" s="35">
        <f t="shared" si="1"/>
        <v>7108837</v>
      </c>
      <c r="J35" s="35">
        <f t="shared" si="1"/>
        <v>11411200</v>
      </c>
      <c r="K35" s="35">
        <f t="shared" si="1"/>
        <v>4946950</v>
      </c>
      <c r="L35" s="35">
        <f t="shared" si="1"/>
        <v>15408475</v>
      </c>
      <c r="M35" s="35">
        <f t="shared" si="1"/>
        <v>7486652</v>
      </c>
      <c r="N35" s="35">
        <f t="shared" si="1"/>
        <v>27842077</v>
      </c>
      <c r="O35" s="35">
        <f t="shared" si="1"/>
        <v>7292754</v>
      </c>
      <c r="P35" s="35">
        <f t="shared" si="1"/>
        <v>7335920</v>
      </c>
      <c r="Q35" s="35">
        <f t="shared" si="1"/>
        <v>5975793</v>
      </c>
      <c r="R35" s="35">
        <f t="shared" si="1"/>
        <v>20604467</v>
      </c>
      <c r="S35" s="35">
        <f t="shared" si="1"/>
        <v>5016820</v>
      </c>
      <c r="T35" s="35">
        <f t="shared" si="1"/>
        <v>6331901</v>
      </c>
      <c r="U35" s="35">
        <f t="shared" si="1"/>
        <v>3966726</v>
      </c>
      <c r="V35" s="35">
        <f t="shared" si="1"/>
        <v>15315447</v>
      </c>
      <c r="W35" s="35">
        <f t="shared" si="1"/>
        <v>75173191</v>
      </c>
      <c r="X35" s="35">
        <f t="shared" si="1"/>
        <v>57872994</v>
      </c>
      <c r="Y35" s="35">
        <f t="shared" si="1"/>
        <v>17300197</v>
      </c>
      <c r="Z35" s="36">
        <f>+IF(X35&lt;&gt;0,+(Y35/X35)*100,0)</f>
        <v>29.893385159924506</v>
      </c>
      <c r="AA35" s="33">
        <f>SUM(AA24:AA34)</f>
        <v>57872994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-14354599</v>
      </c>
      <c r="D37" s="46">
        <f>+D21-D35</f>
        <v>0</v>
      </c>
      <c r="E37" s="47">
        <f t="shared" si="2"/>
        <v>-27937353</v>
      </c>
      <c r="F37" s="48">
        <f t="shared" si="2"/>
        <v>-1853601</v>
      </c>
      <c r="G37" s="48">
        <f t="shared" si="2"/>
        <v>12385727</v>
      </c>
      <c r="H37" s="48">
        <f t="shared" si="2"/>
        <v>3633140</v>
      </c>
      <c r="I37" s="48">
        <f t="shared" si="2"/>
        <v>-1954790</v>
      </c>
      <c r="J37" s="48">
        <f t="shared" si="2"/>
        <v>14064077</v>
      </c>
      <c r="K37" s="48">
        <f t="shared" si="2"/>
        <v>-3205188</v>
      </c>
      <c r="L37" s="48">
        <f t="shared" si="2"/>
        <v>-9958966</v>
      </c>
      <c r="M37" s="48">
        <f t="shared" si="2"/>
        <v>-3294420</v>
      </c>
      <c r="N37" s="48">
        <f t="shared" si="2"/>
        <v>-16458574</v>
      </c>
      <c r="O37" s="48">
        <f t="shared" si="2"/>
        <v>-1586702</v>
      </c>
      <c r="P37" s="48">
        <f t="shared" si="2"/>
        <v>-6560660</v>
      </c>
      <c r="Q37" s="48">
        <f t="shared" si="2"/>
        <v>-1303197</v>
      </c>
      <c r="R37" s="48">
        <f t="shared" si="2"/>
        <v>-9450559</v>
      </c>
      <c r="S37" s="48">
        <f t="shared" si="2"/>
        <v>-3233041</v>
      </c>
      <c r="T37" s="48">
        <f t="shared" si="2"/>
        <v>-1210771</v>
      </c>
      <c r="U37" s="48">
        <f t="shared" si="2"/>
        <v>621161</v>
      </c>
      <c r="V37" s="48">
        <f t="shared" si="2"/>
        <v>-3822651</v>
      </c>
      <c r="W37" s="48">
        <f t="shared" si="2"/>
        <v>-15667707</v>
      </c>
      <c r="X37" s="48">
        <f>IF(F21=F35,0,X21-X35)</f>
        <v>-1853601</v>
      </c>
      <c r="Y37" s="48">
        <f t="shared" si="2"/>
        <v>-13814106</v>
      </c>
      <c r="Z37" s="49">
        <f>+IF(X37&lt;&gt;0,+(Y37/X37)*100,0)</f>
        <v>745.2577981992888</v>
      </c>
      <c r="AA37" s="46">
        <f>+AA21-AA35</f>
        <v>-1853601</v>
      </c>
    </row>
    <row r="38" spans="1:27" ht="23.1" customHeight="1" x14ac:dyDescent="0.25">
      <c r="A38" s="50" t="s">
        <v>62</v>
      </c>
      <c r="B38" s="29" t="s">
        <v>32</v>
      </c>
      <c r="C38" s="6">
        <v>62656383</v>
      </c>
      <c r="D38" s="6"/>
      <c r="E38" s="7">
        <v>20655000</v>
      </c>
      <c r="F38" s="8">
        <v>20655001</v>
      </c>
      <c r="G38" s="8"/>
      <c r="H38" s="8"/>
      <c r="I38" s="8">
        <v>555917</v>
      </c>
      <c r="J38" s="8">
        <v>555917</v>
      </c>
      <c r="K38" s="8"/>
      <c r="L38" s="8"/>
      <c r="M38" s="8">
        <v>12695420</v>
      </c>
      <c r="N38" s="8">
        <v>12695420</v>
      </c>
      <c r="O38" s="8"/>
      <c r="P38" s="8">
        <v>4837820</v>
      </c>
      <c r="Q38" s="8">
        <v>13540572</v>
      </c>
      <c r="R38" s="8">
        <v>18378392</v>
      </c>
      <c r="S38" s="8">
        <v>8926678</v>
      </c>
      <c r="T38" s="8">
        <v>945158</v>
      </c>
      <c r="U38" s="8">
        <v>3903928</v>
      </c>
      <c r="V38" s="8">
        <v>13775764</v>
      </c>
      <c r="W38" s="8">
        <v>45405493</v>
      </c>
      <c r="X38" s="8">
        <v>20655001</v>
      </c>
      <c r="Y38" s="8">
        <v>24750492</v>
      </c>
      <c r="Z38" s="2">
        <v>119.82808424942706</v>
      </c>
      <c r="AA38" s="6">
        <v>20655001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48301784</v>
      </c>
      <c r="D41" s="56">
        <f>SUM(D37:D40)</f>
        <v>0</v>
      </c>
      <c r="E41" s="57">
        <f t="shared" si="3"/>
        <v>-7282353</v>
      </c>
      <c r="F41" s="58">
        <f t="shared" si="3"/>
        <v>18801400</v>
      </c>
      <c r="G41" s="58">
        <f t="shared" si="3"/>
        <v>12385727</v>
      </c>
      <c r="H41" s="58">
        <f t="shared" si="3"/>
        <v>3633140</v>
      </c>
      <c r="I41" s="58">
        <f t="shared" si="3"/>
        <v>-1398873</v>
      </c>
      <c r="J41" s="58">
        <f t="shared" si="3"/>
        <v>14619994</v>
      </c>
      <c r="K41" s="58">
        <f t="shared" si="3"/>
        <v>-3205188</v>
      </c>
      <c r="L41" s="58">
        <f t="shared" si="3"/>
        <v>-9958966</v>
      </c>
      <c r="M41" s="58">
        <f t="shared" si="3"/>
        <v>9401000</v>
      </c>
      <c r="N41" s="58">
        <f t="shared" si="3"/>
        <v>-3763154</v>
      </c>
      <c r="O41" s="58">
        <f t="shared" si="3"/>
        <v>-1586702</v>
      </c>
      <c r="P41" s="58">
        <f t="shared" si="3"/>
        <v>-1722840</v>
      </c>
      <c r="Q41" s="58">
        <f t="shared" si="3"/>
        <v>12237375</v>
      </c>
      <c r="R41" s="58">
        <f t="shared" si="3"/>
        <v>8927833</v>
      </c>
      <c r="S41" s="58">
        <f t="shared" si="3"/>
        <v>5693637</v>
      </c>
      <c r="T41" s="58">
        <f t="shared" si="3"/>
        <v>-265613</v>
      </c>
      <c r="U41" s="58">
        <f t="shared" si="3"/>
        <v>4525089</v>
      </c>
      <c r="V41" s="58">
        <f t="shared" si="3"/>
        <v>9953113</v>
      </c>
      <c r="W41" s="58">
        <f t="shared" si="3"/>
        <v>29737786</v>
      </c>
      <c r="X41" s="58">
        <f t="shared" si="3"/>
        <v>18801400</v>
      </c>
      <c r="Y41" s="58">
        <f t="shared" si="3"/>
        <v>10936386</v>
      </c>
      <c r="Z41" s="59">
        <f>+IF(X41&lt;&gt;0,+(Y41/X41)*100,0)</f>
        <v>58.167934302764692</v>
      </c>
      <c r="AA41" s="56">
        <f>SUM(AA37:AA40)</f>
        <v>18801400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48301784</v>
      </c>
      <c r="D43" s="64">
        <f>+D41-D42</f>
        <v>0</v>
      </c>
      <c r="E43" s="65">
        <f t="shared" si="4"/>
        <v>-7282353</v>
      </c>
      <c r="F43" s="66">
        <f t="shared" si="4"/>
        <v>18801400</v>
      </c>
      <c r="G43" s="66">
        <f t="shared" si="4"/>
        <v>12385727</v>
      </c>
      <c r="H43" s="66">
        <f t="shared" si="4"/>
        <v>3633140</v>
      </c>
      <c r="I43" s="66">
        <f t="shared" si="4"/>
        <v>-1398873</v>
      </c>
      <c r="J43" s="66">
        <f t="shared" si="4"/>
        <v>14619994</v>
      </c>
      <c r="K43" s="66">
        <f t="shared" si="4"/>
        <v>-3205188</v>
      </c>
      <c r="L43" s="66">
        <f t="shared" si="4"/>
        <v>-9958966</v>
      </c>
      <c r="M43" s="66">
        <f t="shared" si="4"/>
        <v>9401000</v>
      </c>
      <c r="N43" s="66">
        <f t="shared" si="4"/>
        <v>-3763154</v>
      </c>
      <c r="O43" s="66">
        <f t="shared" si="4"/>
        <v>-1586702</v>
      </c>
      <c r="P43" s="66">
        <f t="shared" si="4"/>
        <v>-1722840</v>
      </c>
      <c r="Q43" s="66">
        <f t="shared" si="4"/>
        <v>12237375</v>
      </c>
      <c r="R43" s="66">
        <f t="shared" si="4"/>
        <v>8927833</v>
      </c>
      <c r="S43" s="66">
        <f t="shared" si="4"/>
        <v>5693637</v>
      </c>
      <c r="T43" s="66">
        <f t="shared" si="4"/>
        <v>-265613</v>
      </c>
      <c r="U43" s="66">
        <f t="shared" si="4"/>
        <v>4525089</v>
      </c>
      <c r="V43" s="66">
        <f t="shared" si="4"/>
        <v>9953113</v>
      </c>
      <c r="W43" s="66">
        <f t="shared" si="4"/>
        <v>29737786</v>
      </c>
      <c r="X43" s="66">
        <f t="shared" si="4"/>
        <v>18801400</v>
      </c>
      <c r="Y43" s="66">
        <f t="shared" si="4"/>
        <v>10936386</v>
      </c>
      <c r="Z43" s="67">
        <f>+IF(X43&lt;&gt;0,+(Y43/X43)*100,0)</f>
        <v>58.167934302764692</v>
      </c>
      <c r="AA43" s="64">
        <f>+AA41-AA42</f>
        <v>18801400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48301784</v>
      </c>
      <c r="D45" s="56">
        <f>SUM(D43:D44)</f>
        <v>0</v>
      </c>
      <c r="E45" s="57">
        <f t="shared" si="5"/>
        <v>-7282353</v>
      </c>
      <c r="F45" s="58">
        <f t="shared" si="5"/>
        <v>18801400</v>
      </c>
      <c r="G45" s="58">
        <f t="shared" si="5"/>
        <v>12385727</v>
      </c>
      <c r="H45" s="58">
        <f t="shared" si="5"/>
        <v>3633140</v>
      </c>
      <c r="I45" s="58">
        <f t="shared" si="5"/>
        <v>-1398873</v>
      </c>
      <c r="J45" s="58">
        <f t="shared" si="5"/>
        <v>14619994</v>
      </c>
      <c r="K45" s="58">
        <f t="shared" si="5"/>
        <v>-3205188</v>
      </c>
      <c r="L45" s="58">
        <f t="shared" si="5"/>
        <v>-9958966</v>
      </c>
      <c r="M45" s="58">
        <f t="shared" si="5"/>
        <v>9401000</v>
      </c>
      <c r="N45" s="58">
        <f t="shared" si="5"/>
        <v>-3763154</v>
      </c>
      <c r="O45" s="58">
        <f t="shared" si="5"/>
        <v>-1586702</v>
      </c>
      <c r="P45" s="58">
        <f t="shared" si="5"/>
        <v>-1722840</v>
      </c>
      <c r="Q45" s="58">
        <f t="shared" si="5"/>
        <v>12237375</v>
      </c>
      <c r="R45" s="58">
        <f t="shared" si="5"/>
        <v>8927833</v>
      </c>
      <c r="S45" s="58">
        <f t="shared" si="5"/>
        <v>5693637</v>
      </c>
      <c r="T45" s="58">
        <f t="shared" si="5"/>
        <v>-265613</v>
      </c>
      <c r="U45" s="58">
        <f t="shared" si="5"/>
        <v>4525089</v>
      </c>
      <c r="V45" s="58">
        <f t="shared" si="5"/>
        <v>9953113</v>
      </c>
      <c r="W45" s="58">
        <f t="shared" si="5"/>
        <v>29737786</v>
      </c>
      <c r="X45" s="58">
        <f t="shared" si="5"/>
        <v>18801400</v>
      </c>
      <c r="Y45" s="58">
        <f t="shared" si="5"/>
        <v>10936386</v>
      </c>
      <c r="Z45" s="59">
        <f>+IF(X45&lt;&gt;0,+(Y45/X45)*100,0)</f>
        <v>58.167934302764692</v>
      </c>
      <c r="AA45" s="56">
        <f>SUM(AA43:AA44)</f>
        <v>18801400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48301784</v>
      </c>
      <c r="D47" s="71">
        <f>SUM(D45:D46)</f>
        <v>0</v>
      </c>
      <c r="E47" s="72">
        <f t="shared" si="6"/>
        <v>-7282353</v>
      </c>
      <c r="F47" s="73">
        <f t="shared" si="6"/>
        <v>18801400</v>
      </c>
      <c r="G47" s="73">
        <f t="shared" si="6"/>
        <v>12385727</v>
      </c>
      <c r="H47" s="74">
        <f t="shared" si="6"/>
        <v>3633140</v>
      </c>
      <c r="I47" s="74">
        <f t="shared" si="6"/>
        <v>-1398873</v>
      </c>
      <c r="J47" s="74">
        <f t="shared" si="6"/>
        <v>14619994</v>
      </c>
      <c r="K47" s="74">
        <f t="shared" si="6"/>
        <v>-3205188</v>
      </c>
      <c r="L47" s="74">
        <f t="shared" si="6"/>
        <v>-9958966</v>
      </c>
      <c r="M47" s="73">
        <f t="shared" si="6"/>
        <v>9401000</v>
      </c>
      <c r="N47" s="73">
        <f t="shared" si="6"/>
        <v>-3763154</v>
      </c>
      <c r="O47" s="74">
        <f t="shared" si="6"/>
        <v>-1586702</v>
      </c>
      <c r="P47" s="74">
        <f t="shared" si="6"/>
        <v>-1722840</v>
      </c>
      <c r="Q47" s="74">
        <f t="shared" si="6"/>
        <v>12237375</v>
      </c>
      <c r="R47" s="74">
        <f t="shared" si="6"/>
        <v>8927833</v>
      </c>
      <c r="S47" s="74">
        <f t="shared" si="6"/>
        <v>5693637</v>
      </c>
      <c r="T47" s="73">
        <f t="shared" si="6"/>
        <v>-265613</v>
      </c>
      <c r="U47" s="73">
        <f t="shared" si="6"/>
        <v>4525089</v>
      </c>
      <c r="V47" s="74">
        <f t="shared" si="6"/>
        <v>9953113</v>
      </c>
      <c r="W47" s="74">
        <f t="shared" si="6"/>
        <v>29737786</v>
      </c>
      <c r="X47" s="74">
        <f t="shared" si="6"/>
        <v>18801400</v>
      </c>
      <c r="Y47" s="74">
        <f t="shared" si="6"/>
        <v>10936386</v>
      </c>
      <c r="Z47" s="75">
        <f>+IF(X47&lt;&gt;0,+(Y47/X47)*100,0)</f>
        <v>58.167934302764692</v>
      </c>
      <c r="AA47" s="76">
        <f>SUM(AA45:AA46)</f>
        <v>18801400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216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35636138</v>
      </c>
      <c r="D7" s="6"/>
      <c r="E7" s="7">
        <v>43782568</v>
      </c>
      <c r="F7" s="8">
        <v>43782568</v>
      </c>
      <c r="G7" s="8">
        <v>3641117</v>
      </c>
      <c r="H7" s="8">
        <v>2606330</v>
      </c>
      <c r="I7" s="8">
        <v>2978656</v>
      </c>
      <c r="J7" s="8">
        <v>9226103</v>
      </c>
      <c r="K7" s="8">
        <v>3277831</v>
      </c>
      <c r="L7" s="8">
        <v>3454733</v>
      </c>
      <c r="M7" s="8">
        <v>3579885</v>
      </c>
      <c r="N7" s="8">
        <v>10312449</v>
      </c>
      <c r="O7" s="8">
        <v>2604556</v>
      </c>
      <c r="P7" s="8">
        <v>2608396</v>
      </c>
      <c r="Q7" s="8">
        <v>3312649</v>
      </c>
      <c r="R7" s="8">
        <v>8525601</v>
      </c>
      <c r="S7" s="8">
        <v>3260068</v>
      </c>
      <c r="T7" s="8">
        <v>3151067</v>
      </c>
      <c r="U7" s="8">
        <v>2787374</v>
      </c>
      <c r="V7" s="8">
        <v>9198509</v>
      </c>
      <c r="W7" s="8">
        <v>37262662</v>
      </c>
      <c r="X7" s="8">
        <v>43782568</v>
      </c>
      <c r="Y7" s="8">
        <v>-6519906</v>
      </c>
      <c r="Z7" s="2">
        <v>-14.891556840612912</v>
      </c>
      <c r="AA7" s="6">
        <v>43782568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2897691</v>
      </c>
      <c r="D13" s="6"/>
      <c r="E13" s="7">
        <v>5558321</v>
      </c>
      <c r="F13" s="8">
        <v>3808321</v>
      </c>
      <c r="G13" s="8">
        <v>289767</v>
      </c>
      <c r="H13" s="8">
        <v>266881</v>
      </c>
      <c r="I13" s="8">
        <v>233668</v>
      </c>
      <c r="J13" s="8">
        <v>790316</v>
      </c>
      <c r="K13" s="8">
        <v>240715</v>
      </c>
      <c r="L13" s="8">
        <v>270260</v>
      </c>
      <c r="M13" s="8">
        <v>268183</v>
      </c>
      <c r="N13" s="8">
        <v>779158</v>
      </c>
      <c r="O13" s="8">
        <v>274658</v>
      </c>
      <c r="P13" s="8">
        <v>216204</v>
      </c>
      <c r="Q13" s="8">
        <v>313945</v>
      </c>
      <c r="R13" s="8">
        <v>804807</v>
      </c>
      <c r="S13" s="8">
        <v>283538</v>
      </c>
      <c r="T13" s="8">
        <v>313583</v>
      </c>
      <c r="U13" s="8">
        <v>300220</v>
      </c>
      <c r="V13" s="8">
        <v>897341</v>
      </c>
      <c r="W13" s="8">
        <v>3271622</v>
      </c>
      <c r="X13" s="8">
        <v>3808321</v>
      </c>
      <c r="Y13" s="8">
        <v>-536699</v>
      </c>
      <c r="Z13" s="2">
        <v>-14.092798374926904</v>
      </c>
      <c r="AA13" s="6">
        <v>3808321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38533829</v>
      </c>
      <c r="D21" s="33">
        <f t="shared" si="0"/>
        <v>0</v>
      </c>
      <c r="E21" s="34">
        <f t="shared" si="0"/>
        <v>49340889</v>
      </c>
      <c r="F21" s="35">
        <f t="shared" si="0"/>
        <v>47590889</v>
      </c>
      <c r="G21" s="35">
        <f t="shared" si="0"/>
        <v>3930884</v>
      </c>
      <c r="H21" s="35">
        <f t="shared" si="0"/>
        <v>2873211</v>
      </c>
      <c r="I21" s="35">
        <f t="shared" si="0"/>
        <v>3212324</v>
      </c>
      <c r="J21" s="35">
        <f t="shared" si="0"/>
        <v>10016419</v>
      </c>
      <c r="K21" s="35">
        <f t="shared" si="0"/>
        <v>3518546</v>
      </c>
      <c r="L21" s="35">
        <f t="shared" si="0"/>
        <v>3724993</v>
      </c>
      <c r="M21" s="35">
        <f t="shared" si="0"/>
        <v>3848068</v>
      </c>
      <c r="N21" s="35">
        <f t="shared" si="0"/>
        <v>11091607</v>
      </c>
      <c r="O21" s="35">
        <f t="shared" si="0"/>
        <v>2879214</v>
      </c>
      <c r="P21" s="35">
        <f t="shared" si="0"/>
        <v>2824600</v>
      </c>
      <c r="Q21" s="35">
        <f t="shared" si="0"/>
        <v>3626594</v>
      </c>
      <c r="R21" s="35">
        <f t="shared" si="0"/>
        <v>9330408</v>
      </c>
      <c r="S21" s="35">
        <f t="shared" si="0"/>
        <v>3543606</v>
      </c>
      <c r="T21" s="35">
        <f t="shared" si="0"/>
        <v>3464650</v>
      </c>
      <c r="U21" s="35">
        <f t="shared" si="0"/>
        <v>3087594</v>
      </c>
      <c r="V21" s="35">
        <f t="shared" si="0"/>
        <v>10095850</v>
      </c>
      <c r="W21" s="35">
        <f t="shared" si="0"/>
        <v>40534284</v>
      </c>
      <c r="X21" s="35">
        <f t="shared" si="0"/>
        <v>47590889</v>
      </c>
      <c r="Y21" s="35">
        <f t="shared" si="0"/>
        <v>-7056605</v>
      </c>
      <c r="Z21" s="36">
        <f>+IF(X21&lt;&gt;0,+(Y21/X21)*100,0)</f>
        <v>-14.827638542326874</v>
      </c>
      <c r="AA21" s="33">
        <f>SUM(AA5:AA20)</f>
        <v>47590889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6175055</v>
      </c>
      <c r="D24" s="6"/>
      <c r="E24" s="7"/>
      <c r="F24" s="8">
        <v>1642000</v>
      </c>
      <c r="G24" s="8"/>
      <c r="H24" s="8">
        <v>326159</v>
      </c>
      <c r="I24" s="8">
        <v>182062</v>
      </c>
      <c r="J24" s="8">
        <v>508221</v>
      </c>
      <c r="K24" s="8">
        <v>159741</v>
      </c>
      <c r="L24" s="8"/>
      <c r="M24" s="8">
        <v>354637</v>
      </c>
      <c r="N24" s="8">
        <v>514378</v>
      </c>
      <c r="O24" s="8">
        <v>310593</v>
      </c>
      <c r="P24" s="8">
        <v>253683</v>
      </c>
      <c r="Q24" s="8">
        <v>282317</v>
      </c>
      <c r="R24" s="8">
        <v>846593</v>
      </c>
      <c r="S24" s="8">
        <v>262089</v>
      </c>
      <c r="T24" s="8">
        <v>252300</v>
      </c>
      <c r="U24" s="8">
        <v>225104</v>
      </c>
      <c r="V24" s="8">
        <v>739493</v>
      </c>
      <c r="W24" s="8">
        <v>2608685</v>
      </c>
      <c r="X24" s="8">
        <v>1642000</v>
      </c>
      <c r="Y24" s="8">
        <v>966685</v>
      </c>
      <c r="Z24" s="2">
        <v>58.872411693057245</v>
      </c>
      <c r="AA24" s="6">
        <v>1642000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10525594</v>
      </c>
      <c r="D26" s="6"/>
      <c r="E26" s="7">
        <v>533319</v>
      </c>
      <c r="F26" s="8">
        <v>493390</v>
      </c>
      <c r="G26" s="8"/>
      <c r="H26" s="8"/>
      <c r="I26" s="8"/>
      <c r="J26" s="8"/>
      <c r="K26" s="8">
        <v>1000</v>
      </c>
      <c r="L26" s="8"/>
      <c r="M26" s="8">
        <v>-1000</v>
      </c>
      <c r="N26" s="8"/>
      <c r="O26" s="8"/>
      <c r="P26" s="8"/>
      <c r="Q26" s="8"/>
      <c r="R26" s="8"/>
      <c r="S26" s="8"/>
      <c r="T26" s="8"/>
      <c r="U26" s="8">
        <v>10000</v>
      </c>
      <c r="V26" s="8">
        <v>10000</v>
      </c>
      <c r="W26" s="8">
        <v>10000</v>
      </c>
      <c r="X26" s="8">
        <v>493390</v>
      </c>
      <c r="Y26" s="8">
        <v>-483390</v>
      </c>
      <c r="Z26" s="2">
        <v>-97.973205780417118</v>
      </c>
      <c r="AA26" s="6">
        <v>493390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17741097</v>
      </c>
      <c r="D30" s="6"/>
      <c r="E30" s="7">
        <v>16891400</v>
      </c>
      <c r="F30" s="8">
        <v>32143574</v>
      </c>
      <c r="G30" s="8">
        <v>1104052</v>
      </c>
      <c r="H30" s="8">
        <v>2210752</v>
      </c>
      <c r="I30" s="8">
        <v>181700</v>
      </c>
      <c r="J30" s="8">
        <v>3496504</v>
      </c>
      <c r="K30" s="8">
        <v>4904502</v>
      </c>
      <c r="L30" s="8">
        <v>3988708</v>
      </c>
      <c r="M30" s="8">
        <v>327720</v>
      </c>
      <c r="N30" s="8">
        <v>9220930</v>
      </c>
      <c r="O30" s="8">
        <v>310362</v>
      </c>
      <c r="P30" s="8">
        <v>-1754365</v>
      </c>
      <c r="Q30" s="8">
        <v>168900</v>
      </c>
      <c r="R30" s="8">
        <v>-1275103</v>
      </c>
      <c r="S30" s="8">
        <v>298816</v>
      </c>
      <c r="T30" s="8">
        <v>11482082</v>
      </c>
      <c r="U30" s="8">
        <v>5449999</v>
      </c>
      <c r="V30" s="8">
        <v>17230897</v>
      </c>
      <c r="W30" s="8">
        <v>28673228</v>
      </c>
      <c r="X30" s="8">
        <v>32143574</v>
      </c>
      <c r="Y30" s="8">
        <v>-3470346</v>
      </c>
      <c r="Z30" s="2">
        <v>-10.796391216483892</v>
      </c>
      <c r="AA30" s="6">
        <v>32143574</v>
      </c>
    </row>
    <row r="31" spans="1:27" ht="13.5" x14ac:dyDescent="0.25">
      <c r="A31" s="25" t="s">
        <v>57</v>
      </c>
      <c r="B31" s="24" t="s">
        <v>32</v>
      </c>
      <c r="C31" s="6">
        <v>2419767</v>
      </c>
      <c r="D31" s="6"/>
      <c r="E31" s="7">
        <v>3150000</v>
      </c>
      <c r="F31" s="8">
        <v>2200000</v>
      </c>
      <c r="G31" s="8"/>
      <c r="H31" s="8"/>
      <c r="I31" s="8">
        <v>43012</v>
      </c>
      <c r="J31" s="8">
        <v>43012</v>
      </c>
      <c r="K31" s="8">
        <v>59000</v>
      </c>
      <c r="L31" s="8">
        <v>110114</v>
      </c>
      <c r="M31" s="8">
        <v>176280</v>
      </c>
      <c r="N31" s="8">
        <v>345394</v>
      </c>
      <c r="O31" s="8">
        <v>22083</v>
      </c>
      <c r="P31" s="8">
        <v>56920</v>
      </c>
      <c r="Q31" s="8">
        <v>14777</v>
      </c>
      <c r="R31" s="8">
        <v>93780</v>
      </c>
      <c r="S31" s="8">
        <v>197257</v>
      </c>
      <c r="T31" s="8">
        <v>45717</v>
      </c>
      <c r="U31" s="8">
        <v>62067</v>
      </c>
      <c r="V31" s="8">
        <v>305041</v>
      </c>
      <c r="W31" s="8">
        <v>787227</v>
      </c>
      <c r="X31" s="8">
        <v>2200000</v>
      </c>
      <c r="Y31" s="8">
        <v>-1412773</v>
      </c>
      <c r="Z31" s="2">
        <v>-64.216954545454541</v>
      </c>
      <c r="AA31" s="6">
        <v>2200000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1285700</v>
      </c>
      <c r="D33" s="6"/>
      <c r="E33" s="7">
        <v>350000</v>
      </c>
      <c r="F33" s="8">
        <v>450000</v>
      </c>
      <c r="G33" s="8"/>
      <c r="H33" s="8"/>
      <c r="I33" s="8"/>
      <c r="J33" s="8"/>
      <c r="K33" s="8">
        <v>625</v>
      </c>
      <c r="L33" s="8"/>
      <c r="M33" s="8">
        <v>16781</v>
      </c>
      <c r="N33" s="8">
        <v>17406</v>
      </c>
      <c r="O33" s="8">
        <v>50417</v>
      </c>
      <c r="P33" s="8">
        <v>21609</v>
      </c>
      <c r="Q33" s="8">
        <v>12416</v>
      </c>
      <c r="R33" s="8">
        <v>84442</v>
      </c>
      <c r="S33" s="8"/>
      <c r="T33" s="8"/>
      <c r="U33" s="8">
        <v>29337</v>
      </c>
      <c r="V33" s="8">
        <v>29337</v>
      </c>
      <c r="W33" s="8">
        <v>131185</v>
      </c>
      <c r="X33" s="8">
        <v>450000</v>
      </c>
      <c r="Y33" s="8">
        <v>-318815</v>
      </c>
      <c r="Z33" s="2">
        <v>-70.847777777777779</v>
      </c>
      <c r="AA33" s="6">
        <v>450000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38147213</v>
      </c>
      <c r="D35" s="33">
        <f>SUM(D24:D34)</f>
        <v>0</v>
      </c>
      <c r="E35" s="34">
        <f t="shared" si="1"/>
        <v>20924719</v>
      </c>
      <c r="F35" s="35">
        <f t="shared" si="1"/>
        <v>36928964</v>
      </c>
      <c r="G35" s="35">
        <f t="shared" si="1"/>
        <v>1104052</v>
      </c>
      <c r="H35" s="35">
        <f t="shared" si="1"/>
        <v>2536911</v>
      </c>
      <c r="I35" s="35">
        <f t="shared" si="1"/>
        <v>406774</v>
      </c>
      <c r="J35" s="35">
        <f t="shared" si="1"/>
        <v>4047737</v>
      </c>
      <c r="K35" s="35">
        <f t="shared" si="1"/>
        <v>5124868</v>
      </c>
      <c r="L35" s="35">
        <f t="shared" si="1"/>
        <v>4098822</v>
      </c>
      <c r="M35" s="35">
        <f t="shared" si="1"/>
        <v>874418</v>
      </c>
      <c r="N35" s="35">
        <f t="shared" si="1"/>
        <v>10098108</v>
      </c>
      <c r="O35" s="35">
        <f t="shared" si="1"/>
        <v>693455</v>
      </c>
      <c r="P35" s="35">
        <f t="shared" si="1"/>
        <v>-1422153</v>
      </c>
      <c r="Q35" s="35">
        <f t="shared" si="1"/>
        <v>478410</v>
      </c>
      <c r="R35" s="35">
        <f t="shared" si="1"/>
        <v>-250288</v>
      </c>
      <c r="S35" s="35">
        <f t="shared" si="1"/>
        <v>758162</v>
      </c>
      <c r="T35" s="35">
        <f t="shared" si="1"/>
        <v>11780099</v>
      </c>
      <c r="U35" s="35">
        <f t="shared" si="1"/>
        <v>5776507</v>
      </c>
      <c r="V35" s="35">
        <f t="shared" si="1"/>
        <v>18314768</v>
      </c>
      <c r="W35" s="35">
        <f t="shared" si="1"/>
        <v>32210325</v>
      </c>
      <c r="X35" s="35">
        <f t="shared" si="1"/>
        <v>36928964</v>
      </c>
      <c r="Y35" s="35">
        <f t="shared" si="1"/>
        <v>-4718639</v>
      </c>
      <c r="Z35" s="36">
        <f>+IF(X35&lt;&gt;0,+(Y35/X35)*100,0)</f>
        <v>-12.777610008230939</v>
      </c>
      <c r="AA35" s="33">
        <f>SUM(AA24:AA34)</f>
        <v>36928964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386616</v>
      </c>
      <c r="D37" s="46">
        <f>+D21-D35</f>
        <v>0</v>
      </c>
      <c r="E37" s="47">
        <f t="shared" si="2"/>
        <v>28416170</v>
      </c>
      <c r="F37" s="48">
        <f t="shared" si="2"/>
        <v>10661925</v>
      </c>
      <c r="G37" s="48">
        <f t="shared" si="2"/>
        <v>2826832</v>
      </c>
      <c r="H37" s="48">
        <f t="shared" si="2"/>
        <v>336300</v>
      </c>
      <c r="I37" s="48">
        <f t="shared" si="2"/>
        <v>2805550</v>
      </c>
      <c r="J37" s="48">
        <f t="shared" si="2"/>
        <v>5968682</v>
      </c>
      <c r="K37" s="48">
        <f t="shared" si="2"/>
        <v>-1606322</v>
      </c>
      <c r="L37" s="48">
        <f t="shared" si="2"/>
        <v>-373829</v>
      </c>
      <c r="M37" s="48">
        <f t="shared" si="2"/>
        <v>2973650</v>
      </c>
      <c r="N37" s="48">
        <f t="shared" si="2"/>
        <v>993499</v>
      </c>
      <c r="O37" s="48">
        <f t="shared" si="2"/>
        <v>2185759</v>
      </c>
      <c r="P37" s="48">
        <f t="shared" si="2"/>
        <v>4246753</v>
      </c>
      <c r="Q37" s="48">
        <f t="shared" si="2"/>
        <v>3148184</v>
      </c>
      <c r="R37" s="48">
        <f t="shared" si="2"/>
        <v>9580696</v>
      </c>
      <c r="S37" s="48">
        <f t="shared" si="2"/>
        <v>2785444</v>
      </c>
      <c r="T37" s="48">
        <f t="shared" si="2"/>
        <v>-8315449</v>
      </c>
      <c r="U37" s="48">
        <f t="shared" si="2"/>
        <v>-2688913</v>
      </c>
      <c r="V37" s="48">
        <f t="shared" si="2"/>
        <v>-8218918</v>
      </c>
      <c r="W37" s="48">
        <f t="shared" si="2"/>
        <v>8323959</v>
      </c>
      <c r="X37" s="48">
        <f>IF(F21=F35,0,X21-X35)</f>
        <v>10661925</v>
      </c>
      <c r="Y37" s="48">
        <f t="shared" si="2"/>
        <v>-2337966</v>
      </c>
      <c r="Z37" s="49">
        <f>+IF(X37&lt;&gt;0,+(Y37/X37)*100,0)</f>
        <v>-21.928179010825907</v>
      </c>
      <c r="AA37" s="46">
        <f>+AA21-AA35</f>
        <v>10661925</v>
      </c>
    </row>
    <row r="38" spans="1:27" ht="23.1" customHeight="1" x14ac:dyDescent="0.25">
      <c r="A38" s="50" t="s">
        <v>62</v>
      </c>
      <c r="B38" s="29" t="s">
        <v>32</v>
      </c>
      <c r="C38" s="6">
        <v>36994682</v>
      </c>
      <c r="D38" s="6"/>
      <c r="E38" s="7">
        <v>32086000</v>
      </c>
      <c r="F38" s="8">
        <v>40610129</v>
      </c>
      <c r="G38" s="8"/>
      <c r="H38" s="8"/>
      <c r="I38" s="8">
        <v>3790880</v>
      </c>
      <c r="J38" s="8">
        <v>3790880</v>
      </c>
      <c r="K38" s="8">
        <v>2531158</v>
      </c>
      <c r="L38" s="8"/>
      <c r="M38" s="8">
        <v>1619170</v>
      </c>
      <c r="N38" s="8">
        <v>4150328</v>
      </c>
      <c r="O38" s="8">
        <v>5751917</v>
      </c>
      <c r="P38" s="8">
        <v>3644863</v>
      </c>
      <c r="Q38" s="8">
        <v>1282321</v>
      </c>
      <c r="R38" s="8">
        <v>10679101</v>
      </c>
      <c r="S38" s="8">
        <v>4459400</v>
      </c>
      <c r="T38" s="8">
        <v>1607008</v>
      </c>
      <c r="U38" s="8">
        <v>5798861</v>
      </c>
      <c r="V38" s="8">
        <v>11865269</v>
      </c>
      <c r="W38" s="8">
        <v>30485578</v>
      </c>
      <c r="X38" s="8">
        <v>40610129</v>
      </c>
      <c r="Y38" s="8">
        <v>-10124551</v>
      </c>
      <c r="Z38" s="2">
        <v>-24.931097854921859</v>
      </c>
      <c r="AA38" s="6">
        <v>40610129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37381298</v>
      </c>
      <c r="D41" s="56">
        <f>SUM(D37:D40)</f>
        <v>0</v>
      </c>
      <c r="E41" s="57">
        <f t="shared" si="3"/>
        <v>60502170</v>
      </c>
      <c r="F41" s="58">
        <f t="shared" si="3"/>
        <v>51272054</v>
      </c>
      <c r="G41" s="58">
        <f t="shared" si="3"/>
        <v>2826832</v>
      </c>
      <c r="H41" s="58">
        <f t="shared" si="3"/>
        <v>336300</v>
      </c>
      <c r="I41" s="58">
        <f t="shared" si="3"/>
        <v>6596430</v>
      </c>
      <c r="J41" s="58">
        <f t="shared" si="3"/>
        <v>9759562</v>
      </c>
      <c r="K41" s="58">
        <f t="shared" si="3"/>
        <v>924836</v>
      </c>
      <c r="L41" s="58">
        <f t="shared" si="3"/>
        <v>-373829</v>
      </c>
      <c r="M41" s="58">
        <f t="shared" si="3"/>
        <v>4592820</v>
      </c>
      <c r="N41" s="58">
        <f t="shared" si="3"/>
        <v>5143827</v>
      </c>
      <c r="O41" s="58">
        <f t="shared" si="3"/>
        <v>7937676</v>
      </c>
      <c r="P41" s="58">
        <f t="shared" si="3"/>
        <v>7891616</v>
      </c>
      <c r="Q41" s="58">
        <f t="shared" si="3"/>
        <v>4430505</v>
      </c>
      <c r="R41" s="58">
        <f t="shared" si="3"/>
        <v>20259797</v>
      </c>
      <c r="S41" s="58">
        <f t="shared" si="3"/>
        <v>7244844</v>
      </c>
      <c r="T41" s="58">
        <f t="shared" si="3"/>
        <v>-6708441</v>
      </c>
      <c r="U41" s="58">
        <f t="shared" si="3"/>
        <v>3109948</v>
      </c>
      <c r="V41" s="58">
        <f t="shared" si="3"/>
        <v>3646351</v>
      </c>
      <c r="W41" s="58">
        <f t="shared" si="3"/>
        <v>38809537</v>
      </c>
      <c r="X41" s="58">
        <f t="shared" si="3"/>
        <v>51272054</v>
      </c>
      <c r="Y41" s="58">
        <f t="shared" si="3"/>
        <v>-12462517</v>
      </c>
      <c r="Z41" s="59">
        <f>+IF(X41&lt;&gt;0,+(Y41/X41)*100,0)</f>
        <v>-24.306646657846006</v>
      </c>
      <c r="AA41" s="56">
        <f>SUM(AA37:AA40)</f>
        <v>51272054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37381298</v>
      </c>
      <c r="D43" s="64">
        <f>+D41-D42</f>
        <v>0</v>
      </c>
      <c r="E43" s="65">
        <f t="shared" si="4"/>
        <v>60502170</v>
      </c>
      <c r="F43" s="66">
        <f t="shared" si="4"/>
        <v>51272054</v>
      </c>
      <c r="G43" s="66">
        <f t="shared" si="4"/>
        <v>2826832</v>
      </c>
      <c r="H43" s="66">
        <f t="shared" si="4"/>
        <v>336300</v>
      </c>
      <c r="I43" s="66">
        <f t="shared" si="4"/>
        <v>6596430</v>
      </c>
      <c r="J43" s="66">
        <f t="shared" si="4"/>
        <v>9759562</v>
      </c>
      <c r="K43" s="66">
        <f t="shared" si="4"/>
        <v>924836</v>
      </c>
      <c r="L43" s="66">
        <f t="shared" si="4"/>
        <v>-373829</v>
      </c>
      <c r="M43" s="66">
        <f t="shared" si="4"/>
        <v>4592820</v>
      </c>
      <c r="N43" s="66">
        <f t="shared" si="4"/>
        <v>5143827</v>
      </c>
      <c r="O43" s="66">
        <f t="shared" si="4"/>
        <v>7937676</v>
      </c>
      <c r="P43" s="66">
        <f t="shared" si="4"/>
        <v>7891616</v>
      </c>
      <c r="Q43" s="66">
        <f t="shared" si="4"/>
        <v>4430505</v>
      </c>
      <c r="R43" s="66">
        <f t="shared" si="4"/>
        <v>20259797</v>
      </c>
      <c r="S43" s="66">
        <f t="shared" si="4"/>
        <v>7244844</v>
      </c>
      <c r="T43" s="66">
        <f t="shared" si="4"/>
        <v>-6708441</v>
      </c>
      <c r="U43" s="66">
        <f t="shared" si="4"/>
        <v>3109948</v>
      </c>
      <c r="V43" s="66">
        <f t="shared" si="4"/>
        <v>3646351</v>
      </c>
      <c r="W43" s="66">
        <f t="shared" si="4"/>
        <v>38809537</v>
      </c>
      <c r="X43" s="66">
        <f t="shared" si="4"/>
        <v>51272054</v>
      </c>
      <c r="Y43" s="66">
        <f t="shared" si="4"/>
        <v>-12462517</v>
      </c>
      <c r="Z43" s="67">
        <f>+IF(X43&lt;&gt;0,+(Y43/X43)*100,0)</f>
        <v>-24.306646657846006</v>
      </c>
      <c r="AA43" s="64">
        <f>+AA41-AA42</f>
        <v>51272054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37381298</v>
      </c>
      <c r="D45" s="56">
        <f>SUM(D43:D44)</f>
        <v>0</v>
      </c>
      <c r="E45" s="57">
        <f t="shared" si="5"/>
        <v>60502170</v>
      </c>
      <c r="F45" s="58">
        <f t="shared" si="5"/>
        <v>51272054</v>
      </c>
      <c r="G45" s="58">
        <f t="shared" si="5"/>
        <v>2826832</v>
      </c>
      <c r="H45" s="58">
        <f t="shared" si="5"/>
        <v>336300</v>
      </c>
      <c r="I45" s="58">
        <f t="shared" si="5"/>
        <v>6596430</v>
      </c>
      <c r="J45" s="58">
        <f t="shared" si="5"/>
        <v>9759562</v>
      </c>
      <c r="K45" s="58">
        <f t="shared" si="5"/>
        <v>924836</v>
      </c>
      <c r="L45" s="58">
        <f t="shared" si="5"/>
        <v>-373829</v>
      </c>
      <c r="M45" s="58">
        <f t="shared" si="5"/>
        <v>4592820</v>
      </c>
      <c r="N45" s="58">
        <f t="shared" si="5"/>
        <v>5143827</v>
      </c>
      <c r="O45" s="58">
        <f t="shared" si="5"/>
        <v>7937676</v>
      </c>
      <c r="P45" s="58">
        <f t="shared" si="5"/>
        <v>7891616</v>
      </c>
      <c r="Q45" s="58">
        <f t="shared" si="5"/>
        <v>4430505</v>
      </c>
      <c r="R45" s="58">
        <f t="shared" si="5"/>
        <v>20259797</v>
      </c>
      <c r="S45" s="58">
        <f t="shared" si="5"/>
        <v>7244844</v>
      </c>
      <c r="T45" s="58">
        <f t="shared" si="5"/>
        <v>-6708441</v>
      </c>
      <c r="U45" s="58">
        <f t="shared" si="5"/>
        <v>3109948</v>
      </c>
      <c r="V45" s="58">
        <f t="shared" si="5"/>
        <v>3646351</v>
      </c>
      <c r="W45" s="58">
        <f t="shared" si="5"/>
        <v>38809537</v>
      </c>
      <c r="X45" s="58">
        <f t="shared" si="5"/>
        <v>51272054</v>
      </c>
      <c r="Y45" s="58">
        <f t="shared" si="5"/>
        <v>-12462517</v>
      </c>
      <c r="Z45" s="59">
        <f>+IF(X45&lt;&gt;0,+(Y45/X45)*100,0)</f>
        <v>-24.306646657846006</v>
      </c>
      <c r="AA45" s="56">
        <f>SUM(AA43:AA44)</f>
        <v>51272054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37381298</v>
      </c>
      <c r="D47" s="71">
        <f>SUM(D45:D46)</f>
        <v>0</v>
      </c>
      <c r="E47" s="72">
        <f t="shared" si="6"/>
        <v>60502170</v>
      </c>
      <c r="F47" s="73">
        <f t="shared" si="6"/>
        <v>51272054</v>
      </c>
      <c r="G47" s="73">
        <f t="shared" si="6"/>
        <v>2826832</v>
      </c>
      <c r="H47" s="74">
        <f t="shared" si="6"/>
        <v>336300</v>
      </c>
      <c r="I47" s="74">
        <f t="shared" si="6"/>
        <v>6596430</v>
      </c>
      <c r="J47" s="74">
        <f t="shared" si="6"/>
        <v>9759562</v>
      </c>
      <c r="K47" s="74">
        <f t="shared" si="6"/>
        <v>924836</v>
      </c>
      <c r="L47" s="74">
        <f t="shared" si="6"/>
        <v>-373829</v>
      </c>
      <c r="M47" s="73">
        <f t="shared" si="6"/>
        <v>4592820</v>
      </c>
      <c r="N47" s="73">
        <f t="shared" si="6"/>
        <v>5143827</v>
      </c>
      <c r="O47" s="74">
        <f t="shared" si="6"/>
        <v>7937676</v>
      </c>
      <c r="P47" s="74">
        <f t="shared" si="6"/>
        <v>7891616</v>
      </c>
      <c r="Q47" s="74">
        <f t="shared" si="6"/>
        <v>4430505</v>
      </c>
      <c r="R47" s="74">
        <f t="shared" si="6"/>
        <v>20259797</v>
      </c>
      <c r="S47" s="74">
        <f t="shared" si="6"/>
        <v>7244844</v>
      </c>
      <c r="T47" s="73">
        <f t="shared" si="6"/>
        <v>-6708441</v>
      </c>
      <c r="U47" s="73">
        <f t="shared" si="6"/>
        <v>3109948</v>
      </c>
      <c r="V47" s="74">
        <f t="shared" si="6"/>
        <v>3646351</v>
      </c>
      <c r="W47" s="74">
        <f t="shared" si="6"/>
        <v>38809537</v>
      </c>
      <c r="X47" s="74">
        <f t="shared" si="6"/>
        <v>51272054</v>
      </c>
      <c r="Y47" s="74">
        <f t="shared" si="6"/>
        <v>-12462517</v>
      </c>
      <c r="Z47" s="75">
        <f>+IF(X47&lt;&gt;0,+(Y47/X47)*100,0)</f>
        <v>-24.306646657846006</v>
      </c>
      <c r="AA47" s="76">
        <f>SUM(AA45:AA46)</f>
        <v>51272054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217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>
        <v>18143</v>
      </c>
      <c r="R6" s="8">
        <v>18143</v>
      </c>
      <c r="S6" s="8">
        <v>22367</v>
      </c>
      <c r="T6" s="8">
        <v>3478</v>
      </c>
      <c r="U6" s="8">
        <v>11425</v>
      </c>
      <c r="V6" s="8">
        <v>37270</v>
      </c>
      <c r="W6" s="8">
        <v>55413</v>
      </c>
      <c r="X6" s="8"/>
      <c r="Y6" s="8">
        <v>55413</v>
      </c>
      <c r="Z6" s="2"/>
      <c r="AA6" s="6"/>
    </row>
    <row r="7" spans="1:27" ht="13.5" x14ac:dyDescent="0.25">
      <c r="A7" s="25" t="s">
        <v>35</v>
      </c>
      <c r="B7" s="24" t="s">
        <v>32</v>
      </c>
      <c r="C7" s="6">
        <v>94463114</v>
      </c>
      <c r="D7" s="6"/>
      <c r="E7" s="7">
        <v>136115540</v>
      </c>
      <c r="F7" s="8">
        <v>136115540</v>
      </c>
      <c r="G7" s="8">
        <v>9162487</v>
      </c>
      <c r="H7" s="8">
        <v>5061308</v>
      </c>
      <c r="I7" s="8">
        <v>8640657</v>
      </c>
      <c r="J7" s="8">
        <v>22864452</v>
      </c>
      <c r="K7" s="8">
        <v>7418312</v>
      </c>
      <c r="L7" s="8">
        <v>6473402</v>
      </c>
      <c r="M7" s="8">
        <v>8136206</v>
      </c>
      <c r="N7" s="8">
        <v>22027920</v>
      </c>
      <c r="O7" s="8">
        <v>7553087</v>
      </c>
      <c r="P7" s="8">
        <v>7243493</v>
      </c>
      <c r="Q7" s="8">
        <v>7283989</v>
      </c>
      <c r="R7" s="8">
        <v>22080569</v>
      </c>
      <c r="S7" s="8">
        <v>8922086</v>
      </c>
      <c r="T7" s="8">
        <v>7507509</v>
      </c>
      <c r="U7" s="8">
        <v>8744878</v>
      </c>
      <c r="V7" s="8">
        <v>25174473</v>
      </c>
      <c r="W7" s="8">
        <v>92147414</v>
      </c>
      <c r="X7" s="8">
        <v>136115540</v>
      </c>
      <c r="Y7" s="8">
        <v>-43968126</v>
      </c>
      <c r="Z7" s="2">
        <v>-32.302061910050824</v>
      </c>
      <c r="AA7" s="6">
        <v>136115540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27442300</v>
      </c>
      <c r="D13" s="6"/>
      <c r="E13" s="7">
        <v>16234809</v>
      </c>
      <c r="F13" s="8">
        <v>16234809</v>
      </c>
      <c r="G13" s="8">
        <v>2650391</v>
      </c>
      <c r="H13" s="8">
        <v>2698890</v>
      </c>
      <c r="I13" s="8">
        <v>2714592</v>
      </c>
      <c r="J13" s="8">
        <v>8063873</v>
      </c>
      <c r="K13" s="8">
        <v>1840806</v>
      </c>
      <c r="L13" s="8">
        <v>2775167</v>
      </c>
      <c r="M13" s="8">
        <v>2817592</v>
      </c>
      <c r="N13" s="8">
        <v>7433565</v>
      </c>
      <c r="O13" s="8">
        <v>2856056</v>
      </c>
      <c r="P13" s="8">
        <v>2871782</v>
      </c>
      <c r="Q13" s="8">
        <v>2895276</v>
      </c>
      <c r="R13" s="8">
        <v>8623114</v>
      </c>
      <c r="S13" s="8">
        <v>2930281</v>
      </c>
      <c r="T13" s="8">
        <v>2976991</v>
      </c>
      <c r="U13" s="8">
        <v>3014216</v>
      </c>
      <c r="V13" s="8">
        <v>8921488</v>
      </c>
      <c r="W13" s="8">
        <v>33042040</v>
      </c>
      <c r="X13" s="8">
        <v>16234809</v>
      </c>
      <c r="Y13" s="8">
        <v>16807231</v>
      </c>
      <c r="Z13" s="2">
        <v>103.52589303637633</v>
      </c>
      <c r="AA13" s="6">
        <v>16234809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121905414</v>
      </c>
      <c r="D21" s="33">
        <f t="shared" si="0"/>
        <v>0</v>
      </c>
      <c r="E21" s="34">
        <f t="shared" si="0"/>
        <v>152350349</v>
      </c>
      <c r="F21" s="35">
        <f t="shared" si="0"/>
        <v>152350349</v>
      </c>
      <c r="G21" s="35">
        <f t="shared" si="0"/>
        <v>11812878</v>
      </c>
      <c r="H21" s="35">
        <f t="shared" si="0"/>
        <v>7760198</v>
      </c>
      <c r="I21" s="35">
        <f t="shared" si="0"/>
        <v>11355249</v>
      </c>
      <c r="J21" s="35">
        <f t="shared" si="0"/>
        <v>30928325</v>
      </c>
      <c r="K21" s="35">
        <f t="shared" si="0"/>
        <v>9259118</v>
      </c>
      <c r="L21" s="35">
        <f t="shared" si="0"/>
        <v>9248569</v>
      </c>
      <c r="M21" s="35">
        <f t="shared" si="0"/>
        <v>10953798</v>
      </c>
      <c r="N21" s="35">
        <f t="shared" si="0"/>
        <v>29461485</v>
      </c>
      <c r="O21" s="35">
        <f t="shared" si="0"/>
        <v>10409143</v>
      </c>
      <c r="P21" s="35">
        <f t="shared" si="0"/>
        <v>10115275</v>
      </c>
      <c r="Q21" s="35">
        <f t="shared" si="0"/>
        <v>10197408</v>
      </c>
      <c r="R21" s="35">
        <f t="shared" si="0"/>
        <v>30721826</v>
      </c>
      <c r="S21" s="35">
        <f t="shared" si="0"/>
        <v>11874734</v>
      </c>
      <c r="T21" s="35">
        <f t="shared" si="0"/>
        <v>10487978</v>
      </c>
      <c r="U21" s="35">
        <f t="shared" si="0"/>
        <v>11770519</v>
      </c>
      <c r="V21" s="35">
        <f t="shared" si="0"/>
        <v>34133231</v>
      </c>
      <c r="W21" s="35">
        <f t="shared" si="0"/>
        <v>125244867</v>
      </c>
      <c r="X21" s="35">
        <f t="shared" si="0"/>
        <v>152350349</v>
      </c>
      <c r="Y21" s="35">
        <f t="shared" si="0"/>
        <v>-27105482</v>
      </c>
      <c r="Z21" s="36">
        <f>+IF(X21&lt;&gt;0,+(Y21/X21)*100,0)</f>
        <v>-17.791545722025226</v>
      </c>
      <c r="AA21" s="33">
        <f>SUM(AA5:AA20)</f>
        <v>152350349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57451469</v>
      </c>
      <c r="D24" s="6"/>
      <c r="E24" s="7">
        <v>56108225</v>
      </c>
      <c r="F24" s="8">
        <v>49145735</v>
      </c>
      <c r="G24" s="8">
        <v>4832227</v>
      </c>
      <c r="H24" s="8">
        <v>4281044</v>
      </c>
      <c r="I24" s="8">
        <v>3504007</v>
      </c>
      <c r="J24" s="8">
        <v>12617278</v>
      </c>
      <c r="K24" s="8">
        <v>3683024</v>
      </c>
      <c r="L24" s="8">
        <v>4177532</v>
      </c>
      <c r="M24" s="8">
        <v>4031442</v>
      </c>
      <c r="N24" s="8">
        <v>11891998</v>
      </c>
      <c r="O24" s="8">
        <v>4488330</v>
      </c>
      <c r="P24" s="8">
        <v>4137841</v>
      </c>
      <c r="Q24" s="8">
        <v>4187133</v>
      </c>
      <c r="R24" s="8">
        <v>12813304</v>
      </c>
      <c r="S24" s="8">
        <v>4858082</v>
      </c>
      <c r="T24" s="8">
        <v>4195734</v>
      </c>
      <c r="U24" s="8">
        <v>3600284</v>
      </c>
      <c r="V24" s="8">
        <v>12654100</v>
      </c>
      <c r="W24" s="8">
        <v>49976680</v>
      </c>
      <c r="X24" s="8">
        <v>49145735</v>
      </c>
      <c r="Y24" s="8">
        <v>830945</v>
      </c>
      <c r="Z24" s="2">
        <v>1.6907774397920798</v>
      </c>
      <c r="AA24" s="6">
        <v>49145735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112535208</v>
      </c>
      <c r="D27" s="6"/>
      <c r="E27" s="7">
        <v>47564631</v>
      </c>
      <c r="F27" s="8">
        <v>38564631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38564631</v>
      </c>
      <c r="Y27" s="8">
        <v>-38564631</v>
      </c>
      <c r="Z27" s="2">
        <v>-100</v>
      </c>
      <c r="AA27" s="6">
        <v>38564631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28607766</v>
      </c>
      <c r="D30" s="6"/>
      <c r="E30" s="7">
        <v>33240202</v>
      </c>
      <c r="F30" s="8">
        <v>35719202</v>
      </c>
      <c r="G30" s="8"/>
      <c r="H30" s="8"/>
      <c r="I30" s="8">
        <v>233863</v>
      </c>
      <c r="J30" s="8">
        <v>233863</v>
      </c>
      <c r="K30" s="8">
        <v>158373</v>
      </c>
      <c r="L30" s="8">
        <v>88062</v>
      </c>
      <c r="M30" s="8">
        <v>445348</v>
      </c>
      <c r="N30" s="8">
        <v>691783</v>
      </c>
      <c r="O30" s="8">
        <v>113157</v>
      </c>
      <c r="P30" s="8">
        <v>235711</v>
      </c>
      <c r="Q30" s="8">
        <v>492300</v>
      </c>
      <c r="R30" s="8">
        <v>841168</v>
      </c>
      <c r="S30" s="8">
        <v>80406</v>
      </c>
      <c r="T30" s="8">
        <v>135071</v>
      </c>
      <c r="U30" s="8">
        <v>1552786</v>
      </c>
      <c r="V30" s="8">
        <v>1768263</v>
      </c>
      <c r="W30" s="8">
        <v>3535077</v>
      </c>
      <c r="X30" s="8">
        <v>35719202</v>
      </c>
      <c r="Y30" s="8">
        <v>-32184125</v>
      </c>
      <c r="Z30" s="2">
        <v>-90.103146761229439</v>
      </c>
      <c r="AA30" s="6">
        <v>35719202</v>
      </c>
    </row>
    <row r="31" spans="1:27" ht="13.5" x14ac:dyDescent="0.25">
      <c r="A31" s="25" t="s">
        <v>57</v>
      </c>
      <c r="B31" s="24" t="s">
        <v>32</v>
      </c>
      <c r="C31" s="6">
        <v>65641609</v>
      </c>
      <c r="D31" s="6"/>
      <c r="E31" s="7">
        <v>25973464</v>
      </c>
      <c r="F31" s="8">
        <v>34290337</v>
      </c>
      <c r="G31" s="8">
        <v>239000</v>
      </c>
      <c r="H31" s="8"/>
      <c r="I31" s="8">
        <v>4767725</v>
      </c>
      <c r="J31" s="8">
        <v>5006725</v>
      </c>
      <c r="K31" s="8">
        <v>3598459</v>
      </c>
      <c r="L31" s="8">
        <v>4374078</v>
      </c>
      <c r="M31" s="8">
        <v>11982683</v>
      </c>
      <c r="N31" s="8">
        <v>19955220</v>
      </c>
      <c r="O31" s="8">
        <v>1000000</v>
      </c>
      <c r="P31" s="8">
        <v>770951</v>
      </c>
      <c r="Q31" s="8"/>
      <c r="R31" s="8">
        <v>1770951</v>
      </c>
      <c r="S31" s="8"/>
      <c r="T31" s="8"/>
      <c r="U31" s="8">
        <v>380</v>
      </c>
      <c r="V31" s="8">
        <v>380</v>
      </c>
      <c r="W31" s="8">
        <v>26733276</v>
      </c>
      <c r="X31" s="8">
        <v>34290337</v>
      </c>
      <c r="Y31" s="8">
        <v>-7557061</v>
      </c>
      <c r="Z31" s="2">
        <v>-22.03845648994351</v>
      </c>
      <c r="AA31" s="6">
        <v>34290337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4860856</v>
      </c>
      <c r="D33" s="6"/>
      <c r="E33" s="7">
        <v>6038910</v>
      </c>
      <c r="F33" s="8">
        <v>7808617</v>
      </c>
      <c r="G33" s="8">
        <v>365300</v>
      </c>
      <c r="H33" s="8">
        <v>340392</v>
      </c>
      <c r="I33" s="8">
        <v>370627</v>
      </c>
      <c r="J33" s="8">
        <v>1076319</v>
      </c>
      <c r="K33" s="8">
        <v>396052</v>
      </c>
      <c r="L33" s="8">
        <v>346276</v>
      </c>
      <c r="M33" s="8">
        <v>349172</v>
      </c>
      <c r="N33" s="8">
        <v>1091500</v>
      </c>
      <c r="O33" s="8">
        <v>386716</v>
      </c>
      <c r="P33" s="8">
        <v>369402</v>
      </c>
      <c r="Q33" s="8">
        <v>358847</v>
      </c>
      <c r="R33" s="8">
        <v>1114965</v>
      </c>
      <c r="S33" s="8">
        <v>341287</v>
      </c>
      <c r="T33" s="8">
        <v>581581</v>
      </c>
      <c r="U33" s="8">
        <v>383198</v>
      </c>
      <c r="V33" s="8">
        <v>1306066</v>
      </c>
      <c r="W33" s="8">
        <v>4588850</v>
      </c>
      <c r="X33" s="8">
        <v>7808617</v>
      </c>
      <c r="Y33" s="8">
        <v>-3219767</v>
      </c>
      <c r="Z33" s="2">
        <v>-41.233511644891792</v>
      </c>
      <c r="AA33" s="6">
        <v>7808617</v>
      </c>
    </row>
    <row r="34" spans="1:27" ht="13.5" x14ac:dyDescent="0.25">
      <c r="A34" s="23" t="s">
        <v>59</v>
      </c>
      <c r="B34" s="29" t="s">
        <v>32</v>
      </c>
      <c r="C34" s="6">
        <v>5811870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274908778</v>
      </c>
      <c r="D35" s="33">
        <f>SUM(D24:D34)</f>
        <v>0</v>
      </c>
      <c r="E35" s="34">
        <f t="shared" si="1"/>
        <v>168925432</v>
      </c>
      <c r="F35" s="35">
        <f t="shared" si="1"/>
        <v>165528522</v>
      </c>
      <c r="G35" s="35">
        <f t="shared" si="1"/>
        <v>5436527</v>
      </c>
      <c r="H35" s="35">
        <f t="shared" si="1"/>
        <v>4621436</v>
      </c>
      <c r="I35" s="35">
        <f t="shared" si="1"/>
        <v>8876222</v>
      </c>
      <c r="J35" s="35">
        <f t="shared" si="1"/>
        <v>18934185</v>
      </c>
      <c r="K35" s="35">
        <f t="shared" si="1"/>
        <v>7835908</v>
      </c>
      <c r="L35" s="35">
        <f t="shared" si="1"/>
        <v>8985948</v>
      </c>
      <c r="M35" s="35">
        <f t="shared" si="1"/>
        <v>16808645</v>
      </c>
      <c r="N35" s="35">
        <f t="shared" si="1"/>
        <v>33630501</v>
      </c>
      <c r="O35" s="35">
        <f t="shared" si="1"/>
        <v>5988203</v>
      </c>
      <c r="P35" s="35">
        <f t="shared" si="1"/>
        <v>5513905</v>
      </c>
      <c r="Q35" s="35">
        <f t="shared" si="1"/>
        <v>5038280</v>
      </c>
      <c r="R35" s="35">
        <f t="shared" si="1"/>
        <v>16540388</v>
      </c>
      <c r="S35" s="35">
        <f t="shared" si="1"/>
        <v>5279775</v>
      </c>
      <c r="T35" s="35">
        <f t="shared" si="1"/>
        <v>4912386</v>
      </c>
      <c r="U35" s="35">
        <f t="shared" si="1"/>
        <v>5536648</v>
      </c>
      <c r="V35" s="35">
        <f t="shared" si="1"/>
        <v>15728809</v>
      </c>
      <c r="W35" s="35">
        <f t="shared" si="1"/>
        <v>84833883</v>
      </c>
      <c r="X35" s="35">
        <f t="shared" si="1"/>
        <v>165528522</v>
      </c>
      <c r="Y35" s="35">
        <f t="shared" si="1"/>
        <v>-80694639</v>
      </c>
      <c r="Z35" s="36">
        <f>+IF(X35&lt;&gt;0,+(Y35/X35)*100,0)</f>
        <v>-48.749688588411367</v>
      </c>
      <c r="AA35" s="33">
        <f>SUM(AA24:AA34)</f>
        <v>165528522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-153003364</v>
      </c>
      <c r="D37" s="46">
        <f>+D21-D35</f>
        <v>0</v>
      </c>
      <c r="E37" s="47">
        <f t="shared" si="2"/>
        <v>-16575083</v>
      </c>
      <c r="F37" s="48">
        <f t="shared" si="2"/>
        <v>-13178173</v>
      </c>
      <c r="G37" s="48">
        <f t="shared" si="2"/>
        <v>6376351</v>
      </c>
      <c r="H37" s="48">
        <f t="shared" si="2"/>
        <v>3138762</v>
      </c>
      <c r="I37" s="48">
        <f t="shared" si="2"/>
        <v>2479027</v>
      </c>
      <c r="J37" s="48">
        <f t="shared" si="2"/>
        <v>11994140</v>
      </c>
      <c r="K37" s="48">
        <f t="shared" si="2"/>
        <v>1423210</v>
      </c>
      <c r="L37" s="48">
        <f t="shared" si="2"/>
        <v>262621</v>
      </c>
      <c r="M37" s="48">
        <f t="shared" si="2"/>
        <v>-5854847</v>
      </c>
      <c r="N37" s="48">
        <f t="shared" si="2"/>
        <v>-4169016</v>
      </c>
      <c r="O37" s="48">
        <f t="shared" si="2"/>
        <v>4420940</v>
      </c>
      <c r="P37" s="48">
        <f t="shared" si="2"/>
        <v>4601370</v>
      </c>
      <c r="Q37" s="48">
        <f t="shared" si="2"/>
        <v>5159128</v>
      </c>
      <c r="R37" s="48">
        <f t="shared" si="2"/>
        <v>14181438</v>
      </c>
      <c r="S37" s="48">
        <f t="shared" si="2"/>
        <v>6594959</v>
      </c>
      <c r="T37" s="48">
        <f t="shared" si="2"/>
        <v>5575592</v>
      </c>
      <c r="U37" s="48">
        <f t="shared" si="2"/>
        <v>6233871</v>
      </c>
      <c r="V37" s="48">
        <f t="shared" si="2"/>
        <v>18404422</v>
      </c>
      <c r="W37" s="48">
        <f t="shared" si="2"/>
        <v>40410984</v>
      </c>
      <c r="X37" s="48">
        <f>IF(F21=F35,0,X21-X35)</f>
        <v>-13178173</v>
      </c>
      <c r="Y37" s="48">
        <f t="shared" si="2"/>
        <v>53589157</v>
      </c>
      <c r="Z37" s="49">
        <f>+IF(X37&lt;&gt;0,+(Y37/X37)*100,0)</f>
        <v>-406.65088400341995</v>
      </c>
      <c r="AA37" s="46">
        <f>+AA21-AA35</f>
        <v>-13178173</v>
      </c>
    </row>
    <row r="38" spans="1:27" ht="23.1" customHeight="1" x14ac:dyDescent="0.25">
      <c r="A38" s="50" t="s">
        <v>62</v>
      </c>
      <c r="B38" s="29" t="s">
        <v>32</v>
      </c>
      <c r="C38" s="6">
        <v>81394270</v>
      </c>
      <c r="D38" s="6"/>
      <c r="E38" s="7">
        <v>107739000</v>
      </c>
      <c r="F38" s="8">
        <v>114672578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114672578</v>
      </c>
      <c r="Y38" s="8">
        <v>-114672578</v>
      </c>
      <c r="Z38" s="2">
        <v>-100</v>
      </c>
      <c r="AA38" s="6">
        <v>114672578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-71609094</v>
      </c>
      <c r="D41" s="56">
        <f>SUM(D37:D40)</f>
        <v>0</v>
      </c>
      <c r="E41" s="57">
        <f t="shared" si="3"/>
        <v>91163917</v>
      </c>
      <c r="F41" s="58">
        <f t="shared" si="3"/>
        <v>101494405</v>
      </c>
      <c r="G41" s="58">
        <f t="shared" si="3"/>
        <v>6376351</v>
      </c>
      <c r="H41" s="58">
        <f t="shared" si="3"/>
        <v>3138762</v>
      </c>
      <c r="I41" s="58">
        <f t="shared" si="3"/>
        <v>2479027</v>
      </c>
      <c r="J41" s="58">
        <f t="shared" si="3"/>
        <v>11994140</v>
      </c>
      <c r="K41" s="58">
        <f t="shared" si="3"/>
        <v>1423210</v>
      </c>
      <c r="L41" s="58">
        <f t="shared" si="3"/>
        <v>262621</v>
      </c>
      <c r="M41" s="58">
        <f t="shared" si="3"/>
        <v>-5854847</v>
      </c>
      <c r="N41" s="58">
        <f t="shared" si="3"/>
        <v>-4169016</v>
      </c>
      <c r="O41" s="58">
        <f t="shared" si="3"/>
        <v>4420940</v>
      </c>
      <c r="P41" s="58">
        <f t="shared" si="3"/>
        <v>4601370</v>
      </c>
      <c r="Q41" s="58">
        <f t="shared" si="3"/>
        <v>5159128</v>
      </c>
      <c r="R41" s="58">
        <f t="shared" si="3"/>
        <v>14181438</v>
      </c>
      <c r="S41" s="58">
        <f t="shared" si="3"/>
        <v>6594959</v>
      </c>
      <c r="T41" s="58">
        <f t="shared" si="3"/>
        <v>5575592</v>
      </c>
      <c r="U41" s="58">
        <f t="shared" si="3"/>
        <v>6233871</v>
      </c>
      <c r="V41" s="58">
        <f t="shared" si="3"/>
        <v>18404422</v>
      </c>
      <c r="W41" s="58">
        <f t="shared" si="3"/>
        <v>40410984</v>
      </c>
      <c r="X41" s="58">
        <f t="shared" si="3"/>
        <v>101494405</v>
      </c>
      <c r="Y41" s="58">
        <f t="shared" si="3"/>
        <v>-61083421</v>
      </c>
      <c r="Z41" s="59">
        <f>+IF(X41&lt;&gt;0,+(Y41/X41)*100,0)</f>
        <v>-60.184027878186988</v>
      </c>
      <c r="AA41" s="56">
        <f>SUM(AA37:AA40)</f>
        <v>101494405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-71609094</v>
      </c>
      <c r="D43" s="64">
        <f>+D41-D42</f>
        <v>0</v>
      </c>
      <c r="E43" s="65">
        <f t="shared" si="4"/>
        <v>91163917</v>
      </c>
      <c r="F43" s="66">
        <f t="shared" si="4"/>
        <v>101494405</v>
      </c>
      <c r="G43" s="66">
        <f t="shared" si="4"/>
        <v>6376351</v>
      </c>
      <c r="H43" s="66">
        <f t="shared" si="4"/>
        <v>3138762</v>
      </c>
      <c r="I43" s="66">
        <f t="shared" si="4"/>
        <v>2479027</v>
      </c>
      <c r="J43" s="66">
        <f t="shared" si="4"/>
        <v>11994140</v>
      </c>
      <c r="K43" s="66">
        <f t="shared" si="4"/>
        <v>1423210</v>
      </c>
      <c r="L43" s="66">
        <f t="shared" si="4"/>
        <v>262621</v>
      </c>
      <c r="M43" s="66">
        <f t="shared" si="4"/>
        <v>-5854847</v>
      </c>
      <c r="N43" s="66">
        <f t="shared" si="4"/>
        <v>-4169016</v>
      </c>
      <c r="O43" s="66">
        <f t="shared" si="4"/>
        <v>4420940</v>
      </c>
      <c r="P43" s="66">
        <f t="shared" si="4"/>
        <v>4601370</v>
      </c>
      <c r="Q43" s="66">
        <f t="shared" si="4"/>
        <v>5159128</v>
      </c>
      <c r="R43" s="66">
        <f t="shared" si="4"/>
        <v>14181438</v>
      </c>
      <c r="S43" s="66">
        <f t="shared" si="4"/>
        <v>6594959</v>
      </c>
      <c r="T43" s="66">
        <f t="shared" si="4"/>
        <v>5575592</v>
      </c>
      <c r="U43" s="66">
        <f t="shared" si="4"/>
        <v>6233871</v>
      </c>
      <c r="V43" s="66">
        <f t="shared" si="4"/>
        <v>18404422</v>
      </c>
      <c r="W43" s="66">
        <f t="shared" si="4"/>
        <v>40410984</v>
      </c>
      <c r="X43" s="66">
        <f t="shared" si="4"/>
        <v>101494405</v>
      </c>
      <c r="Y43" s="66">
        <f t="shared" si="4"/>
        <v>-61083421</v>
      </c>
      <c r="Z43" s="67">
        <f>+IF(X43&lt;&gt;0,+(Y43/X43)*100,0)</f>
        <v>-60.184027878186988</v>
      </c>
      <c r="AA43" s="64">
        <f>+AA41-AA42</f>
        <v>101494405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-71609094</v>
      </c>
      <c r="D45" s="56">
        <f>SUM(D43:D44)</f>
        <v>0</v>
      </c>
      <c r="E45" s="57">
        <f t="shared" si="5"/>
        <v>91163917</v>
      </c>
      <c r="F45" s="58">
        <f t="shared" si="5"/>
        <v>101494405</v>
      </c>
      <c r="G45" s="58">
        <f t="shared" si="5"/>
        <v>6376351</v>
      </c>
      <c r="H45" s="58">
        <f t="shared" si="5"/>
        <v>3138762</v>
      </c>
      <c r="I45" s="58">
        <f t="shared" si="5"/>
        <v>2479027</v>
      </c>
      <c r="J45" s="58">
        <f t="shared" si="5"/>
        <v>11994140</v>
      </c>
      <c r="K45" s="58">
        <f t="shared" si="5"/>
        <v>1423210</v>
      </c>
      <c r="L45" s="58">
        <f t="shared" si="5"/>
        <v>262621</v>
      </c>
      <c r="M45" s="58">
        <f t="shared" si="5"/>
        <v>-5854847</v>
      </c>
      <c r="N45" s="58">
        <f t="shared" si="5"/>
        <v>-4169016</v>
      </c>
      <c r="O45" s="58">
        <f t="shared" si="5"/>
        <v>4420940</v>
      </c>
      <c r="P45" s="58">
        <f t="shared" si="5"/>
        <v>4601370</v>
      </c>
      <c r="Q45" s="58">
        <f t="shared" si="5"/>
        <v>5159128</v>
      </c>
      <c r="R45" s="58">
        <f t="shared" si="5"/>
        <v>14181438</v>
      </c>
      <c r="S45" s="58">
        <f t="shared" si="5"/>
        <v>6594959</v>
      </c>
      <c r="T45" s="58">
        <f t="shared" si="5"/>
        <v>5575592</v>
      </c>
      <c r="U45" s="58">
        <f t="shared" si="5"/>
        <v>6233871</v>
      </c>
      <c r="V45" s="58">
        <f t="shared" si="5"/>
        <v>18404422</v>
      </c>
      <c r="W45" s="58">
        <f t="shared" si="5"/>
        <v>40410984</v>
      </c>
      <c r="X45" s="58">
        <f t="shared" si="5"/>
        <v>101494405</v>
      </c>
      <c r="Y45" s="58">
        <f t="shared" si="5"/>
        <v>-61083421</v>
      </c>
      <c r="Z45" s="59">
        <f>+IF(X45&lt;&gt;0,+(Y45/X45)*100,0)</f>
        <v>-60.184027878186988</v>
      </c>
      <c r="AA45" s="56">
        <f>SUM(AA43:AA44)</f>
        <v>101494405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-71609094</v>
      </c>
      <c r="D47" s="71">
        <f>SUM(D45:D46)</f>
        <v>0</v>
      </c>
      <c r="E47" s="72">
        <f t="shared" si="6"/>
        <v>91163917</v>
      </c>
      <c r="F47" s="73">
        <f t="shared" si="6"/>
        <v>101494405</v>
      </c>
      <c r="G47" s="73">
        <f t="shared" si="6"/>
        <v>6376351</v>
      </c>
      <c r="H47" s="74">
        <f t="shared" si="6"/>
        <v>3138762</v>
      </c>
      <c r="I47" s="74">
        <f t="shared" si="6"/>
        <v>2479027</v>
      </c>
      <c r="J47" s="74">
        <f t="shared" si="6"/>
        <v>11994140</v>
      </c>
      <c r="K47" s="74">
        <f t="shared" si="6"/>
        <v>1423210</v>
      </c>
      <c r="L47" s="74">
        <f t="shared" si="6"/>
        <v>262621</v>
      </c>
      <c r="M47" s="73">
        <f t="shared" si="6"/>
        <v>-5854847</v>
      </c>
      <c r="N47" s="73">
        <f t="shared" si="6"/>
        <v>-4169016</v>
      </c>
      <c r="O47" s="74">
        <f t="shared" si="6"/>
        <v>4420940</v>
      </c>
      <c r="P47" s="74">
        <f t="shared" si="6"/>
        <v>4601370</v>
      </c>
      <c r="Q47" s="74">
        <f t="shared" si="6"/>
        <v>5159128</v>
      </c>
      <c r="R47" s="74">
        <f t="shared" si="6"/>
        <v>14181438</v>
      </c>
      <c r="S47" s="74">
        <f t="shared" si="6"/>
        <v>6594959</v>
      </c>
      <c r="T47" s="73">
        <f t="shared" si="6"/>
        <v>5575592</v>
      </c>
      <c r="U47" s="73">
        <f t="shared" si="6"/>
        <v>6233871</v>
      </c>
      <c r="V47" s="74">
        <f t="shared" si="6"/>
        <v>18404422</v>
      </c>
      <c r="W47" s="74">
        <f t="shared" si="6"/>
        <v>40410984</v>
      </c>
      <c r="X47" s="74">
        <f t="shared" si="6"/>
        <v>101494405</v>
      </c>
      <c r="Y47" s="74">
        <f t="shared" si="6"/>
        <v>-61083421</v>
      </c>
      <c r="Z47" s="75">
        <f>+IF(X47&lt;&gt;0,+(Y47/X47)*100,0)</f>
        <v>-60.184027878186988</v>
      </c>
      <c r="AA47" s="76">
        <f>SUM(AA45:AA46)</f>
        <v>101494405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218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81864842</v>
      </c>
      <c r="D7" s="6"/>
      <c r="E7" s="7">
        <v>79324389</v>
      </c>
      <c r="F7" s="8">
        <v>79324389</v>
      </c>
      <c r="G7" s="8">
        <v>5919898</v>
      </c>
      <c r="H7" s="8">
        <v>6032158</v>
      </c>
      <c r="I7" s="8">
        <v>4632310</v>
      </c>
      <c r="J7" s="8">
        <v>16584366</v>
      </c>
      <c r="K7" s="8">
        <v>2841850</v>
      </c>
      <c r="L7" s="8">
        <v>5227397</v>
      </c>
      <c r="M7" s="8">
        <v>4580869</v>
      </c>
      <c r="N7" s="8">
        <v>12650116</v>
      </c>
      <c r="O7" s="8">
        <v>6671906</v>
      </c>
      <c r="P7" s="8">
        <v>1655279</v>
      </c>
      <c r="Q7" s="8">
        <v>5249064</v>
      </c>
      <c r="R7" s="8">
        <v>13576249</v>
      </c>
      <c r="S7" s="8">
        <v>4857666</v>
      </c>
      <c r="T7" s="8">
        <v>4977014</v>
      </c>
      <c r="U7" s="8">
        <v>3019401</v>
      </c>
      <c r="V7" s="8">
        <v>12854081</v>
      </c>
      <c r="W7" s="8">
        <v>55664812</v>
      </c>
      <c r="X7" s="8">
        <v>79324389</v>
      </c>
      <c r="Y7" s="8">
        <v>-23659577</v>
      </c>
      <c r="Z7" s="2">
        <v>-29.826358952478031</v>
      </c>
      <c r="AA7" s="6">
        <v>79324389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22500307</v>
      </c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565513</v>
      </c>
      <c r="F19" s="26">
        <v>565513</v>
      </c>
      <c r="G19" s="26"/>
      <c r="H19" s="26"/>
      <c r="I19" s="26">
        <v>1000</v>
      </c>
      <c r="J19" s="26">
        <v>1000</v>
      </c>
      <c r="K19" s="26">
        <v>-54695</v>
      </c>
      <c r="L19" s="26">
        <v>-74</v>
      </c>
      <c r="M19" s="26">
        <v>43089</v>
      </c>
      <c r="N19" s="26">
        <v>-11680</v>
      </c>
      <c r="O19" s="26"/>
      <c r="P19" s="26">
        <v>13531</v>
      </c>
      <c r="Q19" s="26"/>
      <c r="R19" s="26">
        <v>13531</v>
      </c>
      <c r="S19" s="26"/>
      <c r="T19" s="26"/>
      <c r="U19" s="26">
        <v>-63883</v>
      </c>
      <c r="V19" s="26">
        <v>-63883</v>
      </c>
      <c r="W19" s="26">
        <v>-61032</v>
      </c>
      <c r="X19" s="26">
        <v>565513</v>
      </c>
      <c r="Y19" s="26">
        <v>-626545</v>
      </c>
      <c r="Z19" s="27">
        <v>-110.79232484487535</v>
      </c>
      <c r="AA19" s="28">
        <v>565513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104365149</v>
      </c>
      <c r="D21" s="33">
        <f t="shared" si="0"/>
        <v>0</v>
      </c>
      <c r="E21" s="34">
        <f t="shared" si="0"/>
        <v>79889902</v>
      </c>
      <c r="F21" s="35">
        <f t="shared" si="0"/>
        <v>79889902</v>
      </c>
      <c r="G21" s="35">
        <f t="shared" si="0"/>
        <v>5919898</v>
      </c>
      <c r="H21" s="35">
        <f t="shared" si="0"/>
        <v>6032158</v>
      </c>
      <c r="I21" s="35">
        <f t="shared" si="0"/>
        <v>4633310</v>
      </c>
      <c r="J21" s="35">
        <f t="shared" si="0"/>
        <v>16585366</v>
      </c>
      <c r="K21" s="35">
        <f t="shared" si="0"/>
        <v>2787155</v>
      </c>
      <c r="L21" s="35">
        <f t="shared" si="0"/>
        <v>5227323</v>
      </c>
      <c r="M21" s="35">
        <f t="shared" si="0"/>
        <v>4623958</v>
      </c>
      <c r="N21" s="35">
        <f t="shared" si="0"/>
        <v>12638436</v>
      </c>
      <c r="O21" s="35">
        <f t="shared" si="0"/>
        <v>6671906</v>
      </c>
      <c r="P21" s="35">
        <f t="shared" si="0"/>
        <v>1668810</v>
      </c>
      <c r="Q21" s="35">
        <f t="shared" si="0"/>
        <v>5249064</v>
      </c>
      <c r="R21" s="35">
        <f t="shared" si="0"/>
        <v>13589780</v>
      </c>
      <c r="S21" s="35">
        <f t="shared" si="0"/>
        <v>4857666</v>
      </c>
      <c r="T21" s="35">
        <f t="shared" si="0"/>
        <v>4977014</v>
      </c>
      <c r="U21" s="35">
        <f t="shared" si="0"/>
        <v>2955518</v>
      </c>
      <c r="V21" s="35">
        <f t="shared" si="0"/>
        <v>12790198</v>
      </c>
      <c r="W21" s="35">
        <f t="shared" si="0"/>
        <v>55603780</v>
      </c>
      <c r="X21" s="35">
        <f t="shared" si="0"/>
        <v>79889902</v>
      </c>
      <c r="Y21" s="35">
        <f t="shared" si="0"/>
        <v>-24286122</v>
      </c>
      <c r="Z21" s="36">
        <f>+IF(X21&lt;&gt;0,+(Y21/X21)*100,0)</f>
        <v>-30.399489036799672</v>
      </c>
      <c r="AA21" s="33">
        <f>SUM(AA5:AA20)</f>
        <v>79889902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22523125</v>
      </c>
      <c r="D24" s="6"/>
      <c r="E24" s="7">
        <v>20284870</v>
      </c>
      <c r="F24" s="8">
        <v>21370639</v>
      </c>
      <c r="G24" s="8"/>
      <c r="H24" s="8">
        <v>3745477</v>
      </c>
      <c r="I24" s="8">
        <v>1970977</v>
      </c>
      <c r="J24" s="8">
        <v>5716454</v>
      </c>
      <c r="K24" s="8">
        <v>1981616</v>
      </c>
      <c r="L24" s="8">
        <v>2114363</v>
      </c>
      <c r="M24" s="8">
        <v>2158148</v>
      </c>
      <c r="N24" s="8">
        <v>6254127</v>
      </c>
      <c r="O24" s="8">
        <v>17856</v>
      </c>
      <c r="P24" s="8">
        <v>4348216</v>
      </c>
      <c r="Q24" s="8">
        <v>2205680</v>
      </c>
      <c r="R24" s="8">
        <v>6571752</v>
      </c>
      <c r="S24" s="8">
        <v>1860021</v>
      </c>
      <c r="T24" s="8">
        <v>1939093</v>
      </c>
      <c r="U24" s="8">
        <v>1896218</v>
      </c>
      <c r="V24" s="8">
        <v>5695332</v>
      </c>
      <c r="W24" s="8">
        <v>24237665</v>
      </c>
      <c r="X24" s="8">
        <v>21370639</v>
      </c>
      <c r="Y24" s="8">
        <v>2867026</v>
      </c>
      <c r="Z24" s="2">
        <v>13.415724256069272</v>
      </c>
      <c r="AA24" s="6">
        <v>21370639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6626322</v>
      </c>
      <c r="D27" s="6"/>
      <c r="E27" s="7">
        <v>7431939</v>
      </c>
      <c r="F27" s="8">
        <v>6931939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6931939</v>
      </c>
      <c r="Y27" s="8">
        <v>-6931939</v>
      </c>
      <c r="Z27" s="2">
        <v>-100</v>
      </c>
      <c r="AA27" s="6">
        <v>6931939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20254665</v>
      </c>
      <c r="D30" s="6"/>
      <c r="E30" s="7">
        <v>20789852</v>
      </c>
      <c r="F30" s="8">
        <v>20789852</v>
      </c>
      <c r="G30" s="8">
        <v>48107</v>
      </c>
      <c r="H30" s="8">
        <v>1118767</v>
      </c>
      <c r="I30" s="8">
        <v>3925148</v>
      </c>
      <c r="J30" s="8">
        <v>5092022</v>
      </c>
      <c r="K30" s="8">
        <v>1650589</v>
      </c>
      <c r="L30" s="8">
        <v>1584980</v>
      </c>
      <c r="M30" s="8">
        <v>2236541</v>
      </c>
      <c r="N30" s="8">
        <v>5472110</v>
      </c>
      <c r="O30" s="8">
        <v>1672681</v>
      </c>
      <c r="P30" s="8">
        <v>2070199</v>
      </c>
      <c r="Q30" s="8">
        <v>-1696</v>
      </c>
      <c r="R30" s="8">
        <v>3741184</v>
      </c>
      <c r="S30" s="8">
        <v>1748901</v>
      </c>
      <c r="T30" s="8">
        <v>590328</v>
      </c>
      <c r="U30" s="8">
        <v>6291403</v>
      </c>
      <c r="V30" s="8">
        <v>8630632</v>
      </c>
      <c r="W30" s="8">
        <v>22935948</v>
      </c>
      <c r="X30" s="8">
        <v>20789852</v>
      </c>
      <c r="Y30" s="8">
        <v>2146096</v>
      </c>
      <c r="Z30" s="2">
        <v>10.322805568793852</v>
      </c>
      <c r="AA30" s="6">
        <v>20789852</v>
      </c>
    </row>
    <row r="31" spans="1:27" ht="13.5" x14ac:dyDescent="0.25">
      <c r="A31" s="25" t="s">
        <v>57</v>
      </c>
      <c r="B31" s="24" t="s">
        <v>32</v>
      </c>
      <c r="C31" s="6">
        <v>1157803</v>
      </c>
      <c r="D31" s="6"/>
      <c r="E31" s="7">
        <v>5332484</v>
      </c>
      <c r="F31" s="8">
        <v>4332484</v>
      </c>
      <c r="G31" s="8">
        <v>43155</v>
      </c>
      <c r="H31" s="8"/>
      <c r="I31" s="8">
        <v>-43155</v>
      </c>
      <c r="J31" s="8"/>
      <c r="K31" s="8"/>
      <c r="L31" s="8">
        <v>350909</v>
      </c>
      <c r="M31" s="8"/>
      <c r="N31" s="8">
        <v>350909</v>
      </c>
      <c r="O31" s="8"/>
      <c r="P31" s="8"/>
      <c r="Q31" s="8">
        <v>118077</v>
      </c>
      <c r="R31" s="8">
        <v>118077</v>
      </c>
      <c r="S31" s="8">
        <v>13500</v>
      </c>
      <c r="T31" s="8">
        <v>420</v>
      </c>
      <c r="U31" s="8">
        <v>-11170</v>
      </c>
      <c r="V31" s="8">
        <v>2750</v>
      </c>
      <c r="W31" s="8">
        <v>471736</v>
      </c>
      <c r="X31" s="8">
        <v>4332484</v>
      </c>
      <c r="Y31" s="8">
        <v>-3860748</v>
      </c>
      <c r="Z31" s="2">
        <v>-89.111650498882398</v>
      </c>
      <c r="AA31" s="6">
        <v>4332484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4693906</v>
      </c>
      <c r="D33" s="6"/>
      <c r="E33" s="7">
        <v>775264</v>
      </c>
      <c r="F33" s="8">
        <v>875000</v>
      </c>
      <c r="G33" s="8"/>
      <c r="H33" s="8">
        <v>31035</v>
      </c>
      <c r="I33" s="8">
        <v>16503</v>
      </c>
      <c r="J33" s="8">
        <v>47538</v>
      </c>
      <c r="K33" s="8">
        <v>15540</v>
      </c>
      <c r="L33" s="8">
        <v>19835</v>
      </c>
      <c r="M33" s="8">
        <v>104992</v>
      </c>
      <c r="N33" s="8">
        <v>140367</v>
      </c>
      <c r="O33" s="8">
        <v>51601</v>
      </c>
      <c r="P33" s="8">
        <v>41668</v>
      </c>
      <c r="Q33" s="8">
        <v>209666</v>
      </c>
      <c r="R33" s="8">
        <v>302935</v>
      </c>
      <c r="S33" s="8">
        <v>20620</v>
      </c>
      <c r="T33" s="8">
        <v>16878</v>
      </c>
      <c r="U33" s="8">
        <v>19665</v>
      </c>
      <c r="V33" s="8">
        <v>57163</v>
      </c>
      <c r="W33" s="8">
        <v>548003</v>
      </c>
      <c r="X33" s="8">
        <v>875000</v>
      </c>
      <c r="Y33" s="8">
        <v>-326997</v>
      </c>
      <c r="Z33" s="2">
        <v>-37.371085714285712</v>
      </c>
      <c r="AA33" s="6">
        <v>875000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55255821</v>
      </c>
      <c r="D35" s="33">
        <f>SUM(D24:D34)</f>
        <v>0</v>
      </c>
      <c r="E35" s="34">
        <f t="shared" si="1"/>
        <v>54614409</v>
      </c>
      <c r="F35" s="35">
        <f t="shared" si="1"/>
        <v>54299914</v>
      </c>
      <c r="G35" s="35">
        <f t="shared" si="1"/>
        <v>91262</v>
      </c>
      <c r="H35" s="35">
        <f t="shared" si="1"/>
        <v>4895279</v>
      </c>
      <c r="I35" s="35">
        <f t="shared" si="1"/>
        <v>5869473</v>
      </c>
      <c r="J35" s="35">
        <f t="shared" si="1"/>
        <v>10856014</v>
      </c>
      <c r="K35" s="35">
        <f t="shared" si="1"/>
        <v>3647745</v>
      </c>
      <c r="L35" s="35">
        <f t="shared" si="1"/>
        <v>4070087</v>
      </c>
      <c r="M35" s="35">
        <f t="shared" si="1"/>
        <v>4499681</v>
      </c>
      <c r="N35" s="35">
        <f t="shared" si="1"/>
        <v>12217513</v>
      </c>
      <c r="O35" s="35">
        <f t="shared" si="1"/>
        <v>1742138</v>
      </c>
      <c r="P35" s="35">
        <f t="shared" si="1"/>
        <v>6460083</v>
      </c>
      <c r="Q35" s="35">
        <f t="shared" si="1"/>
        <v>2531727</v>
      </c>
      <c r="R35" s="35">
        <f t="shared" si="1"/>
        <v>10733948</v>
      </c>
      <c r="S35" s="35">
        <f t="shared" si="1"/>
        <v>3643042</v>
      </c>
      <c r="T35" s="35">
        <f t="shared" si="1"/>
        <v>2546719</v>
      </c>
      <c r="U35" s="35">
        <f t="shared" si="1"/>
        <v>8196116</v>
      </c>
      <c r="V35" s="35">
        <f t="shared" si="1"/>
        <v>14385877</v>
      </c>
      <c r="W35" s="35">
        <f t="shared" si="1"/>
        <v>48193352</v>
      </c>
      <c r="X35" s="35">
        <f t="shared" si="1"/>
        <v>54299914</v>
      </c>
      <c r="Y35" s="35">
        <f t="shared" si="1"/>
        <v>-6106562</v>
      </c>
      <c r="Z35" s="36">
        <f>+IF(X35&lt;&gt;0,+(Y35/X35)*100,0)</f>
        <v>-11.245988345395906</v>
      </c>
      <c r="AA35" s="33">
        <f>SUM(AA24:AA34)</f>
        <v>54299914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49109328</v>
      </c>
      <c r="D37" s="46">
        <f>+D21-D35</f>
        <v>0</v>
      </c>
      <c r="E37" s="47">
        <f t="shared" si="2"/>
        <v>25275493</v>
      </c>
      <c r="F37" s="48">
        <f t="shared" si="2"/>
        <v>25589988</v>
      </c>
      <c r="G37" s="48">
        <f t="shared" si="2"/>
        <v>5828636</v>
      </c>
      <c r="H37" s="48">
        <f t="shared" si="2"/>
        <v>1136879</v>
      </c>
      <c r="I37" s="48">
        <f t="shared" si="2"/>
        <v>-1236163</v>
      </c>
      <c r="J37" s="48">
        <f t="shared" si="2"/>
        <v>5729352</v>
      </c>
      <c r="K37" s="48">
        <f t="shared" si="2"/>
        <v>-860590</v>
      </c>
      <c r="L37" s="48">
        <f t="shared" si="2"/>
        <v>1157236</v>
      </c>
      <c r="M37" s="48">
        <f t="shared" si="2"/>
        <v>124277</v>
      </c>
      <c r="N37" s="48">
        <f t="shared" si="2"/>
        <v>420923</v>
      </c>
      <c r="O37" s="48">
        <f t="shared" si="2"/>
        <v>4929768</v>
      </c>
      <c r="P37" s="48">
        <f t="shared" si="2"/>
        <v>-4791273</v>
      </c>
      <c r="Q37" s="48">
        <f t="shared" si="2"/>
        <v>2717337</v>
      </c>
      <c r="R37" s="48">
        <f t="shared" si="2"/>
        <v>2855832</v>
      </c>
      <c r="S37" s="48">
        <f t="shared" si="2"/>
        <v>1214624</v>
      </c>
      <c r="T37" s="48">
        <f t="shared" si="2"/>
        <v>2430295</v>
      </c>
      <c r="U37" s="48">
        <f t="shared" si="2"/>
        <v>-5240598</v>
      </c>
      <c r="V37" s="48">
        <f t="shared" si="2"/>
        <v>-1595679</v>
      </c>
      <c r="W37" s="48">
        <f t="shared" si="2"/>
        <v>7410428</v>
      </c>
      <c r="X37" s="48">
        <f>IF(F21=F35,0,X21-X35)</f>
        <v>25589988</v>
      </c>
      <c r="Y37" s="48">
        <f t="shared" si="2"/>
        <v>-18179560</v>
      </c>
      <c r="Z37" s="49">
        <f>+IF(X37&lt;&gt;0,+(Y37/X37)*100,0)</f>
        <v>-71.041690211030968</v>
      </c>
      <c r="AA37" s="46">
        <f>+AA21-AA35</f>
        <v>25589988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49109328</v>
      </c>
      <c r="D41" s="56">
        <f>SUM(D37:D40)</f>
        <v>0</v>
      </c>
      <c r="E41" s="57">
        <f t="shared" si="3"/>
        <v>25275493</v>
      </c>
      <c r="F41" s="58">
        <f t="shared" si="3"/>
        <v>25589988</v>
      </c>
      <c r="G41" s="58">
        <f t="shared" si="3"/>
        <v>5828636</v>
      </c>
      <c r="H41" s="58">
        <f t="shared" si="3"/>
        <v>1136879</v>
      </c>
      <c r="I41" s="58">
        <f t="shared" si="3"/>
        <v>-1236163</v>
      </c>
      <c r="J41" s="58">
        <f t="shared" si="3"/>
        <v>5729352</v>
      </c>
      <c r="K41" s="58">
        <f t="shared" si="3"/>
        <v>-860590</v>
      </c>
      <c r="L41" s="58">
        <f t="shared" si="3"/>
        <v>1157236</v>
      </c>
      <c r="M41" s="58">
        <f t="shared" si="3"/>
        <v>124277</v>
      </c>
      <c r="N41" s="58">
        <f t="shared" si="3"/>
        <v>420923</v>
      </c>
      <c r="O41" s="58">
        <f t="shared" si="3"/>
        <v>4929768</v>
      </c>
      <c r="P41" s="58">
        <f t="shared" si="3"/>
        <v>-4791273</v>
      </c>
      <c r="Q41" s="58">
        <f t="shared" si="3"/>
        <v>2717337</v>
      </c>
      <c r="R41" s="58">
        <f t="shared" si="3"/>
        <v>2855832</v>
      </c>
      <c r="S41" s="58">
        <f t="shared" si="3"/>
        <v>1214624</v>
      </c>
      <c r="T41" s="58">
        <f t="shared" si="3"/>
        <v>2430295</v>
      </c>
      <c r="U41" s="58">
        <f t="shared" si="3"/>
        <v>-5240598</v>
      </c>
      <c r="V41" s="58">
        <f t="shared" si="3"/>
        <v>-1595679</v>
      </c>
      <c r="W41" s="58">
        <f t="shared" si="3"/>
        <v>7410428</v>
      </c>
      <c r="X41" s="58">
        <f t="shared" si="3"/>
        <v>25589988</v>
      </c>
      <c r="Y41" s="58">
        <f t="shared" si="3"/>
        <v>-18179560</v>
      </c>
      <c r="Z41" s="59">
        <f>+IF(X41&lt;&gt;0,+(Y41/X41)*100,0)</f>
        <v>-71.041690211030968</v>
      </c>
      <c r="AA41" s="56">
        <f>SUM(AA37:AA40)</f>
        <v>25589988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49109328</v>
      </c>
      <c r="D43" s="64">
        <f>+D41-D42</f>
        <v>0</v>
      </c>
      <c r="E43" s="65">
        <f t="shared" si="4"/>
        <v>25275493</v>
      </c>
      <c r="F43" s="66">
        <f t="shared" si="4"/>
        <v>25589988</v>
      </c>
      <c r="G43" s="66">
        <f t="shared" si="4"/>
        <v>5828636</v>
      </c>
      <c r="H43" s="66">
        <f t="shared" si="4"/>
        <v>1136879</v>
      </c>
      <c r="I43" s="66">
        <f t="shared" si="4"/>
        <v>-1236163</v>
      </c>
      <c r="J43" s="66">
        <f t="shared" si="4"/>
        <v>5729352</v>
      </c>
      <c r="K43" s="66">
        <f t="shared" si="4"/>
        <v>-860590</v>
      </c>
      <c r="L43" s="66">
        <f t="shared" si="4"/>
        <v>1157236</v>
      </c>
      <c r="M43" s="66">
        <f t="shared" si="4"/>
        <v>124277</v>
      </c>
      <c r="N43" s="66">
        <f t="shared" si="4"/>
        <v>420923</v>
      </c>
      <c r="O43" s="66">
        <f t="shared" si="4"/>
        <v>4929768</v>
      </c>
      <c r="P43" s="66">
        <f t="shared" si="4"/>
        <v>-4791273</v>
      </c>
      <c r="Q43" s="66">
        <f t="shared" si="4"/>
        <v>2717337</v>
      </c>
      <c r="R43" s="66">
        <f t="shared" si="4"/>
        <v>2855832</v>
      </c>
      <c r="S43" s="66">
        <f t="shared" si="4"/>
        <v>1214624</v>
      </c>
      <c r="T43" s="66">
        <f t="shared" si="4"/>
        <v>2430295</v>
      </c>
      <c r="U43" s="66">
        <f t="shared" si="4"/>
        <v>-5240598</v>
      </c>
      <c r="V43" s="66">
        <f t="shared" si="4"/>
        <v>-1595679</v>
      </c>
      <c r="W43" s="66">
        <f t="shared" si="4"/>
        <v>7410428</v>
      </c>
      <c r="X43" s="66">
        <f t="shared" si="4"/>
        <v>25589988</v>
      </c>
      <c r="Y43" s="66">
        <f t="shared" si="4"/>
        <v>-18179560</v>
      </c>
      <c r="Z43" s="67">
        <f>+IF(X43&lt;&gt;0,+(Y43/X43)*100,0)</f>
        <v>-71.041690211030968</v>
      </c>
      <c r="AA43" s="64">
        <f>+AA41-AA42</f>
        <v>25589988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49109328</v>
      </c>
      <c r="D45" s="56">
        <f>SUM(D43:D44)</f>
        <v>0</v>
      </c>
      <c r="E45" s="57">
        <f t="shared" si="5"/>
        <v>25275493</v>
      </c>
      <c r="F45" s="58">
        <f t="shared" si="5"/>
        <v>25589988</v>
      </c>
      <c r="G45" s="58">
        <f t="shared" si="5"/>
        <v>5828636</v>
      </c>
      <c r="H45" s="58">
        <f t="shared" si="5"/>
        <v>1136879</v>
      </c>
      <c r="I45" s="58">
        <f t="shared" si="5"/>
        <v>-1236163</v>
      </c>
      <c r="J45" s="58">
        <f t="shared" si="5"/>
        <v>5729352</v>
      </c>
      <c r="K45" s="58">
        <f t="shared" si="5"/>
        <v>-860590</v>
      </c>
      <c r="L45" s="58">
        <f t="shared" si="5"/>
        <v>1157236</v>
      </c>
      <c r="M45" s="58">
        <f t="shared" si="5"/>
        <v>124277</v>
      </c>
      <c r="N45" s="58">
        <f t="shared" si="5"/>
        <v>420923</v>
      </c>
      <c r="O45" s="58">
        <f t="shared" si="5"/>
        <v>4929768</v>
      </c>
      <c r="P45" s="58">
        <f t="shared" si="5"/>
        <v>-4791273</v>
      </c>
      <c r="Q45" s="58">
        <f t="shared" si="5"/>
        <v>2717337</v>
      </c>
      <c r="R45" s="58">
        <f t="shared" si="5"/>
        <v>2855832</v>
      </c>
      <c r="S45" s="58">
        <f t="shared" si="5"/>
        <v>1214624</v>
      </c>
      <c r="T45" s="58">
        <f t="shared" si="5"/>
        <v>2430295</v>
      </c>
      <c r="U45" s="58">
        <f t="shared" si="5"/>
        <v>-5240598</v>
      </c>
      <c r="V45" s="58">
        <f t="shared" si="5"/>
        <v>-1595679</v>
      </c>
      <c r="W45" s="58">
        <f t="shared" si="5"/>
        <v>7410428</v>
      </c>
      <c r="X45" s="58">
        <f t="shared" si="5"/>
        <v>25589988</v>
      </c>
      <c r="Y45" s="58">
        <f t="shared" si="5"/>
        <v>-18179560</v>
      </c>
      <c r="Z45" s="59">
        <f>+IF(X45&lt;&gt;0,+(Y45/X45)*100,0)</f>
        <v>-71.041690211030968</v>
      </c>
      <c r="AA45" s="56">
        <f>SUM(AA43:AA44)</f>
        <v>25589988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49109328</v>
      </c>
      <c r="D47" s="71">
        <f>SUM(D45:D46)</f>
        <v>0</v>
      </c>
      <c r="E47" s="72">
        <f t="shared" si="6"/>
        <v>25275493</v>
      </c>
      <c r="F47" s="73">
        <f t="shared" si="6"/>
        <v>25589988</v>
      </c>
      <c r="G47" s="73">
        <f t="shared" si="6"/>
        <v>5828636</v>
      </c>
      <c r="H47" s="74">
        <f t="shared" si="6"/>
        <v>1136879</v>
      </c>
      <c r="I47" s="74">
        <f t="shared" si="6"/>
        <v>-1236163</v>
      </c>
      <c r="J47" s="74">
        <f t="shared" si="6"/>
        <v>5729352</v>
      </c>
      <c r="K47" s="74">
        <f t="shared" si="6"/>
        <v>-860590</v>
      </c>
      <c r="L47" s="74">
        <f t="shared" si="6"/>
        <v>1157236</v>
      </c>
      <c r="M47" s="73">
        <f t="shared" si="6"/>
        <v>124277</v>
      </c>
      <c r="N47" s="73">
        <f t="shared" si="6"/>
        <v>420923</v>
      </c>
      <c r="O47" s="74">
        <f t="shared" si="6"/>
        <v>4929768</v>
      </c>
      <c r="P47" s="74">
        <f t="shared" si="6"/>
        <v>-4791273</v>
      </c>
      <c r="Q47" s="74">
        <f t="shared" si="6"/>
        <v>2717337</v>
      </c>
      <c r="R47" s="74">
        <f t="shared" si="6"/>
        <v>2855832</v>
      </c>
      <c r="S47" s="74">
        <f t="shared" si="6"/>
        <v>1214624</v>
      </c>
      <c r="T47" s="73">
        <f t="shared" si="6"/>
        <v>2430295</v>
      </c>
      <c r="U47" s="73">
        <f t="shared" si="6"/>
        <v>-5240598</v>
      </c>
      <c r="V47" s="74">
        <f t="shared" si="6"/>
        <v>-1595679</v>
      </c>
      <c r="W47" s="74">
        <f t="shared" si="6"/>
        <v>7410428</v>
      </c>
      <c r="X47" s="74">
        <f t="shared" si="6"/>
        <v>25589988</v>
      </c>
      <c r="Y47" s="74">
        <f t="shared" si="6"/>
        <v>-18179560</v>
      </c>
      <c r="Z47" s="75">
        <f>+IF(X47&lt;&gt;0,+(Y47/X47)*100,0)</f>
        <v>-71.041690211030968</v>
      </c>
      <c r="AA47" s="76">
        <f>SUM(AA45:AA46)</f>
        <v>25589988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219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220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221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222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223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224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178194576</v>
      </c>
      <c r="D24" s="6"/>
      <c r="E24" s="7">
        <v>205105204</v>
      </c>
      <c r="F24" s="8">
        <v>191514483</v>
      </c>
      <c r="G24" s="8">
        <v>14069868</v>
      </c>
      <c r="H24" s="8">
        <v>13208648</v>
      </c>
      <c r="I24" s="8">
        <v>14122866</v>
      </c>
      <c r="J24" s="8">
        <v>41401382</v>
      </c>
      <c r="K24" s="8">
        <v>19103056</v>
      </c>
      <c r="L24" s="8">
        <v>15366054</v>
      </c>
      <c r="M24" s="8">
        <v>15667594</v>
      </c>
      <c r="N24" s="8">
        <v>50136704</v>
      </c>
      <c r="O24" s="8">
        <v>15939759</v>
      </c>
      <c r="P24" s="8">
        <v>14082353</v>
      </c>
      <c r="Q24" s="8">
        <v>15574103</v>
      </c>
      <c r="R24" s="8">
        <v>45596215</v>
      </c>
      <c r="S24" s="8">
        <v>13647287</v>
      </c>
      <c r="T24" s="8">
        <v>13551479</v>
      </c>
      <c r="U24" s="8">
        <v>14619627</v>
      </c>
      <c r="V24" s="8">
        <v>41818393</v>
      </c>
      <c r="W24" s="8">
        <v>178952694</v>
      </c>
      <c r="X24" s="8">
        <v>191514483</v>
      </c>
      <c r="Y24" s="8">
        <v>-12561789</v>
      </c>
      <c r="Z24" s="2">
        <v>-6.5591848737622627</v>
      </c>
      <c r="AA24" s="6">
        <v>191514483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82790377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207484959</v>
      </c>
      <c r="D30" s="6"/>
      <c r="E30" s="7">
        <v>172137096</v>
      </c>
      <c r="F30" s="8">
        <v>169137096</v>
      </c>
      <c r="G30" s="8">
        <v>3942332</v>
      </c>
      <c r="H30" s="8">
        <v>15730754</v>
      </c>
      <c r="I30" s="8">
        <v>6000183</v>
      </c>
      <c r="J30" s="8">
        <v>25673269</v>
      </c>
      <c r="K30" s="8">
        <v>17206875</v>
      </c>
      <c r="L30" s="8">
        <v>23081893</v>
      </c>
      <c r="M30" s="8">
        <v>11487392</v>
      </c>
      <c r="N30" s="8">
        <v>51776160</v>
      </c>
      <c r="O30" s="8">
        <v>9800368</v>
      </c>
      <c r="P30" s="8">
        <v>-15935359</v>
      </c>
      <c r="Q30" s="8">
        <v>6517054</v>
      </c>
      <c r="R30" s="8">
        <v>382063</v>
      </c>
      <c r="S30" s="8">
        <v>19524066</v>
      </c>
      <c r="T30" s="8">
        <v>-17682811</v>
      </c>
      <c r="U30" s="8">
        <v>3512693</v>
      </c>
      <c r="V30" s="8">
        <v>5353948</v>
      </c>
      <c r="W30" s="8">
        <v>83185440</v>
      </c>
      <c r="X30" s="8">
        <v>169137096</v>
      </c>
      <c r="Y30" s="8">
        <v>-85951656</v>
      </c>
      <c r="Z30" s="2">
        <v>-50.817743731392909</v>
      </c>
      <c r="AA30" s="6">
        <v>169137096</v>
      </c>
    </row>
    <row r="31" spans="1:27" ht="13.5" x14ac:dyDescent="0.25">
      <c r="A31" s="25" t="s">
        <v>57</v>
      </c>
      <c r="B31" s="24" t="s">
        <v>32</v>
      </c>
      <c r="C31" s="6">
        <v>82062642</v>
      </c>
      <c r="D31" s="6"/>
      <c r="E31" s="7">
        <v>107101208</v>
      </c>
      <c r="F31" s="8">
        <v>151936208</v>
      </c>
      <c r="G31" s="8"/>
      <c r="H31" s="8">
        <v>1242202</v>
      </c>
      <c r="I31" s="8">
        <v>1347046</v>
      </c>
      <c r="J31" s="8">
        <v>2589248</v>
      </c>
      <c r="K31" s="8">
        <v>2406476</v>
      </c>
      <c r="L31" s="8">
        <v>3377065</v>
      </c>
      <c r="M31" s="8">
        <v>7959210</v>
      </c>
      <c r="N31" s="8">
        <v>13742751</v>
      </c>
      <c r="O31" s="8">
        <v>364000</v>
      </c>
      <c r="P31" s="8">
        <v>1996500</v>
      </c>
      <c r="Q31" s="8">
        <v>5689270</v>
      </c>
      <c r="R31" s="8">
        <v>8049770</v>
      </c>
      <c r="S31" s="8">
        <v>16023626</v>
      </c>
      <c r="T31" s="8">
        <v>27389569</v>
      </c>
      <c r="U31" s="8">
        <v>42968822</v>
      </c>
      <c r="V31" s="8">
        <v>86382017</v>
      </c>
      <c r="W31" s="8">
        <v>110763786</v>
      </c>
      <c r="X31" s="8">
        <v>151936208</v>
      </c>
      <c r="Y31" s="8">
        <v>-41172422</v>
      </c>
      <c r="Z31" s="2">
        <v>-27.098492546292853</v>
      </c>
      <c r="AA31" s="6">
        <v>151936208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55632847</v>
      </c>
      <c r="D33" s="6"/>
      <c r="E33" s="7">
        <v>46181086</v>
      </c>
      <c r="F33" s="8">
        <v>46381086</v>
      </c>
      <c r="G33" s="8">
        <v>4785513</v>
      </c>
      <c r="H33" s="8">
        <v>5838693</v>
      </c>
      <c r="I33" s="8">
        <v>6955024</v>
      </c>
      <c r="J33" s="8">
        <v>17579230</v>
      </c>
      <c r="K33" s="8">
        <v>5396790</v>
      </c>
      <c r="L33" s="8">
        <v>5232190</v>
      </c>
      <c r="M33" s="8">
        <v>4523249</v>
      </c>
      <c r="N33" s="8">
        <v>15152229</v>
      </c>
      <c r="O33" s="8">
        <v>5272101</v>
      </c>
      <c r="P33" s="8">
        <v>4180507</v>
      </c>
      <c r="Q33" s="8">
        <v>4336765</v>
      </c>
      <c r="R33" s="8">
        <v>13789373</v>
      </c>
      <c r="S33" s="8">
        <v>3962495</v>
      </c>
      <c r="T33" s="8">
        <v>2905755</v>
      </c>
      <c r="U33" s="8">
        <v>6365013</v>
      </c>
      <c r="V33" s="8">
        <v>13233263</v>
      </c>
      <c r="W33" s="8">
        <v>59754095</v>
      </c>
      <c r="X33" s="8">
        <v>46381086</v>
      </c>
      <c r="Y33" s="8">
        <v>13373009</v>
      </c>
      <c r="Z33" s="2">
        <v>28.832893218584832</v>
      </c>
      <c r="AA33" s="6">
        <v>46381086</v>
      </c>
    </row>
    <row r="34" spans="1:27" ht="13.5" x14ac:dyDescent="0.25">
      <c r="A34" s="23" t="s">
        <v>59</v>
      </c>
      <c r="B34" s="29" t="s">
        <v>32</v>
      </c>
      <c r="C34" s="6">
        <v>39656916</v>
      </c>
      <c r="D34" s="6"/>
      <c r="E34" s="7"/>
      <c r="F34" s="8">
        <v>5486903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5486903</v>
      </c>
      <c r="Y34" s="8">
        <v>-5486903</v>
      </c>
      <c r="Z34" s="2">
        <v>-100</v>
      </c>
      <c r="AA34" s="6">
        <v>5486903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645822317</v>
      </c>
      <c r="D35" s="33">
        <f>SUM(D24:D34)</f>
        <v>0</v>
      </c>
      <c r="E35" s="34">
        <f t="shared" si="1"/>
        <v>530524594</v>
      </c>
      <c r="F35" s="35">
        <f t="shared" si="1"/>
        <v>564455776</v>
      </c>
      <c r="G35" s="35">
        <f t="shared" si="1"/>
        <v>22797713</v>
      </c>
      <c r="H35" s="35">
        <f t="shared" si="1"/>
        <v>36020297</v>
      </c>
      <c r="I35" s="35">
        <f t="shared" si="1"/>
        <v>28425119</v>
      </c>
      <c r="J35" s="35">
        <f t="shared" si="1"/>
        <v>87243129</v>
      </c>
      <c r="K35" s="35">
        <f t="shared" si="1"/>
        <v>44113197</v>
      </c>
      <c r="L35" s="35">
        <f t="shared" si="1"/>
        <v>47057202</v>
      </c>
      <c r="M35" s="35">
        <f t="shared" si="1"/>
        <v>39637445</v>
      </c>
      <c r="N35" s="35">
        <f t="shared" si="1"/>
        <v>130807844</v>
      </c>
      <c r="O35" s="35">
        <f t="shared" si="1"/>
        <v>31376228</v>
      </c>
      <c r="P35" s="35">
        <f t="shared" si="1"/>
        <v>4324001</v>
      </c>
      <c r="Q35" s="35">
        <f t="shared" si="1"/>
        <v>32117192</v>
      </c>
      <c r="R35" s="35">
        <f t="shared" si="1"/>
        <v>67817421</v>
      </c>
      <c r="S35" s="35">
        <f t="shared" si="1"/>
        <v>53157474</v>
      </c>
      <c r="T35" s="35">
        <f t="shared" si="1"/>
        <v>26163992</v>
      </c>
      <c r="U35" s="35">
        <f t="shared" si="1"/>
        <v>67466155</v>
      </c>
      <c r="V35" s="35">
        <f t="shared" si="1"/>
        <v>146787621</v>
      </c>
      <c r="W35" s="35">
        <f t="shared" si="1"/>
        <v>432656015</v>
      </c>
      <c r="X35" s="35">
        <f t="shared" si="1"/>
        <v>564455776</v>
      </c>
      <c r="Y35" s="35">
        <f t="shared" si="1"/>
        <v>-131799761</v>
      </c>
      <c r="Z35" s="36">
        <f>+IF(X35&lt;&gt;0,+(Y35/X35)*100,0)</f>
        <v>-23.34988259558531</v>
      </c>
      <c r="AA35" s="33">
        <f>SUM(AA24:AA34)</f>
        <v>564455776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-645822317</v>
      </c>
      <c r="D37" s="46">
        <f>+D21-D35</f>
        <v>0</v>
      </c>
      <c r="E37" s="47">
        <f t="shared" si="2"/>
        <v>-530524594</v>
      </c>
      <c r="F37" s="48">
        <f t="shared" si="2"/>
        <v>-564455776</v>
      </c>
      <c r="G37" s="48">
        <f t="shared" si="2"/>
        <v>-22797713</v>
      </c>
      <c r="H37" s="48">
        <f t="shared" si="2"/>
        <v>-36020297</v>
      </c>
      <c r="I37" s="48">
        <f t="shared" si="2"/>
        <v>-28425119</v>
      </c>
      <c r="J37" s="48">
        <f t="shared" si="2"/>
        <v>-87243129</v>
      </c>
      <c r="K37" s="48">
        <f t="shared" si="2"/>
        <v>-44113197</v>
      </c>
      <c r="L37" s="48">
        <f t="shared" si="2"/>
        <v>-47057202</v>
      </c>
      <c r="M37" s="48">
        <f t="shared" si="2"/>
        <v>-39637445</v>
      </c>
      <c r="N37" s="48">
        <f t="shared" si="2"/>
        <v>-130807844</v>
      </c>
      <c r="O37" s="48">
        <f t="shared" si="2"/>
        <v>-31376228</v>
      </c>
      <c r="P37" s="48">
        <f t="shared" si="2"/>
        <v>-4324001</v>
      </c>
      <c r="Q37" s="48">
        <f t="shared" si="2"/>
        <v>-32117192</v>
      </c>
      <c r="R37" s="48">
        <f t="shared" si="2"/>
        <v>-67817421</v>
      </c>
      <c r="S37" s="48">
        <f t="shared" si="2"/>
        <v>-53157474</v>
      </c>
      <c r="T37" s="48">
        <f t="shared" si="2"/>
        <v>-26163992</v>
      </c>
      <c r="U37" s="48">
        <f t="shared" si="2"/>
        <v>-67466155</v>
      </c>
      <c r="V37" s="48">
        <f t="shared" si="2"/>
        <v>-146787621</v>
      </c>
      <c r="W37" s="48">
        <f t="shared" si="2"/>
        <v>-432656015</v>
      </c>
      <c r="X37" s="48">
        <f>IF(F21=F35,0,X21-X35)</f>
        <v>-564455776</v>
      </c>
      <c r="Y37" s="48">
        <f t="shared" si="2"/>
        <v>131799761</v>
      </c>
      <c r="Z37" s="49">
        <f>+IF(X37&lt;&gt;0,+(Y37/X37)*100,0)</f>
        <v>-23.34988259558531</v>
      </c>
      <c r="AA37" s="46">
        <f>+AA21-AA35</f>
        <v>-564455776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-645822317</v>
      </c>
      <c r="D41" s="56">
        <f>SUM(D37:D40)</f>
        <v>0</v>
      </c>
      <c r="E41" s="57">
        <f t="shared" si="3"/>
        <v>-530524594</v>
      </c>
      <c r="F41" s="58">
        <f t="shared" si="3"/>
        <v>-564455776</v>
      </c>
      <c r="G41" s="58">
        <f t="shared" si="3"/>
        <v>-22797713</v>
      </c>
      <c r="H41" s="58">
        <f t="shared" si="3"/>
        <v>-36020297</v>
      </c>
      <c r="I41" s="58">
        <f t="shared" si="3"/>
        <v>-28425119</v>
      </c>
      <c r="J41" s="58">
        <f t="shared" si="3"/>
        <v>-87243129</v>
      </c>
      <c r="K41" s="58">
        <f t="shared" si="3"/>
        <v>-44113197</v>
      </c>
      <c r="L41" s="58">
        <f t="shared" si="3"/>
        <v>-47057202</v>
      </c>
      <c r="M41" s="58">
        <f t="shared" si="3"/>
        <v>-39637445</v>
      </c>
      <c r="N41" s="58">
        <f t="shared" si="3"/>
        <v>-130807844</v>
      </c>
      <c r="O41" s="58">
        <f t="shared" si="3"/>
        <v>-31376228</v>
      </c>
      <c r="P41" s="58">
        <f t="shared" si="3"/>
        <v>-4324001</v>
      </c>
      <c r="Q41" s="58">
        <f t="shared" si="3"/>
        <v>-32117192</v>
      </c>
      <c r="R41" s="58">
        <f t="shared" si="3"/>
        <v>-67817421</v>
      </c>
      <c r="S41" s="58">
        <f t="shared" si="3"/>
        <v>-53157474</v>
      </c>
      <c r="T41" s="58">
        <f t="shared" si="3"/>
        <v>-26163992</v>
      </c>
      <c r="U41" s="58">
        <f t="shared" si="3"/>
        <v>-67466155</v>
      </c>
      <c r="V41" s="58">
        <f t="shared" si="3"/>
        <v>-146787621</v>
      </c>
      <c r="W41" s="58">
        <f t="shared" si="3"/>
        <v>-432656015</v>
      </c>
      <c r="X41" s="58">
        <f t="shared" si="3"/>
        <v>-564455776</v>
      </c>
      <c r="Y41" s="58">
        <f t="shared" si="3"/>
        <v>131799761</v>
      </c>
      <c r="Z41" s="59">
        <f>+IF(X41&lt;&gt;0,+(Y41/X41)*100,0)</f>
        <v>-23.34988259558531</v>
      </c>
      <c r="AA41" s="56">
        <f>SUM(AA37:AA40)</f>
        <v>-564455776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-645822317</v>
      </c>
      <c r="D43" s="64">
        <f>+D41-D42</f>
        <v>0</v>
      </c>
      <c r="E43" s="65">
        <f t="shared" si="4"/>
        <v>-530524594</v>
      </c>
      <c r="F43" s="66">
        <f t="shared" si="4"/>
        <v>-564455776</v>
      </c>
      <c r="G43" s="66">
        <f t="shared" si="4"/>
        <v>-22797713</v>
      </c>
      <c r="H43" s="66">
        <f t="shared" si="4"/>
        <v>-36020297</v>
      </c>
      <c r="I43" s="66">
        <f t="shared" si="4"/>
        <v>-28425119</v>
      </c>
      <c r="J43" s="66">
        <f t="shared" si="4"/>
        <v>-87243129</v>
      </c>
      <c r="K43" s="66">
        <f t="shared" si="4"/>
        <v>-44113197</v>
      </c>
      <c r="L43" s="66">
        <f t="shared" si="4"/>
        <v>-47057202</v>
      </c>
      <c r="M43" s="66">
        <f t="shared" si="4"/>
        <v>-39637445</v>
      </c>
      <c r="N43" s="66">
        <f t="shared" si="4"/>
        <v>-130807844</v>
      </c>
      <c r="O43" s="66">
        <f t="shared" si="4"/>
        <v>-31376228</v>
      </c>
      <c r="P43" s="66">
        <f t="shared" si="4"/>
        <v>-4324001</v>
      </c>
      <c r="Q43" s="66">
        <f t="shared" si="4"/>
        <v>-32117192</v>
      </c>
      <c r="R43" s="66">
        <f t="shared" si="4"/>
        <v>-67817421</v>
      </c>
      <c r="S43" s="66">
        <f t="shared" si="4"/>
        <v>-53157474</v>
      </c>
      <c r="T43" s="66">
        <f t="shared" si="4"/>
        <v>-26163992</v>
      </c>
      <c r="U43" s="66">
        <f t="shared" si="4"/>
        <v>-67466155</v>
      </c>
      <c r="V43" s="66">
        <f t="shared" si="4"/>
        <v>-146787621</v>
      </c>
      <c r="W43" s="66">
        <f t="shared" si="4"/>
        <v>-432656015</v>
      </c>
      <c r="X43" s="66">
        <f t="shared" si="4"/>
        <v>-564455776</v>
      </c>
      <c r="Y43" s="66">
        <f t="shared" si="4"/>
        <v>131799761</v>
      </c>
      <c r="Z43" s="67">
        <f>+IF(X43&lt;&gt;0,+(Y43/X43)*100,0)</f>
        <v>-23.34988259558531</v>
      </c>
      <c r="AA43" s="64">
        <f>+AA41-AA42</f>
        <v>-564455776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-645822317</v>
      </c>
      <c r="D45" s="56">
        <f>SUM(D43:D44)</f>
        <v>0</v>
      </c>
      <c r="E45" s="57">
        <f t="shared" si="5"/>
        <v>-530524594</v>
      </c>
      <c r="F45" s="58">
        <f t="shared" si="5"/>
        <v>-564455776</v>
      </c>
      <c r="G45" s="58">
        <f t="shared" si="5"/>
        <v>-22797713</v>
      </c>
      <c r="H45" s="58">
        <f t="shared" si="5"/>
        <v>-36020297</v>
      </c>
      <c r="I45" s="58">
        <f t="shared" si="5"/>
        <v>-28425119</v>
      </c>
      <c r="J45" s="58">
        <f t="shared" si="5"/>
        <v>-87243129</v>
      </c>
      <c r="K45" s="58">
        <f t="shared" si="5"/>
        <v>-44113197</v>
      </c>
      <c r="L45" s="58">
        <f t="shared" si="5"/>
        <v>-47057202</v>
      </c>
      <c r="M45" s="58">
        <f t="shared" si="5"/>
        <v>-39637445</v>
      </c>
      <c r="N45" s="58">
        <f t="shared" si="5"/>
        <v>-130807844</v>
      </c>
      <c r="O45" s="58">
        <f t="shared" si="5"/>
        <v>-31376228</v>
      </c>
      <c r="P45" s="58">
        <f t="shared" si="5"/>
        <v>-4324001</v>
      </c>
      <c r="Q45" s="58">
        <f t="shared" si="5"/>
        <v>-32117192</v>
      </c>
      <c r="R45" s="58">
        <f t="shared" si="5"/>
        <v>-67817421</v>
      </c>
      <c r="S45" s="58">
        <f t="shared" si="5"/>
        <v>-53157474</v>
      </c>
      <c r="T45" s="58">
        <f t="shared" si="5"/>
        <v>-26163992</v>
      </c>
      <c r="U45" s="58">
        <f t="shared" si="5"/>
        <v>-67466155</v>
      </c>
      <c r="V45" s="58">
        <f t="shared" si="5"/>
        <v>-146787621</v>
      </c>
      <c r="W45" s="58">
        <f t="shared" si="5"/>
        <v>-432656015</v>
      </c>
      <c r="X45" s="58">
        <f t="shared" si="5"/>
        <v>-564455776</v>
      </c>
      <c r="Y45" s="58">
        <f t="shared" si="5"/>
        <v>131799761</v>
      </c>
      <c r="Z45" s="59">
        <f>+IF(X45&lt;&gt;0,+(Y45/X45)*100,0)</f>
        <v>-23.34988259558531</v>
      </c>
      <c r="AA45" s="56">
        <f>SUM(AA43:AA44)</f>
        <v>-564455776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-645822317</v>
      </c>
      <c r="D47" s="71">
        <f>SUM(D45:D46)</f>
        <v>0</v>
      </c>
      <c r="E47" s="72">
        <f t="shared" si="6"/>
        <v>-530524594</v>
      </c>
      <c r="F47" s="73">
        <f t="shared" si="6"/>
        <v>-564455776</v>
      </c>
      <c r="G47" s="73">
        <f t="shared" si="6"/>
        <v>-22797713</v>
      </c>
      <c r="H47" s="74">
        <f t="shared" si="6"/>
        <v>-36020297</v>
      </c>
      <c r="I47" s="74">
        <f t="shared" si="6"/>
        <v>-28425119</v>
      </c>
      <c r="J47" s="74">
        <f t="shared" si="6"/>
        <v>-87243129</v>
      </c>
      <c r="K47" s="74">
        <f t="shared" si="6"/>
        <v>-44113197</v>
      </c>
      <c r="L47" s="74">
        <f t="shared" si="6"/>
        <v>-47057202</v>
      </c>
      <c r="M47" s="73">
        <f t="shared" si="6"/>
        <v>-39637445</v>
      </c>
      <c r="N47" s="73">
        <f t="shared" si="6"/>
        <v>-130807844</v>
      </c>
      <c r="O47" s="74">
        <f t="shared" si="6"/>
        <v>-31376228</v>
      </c>
      <c r="P47" s="74">
        <f t="shared" si="6"/>
        <v>-4324001</v>
      </c>
      <c r="Q47" s="74">
        <f t="shared" si="6"/>
        <v>-32117192</v>
      </c>
      <c r="R47" s="74">
        <f t="shared" si="6"/>
        <v>-67817421</v>
      </c>
      <c r="S47" s="74">
        <f t="shared" si="6"/>
        <v>-53157474</v>
      </c>
      <c r="T47" s="73">
        <f t="shared" si="6"/>
        <v>-26163992</v>
      </c>
      <c r="U47" s="73">
        <f t="shared" si="6"/>
        <v>-67466155</v>
      </c>
      <c r="V47" s="74">
        <f t="shared" si="6"/>
        <v>-146787621</v>
      </c>
      <c r="W47" s="74">
        <f t="shared" si="6"/>
        <v>-432656015</v>
      </c>
      <c r="X47" s="74">
        <f t="shared" si="6"/>
        <v>-564455776</v>
      </c>
      <c r="Y47" s="74">
        <f t="shared" si="6"/>
        <v>131799761</v>
      </c>
      <c r="Z47" s="75">
        <f>+IF(X47&lt;&gt;0,+(Y47/X47)*100,0)</f>
        <v>-23.34988259558531</v>
      </c>
      <c r="AA47" s="76">
        <f>SUM(AA45:AA46)</f>
        <v>-564455776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225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11753865</v>
      </c>
      <c r="D7" s="6"/>
      <c r="E7" s="7">
        <v>47282976</v>
      </c>
      <c r="F7" s="8">
        <v>46500539</v>
      </c>
      <c r="G7" s="8">
        <v>-4869</v>
      </c>
      <c r="H7" s="8">
        <v>47621</v>
      </c>
      <c r="I7" s="8">
        <v>-167326</v>
      </c>
      <c r="J7" s="8">
        <v>-124574</v>
      </c>
      <c r="K7" s="8">
        <v>-71512</v>
      </c>
      <c r="L7" s="8">
        <v>-154958</v>
      </c>
      <c r="M7" s="8">
        <v>921523</v>
      </c>
      <c r="N7" s="8">
        <v>695053</v>
      </c>
      <c r="O7" s="8">
        <v>764557</v>
      </c>
      <c r="P7" s="8">
        <v>-58621</v>
      </c>
      <c r="Q7" s="8">
        <v>-3080729</v>
      </c>
      <c r="R7" s="8">
        <v>-2374793</v>
      </c>
      <c r="S7" s="8">
        <v>1386744</v>
      </c>
      <c r="T7" s="8">
        <v>772853</v>
      </c>
      <c r="U7" s="8">
        <v>892364</v>
      </c>
      <c r="V7" s="8">
        <v>3051961</v>
      </c>
      <c r="W7" s="8">
        <v>1247647</v>
      </c>
      <c r="X7" s="8">
        <v>46500539</v>
      </c>
      <c r="Y7" s="8">
        <v>-45252892</v>
      </c>
      <c r="Z7" s="2">
        <v>-97.316919272699181</v>
      </c>
      <c r="AA7" s="6">
        <v>46500539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79225</v>
      </c>
      <c r="D19" s="6"/>
      <c r="E19" s="7"/>
      <c r="F19" s="26"/>
      <c r="G19" s="26">
        <v>732</v>
      </c>
      <c r="H19" s="26">
        <v>1165</v>
      </c>
      <c r="I19" s="26">
        <v>4636</v>
      </c>
      <c r="J19" s="26">
        <v>6533</v>
      </c>
      <c r="K19" s="26">
        <v>3858</v>
      </c>
      <c r="L19" s="26">
        <v>8897</v>
      </c>
      <c r="M19" s="26">
        <v>3782</v>
      </c>
      <c r="N19" s="26">
        <v>16537</v>
      </c>
      <c r="O19" s="26">
        <v>3655</v>
      </c>
      <c r="P19" s="26">
        <v>5298</v>
      </c>
      <c r="Q19" s="26">
        <v>4221</v>
      </c>
      <c r="R19" s="26">
        <v>13174</v>
      </c>
      <c r="S19" s="26">
        <v>4993</v>
      </c>
      <c r="T19" s="26">
        <v>3370</v>
      </c>
      <c r="U19" s="26">
        <v>2650</v>
      </c>
      <c r="V19" s="26">
        <v>11013</v>
      </c>
      <c r="W19" s="26">
        <v>47257</v>
      </c>
      <c r="X19" s="26"/>
      <c r="Y19" s="26">
        <v>47257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11833090</v>
      </c>
      <c r="D21" s="33">
        <f t="shared" si="0"/>
        <v>0</v>
      </c>
      <c r="E21" s="34">
        <f t="shared" si="0"/>
        <v>47282976</v>
      </c>
      <c r="F21" s="35">
        <f t="shared" si="0"/>
        <v>46500539</v>
      </c>
      <c r="G21" s="35">
        <f t="shared" si="0"/>
        <v>-4137</v>
      </c>
      <c r="H21" s="35">
        <f t="shared" si="0"/>
        <v>48786</v>
      </c>
      <c r="I21" s="35">
        <f t="shared" si="0"/>
        <v>-162690</v>
      </c>
      <c r="J21" s="35">
        <f t="shared" si="0"/>
        <v>-118041</v>
      </c>
      <c r="K21" s="35">
        <f t="shared" si="0"/>
        <v>-67654</v>
      </c>
      <c r="L21" s="35">
        <f t="shared" si="0"/>
        <v>-146061</v>
      </c>
      <c r="M21" s="35">
        <f t="shared" si="0"/>
        <v>925305</v>
      </c>
      <c r="N21" s="35">
        <f t="shared" si="0"/>
        <v>711590</v>
      </c>
      <c r="O21" s="35">
        <f t="shared" si="0"/>
        <v>768212</v>
      </c>
      <c r="P21" s="35">
        <f t="shared" si="0"/>
        <v>-53323</v>
      </c>
      <c r="Q21" s="35">
        <f t="shared" si="0"/>
        <v>-3076508</v>
      </c>
      <c r="R21" s="35">
        <f t="shared" si="0"/>
        <v>-2361619</v>
      </c>
      <c r="S21" s="35">
        <f t="shared" si="0"/>
        <v>1391737</v>
      </c>
      <c r="T21" s="35">
        <f t="shared" si="0"/>
        <v>776223</v>
      </c>
      <c r="U21" s="35">
        <f t="shared" si="0"/>
        <v>895014</v>
      </c>
      <c r="V21" s="35">
        <f t="shared" si="0"/>
        <v>3062974</v>
      </c>
      <c r="W21" s="35">
        <f t="shared" si="0"/>
        <v>1294904</v>
      </c>
      <c r="X21" s="35">
        <f t="shared" si="0"/>
        <v>46500539</v>
      </c>
      <c r="Y21" s="35">
        <f t="shared" si="0"/>
        <v>-45205635</v>
      </c>
      <c r="Z21" s="36">
        <f>+IF(X21&lt;&gt;0,+(Y21/X21)*100,0)</f>
        <v>-97.215292493706357</v>
      </c>
      <c r="AA21" s="33">
        <f>SUM(AA5:AA20)</f>
        <v>46500539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39580496</v>
      </c>
      <c r="D24" s="6"/>
      <c r="E24" s="7">
        <v>44319441</v>
      </c>
      <c r="F24" s="8">
        <v>44319441</v>
      </c>
      <c r="G24" s="8">
        <v>3509528</v>
      </c>
      <c r="H24" s="8">
        <v>3181941</v>
      </c>
      <c r="I24" s="8">
        <v>3171446</v>
      </c>
      <c r="J24" s="8">
        <v>9862915</v>
      </c>
      <c r="K24" s="8">
        <v>3970542</v>
      </c>
      <c r="L24" s="8">
        <v>3346958</v>
      </c>
      <c r="M24" s="8"/>
      <c r="N24" s="8">
        <v>7317500</v>
      </c>
      <c r="O24" s="8">
        <v>7313979</v>
      </c>
      <c r="P24" s="8">
        <v>3469444</v>
      </c>
      <c r="Q24" s="8">
        <v>3495958</v>
      </c>
      <c r="R24" s="8">
        <v>14279381</v>
      </c>
      <c r="S24" s="8">
        <v>3418500</v>
      </c>
      <c r="T24" s="8">
        <v>3552299</v>
      </c>
      <c r="U24" s="8">
        <v>4365598</v>
      </c>
      <c r="V24" s="8">
        <v>11336397</v>
      </c>
      <c r="W24" s="8">
        <v>42796193</v>
      </c>
      <c r="X24" s="8">
        <v>44319441</v>
      </c>
      <c r="Y24" s="8">
        <v>-1523248</v>
      </c>
      <c r="Z24" s="2">
        <v>-3.4369747578720591</v>
      </c>
      <c r="AA24" s="6">
        <v>44319441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2393279</v>
      </c>
      <c r="F26" s="8">
        <v>2393279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2393279</v>
      </c>
      <c r="Y26" s="8">
        <v>-2393279</v>
      </c>
      <c r="Z26" s="2">
        <v>-100</v>
      </c>
      <c r="AA26" s="6">
        <v>2393279</v>
      </c>
    </row>
    <row r="27" spans="1:27" ht="13.5" x14ac:dyDescent="0.25">
      <c r="A27" s="25" t="s">
        <v>53</v>
      </c>
      <c r="B27" s="24" t="s">
        <v>32</v>
      </c>
      <c r="C27" s="6">
        <v>45818608</v>
      </c>
      <c r="D27" s="6"/>
      <c r="E27" s="7">
        <v>21024550</v>
      </c>
      <c r="F27" s="8">
        <v>12288350</v>
      </c>
      <c r="G27" s="8"/>
      <c r="H27" s="8"/>
      <c r="I27" s="8">
        <v>114670</v>
      </c>
      <c r="J27" s="8">
        <v>114670</v>
      </c>
      <c r="K27" s="8"/>
      <c r="L27" s="8"/>
      <c r="M27" s="8">
        <v>330550</v>
      </c>
      <c r="N27" s="8">
        <v>330550</v>
      </c>
      <c r="O27" s="8"/>
      <c r="P27" s="8"/>
      <c r="Q27" s="8"/>
      <c r="R27" s="8"/>
      <c r="S27" s="8"/>
      <c r="T27" s="8"/>
      <c r="U27" s="8">
        <v>993600</v>
      </c>
      <c r="V27" s="8">
        <v>993600</v>
      </c>
      <c r="W27" s="8">
        <v>1438820</v>
      </c>
      <c r="X27" s="8">
        <v>12288350</v>
      </c>
      <c r="Y27" s="8">
        <v>-10849530</v>
      </c>
      <c r="Z27" s="2">
        <v>-88.29118636757579</v>
      </c>
      <c r="AA27" s="6">
        <v>12288350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18921208</v>
      </c>
      <c r="D30" s="6"/>
      <c r="E30" s="7">
        <v>15702663</v>
      </c>
      <c r="F30" s="8">
        <v>13802669</v>
      </c>
      <c r="G30" s="8"/>
      <c r="H30" s="8">
        <v>223002</v>
      </c>
      <c r="I30" s="8">
        <v>3448950</v>
      </c>
      <c r="J30" s="8">
        <v>3671952</v>
      </c>
      <c r="K30" s="8"/>
      <c r="L30" s="8">
        <v>1631186</v>
      </c>
      <c r="M30" s="8">
        <v>844279</v>
      </c>
      <c r="N30" s="8">
        <v>2475465</v>
      </c>
      <c r="O30" s="8">
        <v>789205</v>
      </c>
      <c r="P30" s="8">
        <v>2076017</v>
      </c>
      <c r="Q30" s="8">
        <v>1766617</v>
      </c>
      <c r="R30" s="8">
        <v>4631839</v>
      </c>
      <c r="S30" s="8">
        <v>878951</v>
      </c>
      <c r="T30" s="8">
        <v>79770</v>
      </c>
      <c r="U30" s="8">
        <v>-780229</v>
      </c>
      <c r="V30" s="8">
        <v>178492</v>
      </c>
      <c r="W30" s="8">
        <v>10957748</v>
      </c>
      <c r="X30" s="8">
        <v>13802669</v>
      </c>
      <c r="Y30" s="8">
        <v>-2844921</v>
      </c>
      <c r="Z30" s="2">
        <v>-20.611383204219415</v>
      </c>
      <c r="AA30" s="6">
        <v>13802669</v>
      </c>
    </row>
    <row r="31" spans="1:27" ht="13.5" x14ac:dyDescent="0.25">
      <c r="A31" s="25" t="s">
        <v>57</v>
      </c>
      <c r="B31" s="24" t="s">
        <v>32</v>
      </c>
      <c r="C31" s="6">
        <v>16070720</v>
      </c>
      <c r="D31" s="6"/>
      <c r="E31" s="7">
        <v>7644176</v>
      </c>
      <c r="F31" s="8">
        <v>47489111</v>
      </c>
      <c r="G31" s="8"/>
      <c r="H31" s="8">
        <v>2116230</v>
      </c>
      <c r="I31" s="8">
        <v>3964932</v>
      </c>
      <c r="J31" s="8">
        <v>6081162</v>
      </c>
      <c r="K31" s="8">
        <v>1635000</v>
      </c>
      <c r="L31" s="8">
        <v>7856067</v>
      </c>
      <c r="M31" s="8">
        <v>8236283</v>
      </c>
      <c r="N31" s="8">
        <v>17727350</v>
      </c>
      <c r="O31" s="8">
        <v>2557018</v>
      </c>
      <c r="P31" s="8">
        <v>5625430</v>
      </c>
      <c r="Q31" s="8">
        <v>6846601</v>
      </c>
      <c r="R31" s="8">
        <v>15029049</v>
      </c>
      <c r="S31" s="8">
        <v>5962953</v>
      </c>
      <c r="T31" s="8">
        <v>8056013</v>
      </c>
      <c r="U31" s="8">
        <v>5627883</v>
      </c>
      <c r="V31" s="8">
        <v>19646849</v>
      </c>
      <c r="W31" s="8">
        <v>58484410</v>
      </c>
      <c r="X31" s="8">
        <v>47489111</v>
      </c>
      <c r="Y31" s="8">
        <v>10995299</v>
      </c>
      <c r="Z31" s="2">
        <v>23.153305607258051</v>
      </c>
      <c r="AA31" s="6">
        <v>47489111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1112570</v>
      </c>
      <c r="D33" s="6"/>
      <c r="E33" s="7">
        <v>4838455</v>
      </c>
      <c r="F33" s="8">
        <v>3755094</v>
      </c>
      <c r="G33" s="8">
        <v>186553</v>
      </c>
      <c r="H33" s="8">
        <v>31486</v>
      </c>
      <c r="I33" s="8">
        <v>756750</v>
      </c>
      <c r="J33" s="8">
        <v>974789</v>
      </c>
      <c r="K33" s="8">
        <v>762377</v>
      </c>
      <c r="L33" s="8">
        <v>465779</v>
      </c>
      <c r="M33" s="8">
        <v>700649</v>
      </c>
      <c r="N33" s="8">
        <v>1928805</v>
      </c>
      <c r="O33" s="8">
        <v>566439</v>
      </c>
      <c r="P33" s="8">
        <v>296465</v>
      </c>
      <c r="Q33" s="8">
        <v>-424104</v>
      </c>
      <c r="R33" s="8">
        <v>438800</v>
      </c>
      <c r="S33" s="8">
        <v>312039</v>
      </c>
      <c r="T33" s="8">
        <v>35386</v>
      </c>
      <c r="U33" s="8">
        <v>647203</v>
      </c>
      <c r="V33" s="8">
        <v>994628</v>
      </c>
      <c r="W33" s="8">
        <v>4337022</v>
      </c>
      <c r="X33" s="8">
        <v>3755094</v>
      </c>
      <c r="Y33" s="8">
        <v>581928</v>
      </c>
      <c r="Z33" s="2">
        <v>15.497028836029139</v>
      </c>
      <c r="AA33" s="6">
        <v>3755094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121503602</v>
      </c>
      <c r="D35" s="33">
        <f>SUM(D24:D34)</f>
        <v>0</v>
      </c>
      <c r="E35" s="34">
        <f t="shared" si="1"/>
        <v>95922564</v>
      </c>
      <c r="F35" s="35">
        <f t="shared" si="1"/>
        <v>124047944</v>
      </c>
      <c r="G35" s="35">
        <f t="shared" si="1"/>
        <v>3696081</v>
      </c>
      <c r="H35" s="35">
        <f t="shared" si="1"/>
        <v>5552659</v>
      </c>
      <c r="I35" s="35">
        <f t="shared" si="1"/>
        <v>11456748</v>
      </c>
      <c r="J35" s="35">
        <f t="shared" si="1"/>
        <v>20705488</v>
      </c>
      <c r="K35" s="35">
        <f t="shared" si="1"/>
        <v>6367919</v>
      </c>
      <c r="L35" s="35">
        <f t="shared" si="1"/>
        <v>13299990</v>
      </c>
      <c r="M35" s="35">
        <f t="shared" si="1"/>
        <v>10111761</v>
      </c>
      <c r="N35" s="35">
        <f t="shared" si="1"/>
        <v>29779670</v>
      </c>
      <c r="O35" s="35">
        <f t="shared" si="1"/>
        <v>11226641</v>
      </c>
      <c r="P35" s="35">
        <f t="shared" si="1"/>
        <v>11467356</v>
      </c>
      <c r="Q35" s="35">
        <f t="shared" si="1"/>
        <v>11685072</v>
      </c>
      <c r="R35" s="35">
        <f t="shared" si="1"/>
        <v>34379069</v>
      </c>
      <c r="S35" s="35">
        <f t="shared" si="1"/>
        <v>10572443</v>
      </c>
      <c r="T35" s="35">
        <f t="shared" si="1"/>
        <v>11723468</v>
      </c>
      <c r="U35" s="35">
        <f t="shared" si="1"/>
        <v>10854055</v>
      </c>
      <c r="V35" s="35">
        <f t="shared" si="1"/>
        <v>33149966</v>
      </c>
      <c r="W35" s="35">
        <f t="shared" si="1"/>
        <v>118014193</v>
      </c>
      <c r="X35" s="35">
        <f t="shared" si="1"/>
        <v>124047944</v>
      </c>
      <c r="Y35" s="35">
        <f t="shared" si="1"/>
        <v>-6033751</v>
      </c>
      <c r="Z35" s="36">
        <f>+IF(X35&lt;&gt;0,+(Y35/X35)*100,0)</f>
        <v>-4.8640475653510231</v>
      </c>
      <c r="AA35" s="33">
        <f>SUM(AA24:AA34)</f>
        <v>124047944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-109670512</v>
      </c>
      <c r="D37" s="46">
        <f>+D21-D35</f>
        <v>0</v>
      </c>
      <c r="E37" s="47">
        <f t="shared" si="2"/>
        <v>-48639588</v>
      </c>
      <c r="F37" s="48">
        <f t="shared" si="2"/>
        <v>-77547405</v>
      </c>
      <c r="G37" s="48">
        <f t="shared" si="2"/>
        <v>-3700218</v>
      </c>
      <c r="H37" s="48">
        <f t="shared" si="2"/>
        <v>-5503873</v>
      </c>
      <c r="I37" s="48">
        <f t="shared" si="2"/>
        <v>-11619438</v>
      </c>
      <c r="J37" s="48">
        <f t="shared" si="2"/>
        <v>-20823529</v>
      </c>
      <c r="K37" s="48">
        <f t="shared" si="2"/>
        <v>-6435573</v>
      </c>
      <c r="L37" s="48">
        <f t="shared" si="2"/>
        <v>-13446051</v>
      </c>
      <c r="M37" s="48">
        <f t="shared" si="2"/>
        <v>-9186456</v>
      </c>
      <c r="N37" s="48">
        <f t="shared" si="2"/>
        <v>-29068080</v>
      </c>
      <c r="O37" s="48">
        <f t="shared" si="2"/>
        <v>-10458429</v>
      </c>
      <c r="P37" s="48">
        <f t="shared" si="2"/>
        <v>-11520679</v>
      </c>
      <c r="Q37" s="48">
        <f t="shared" si="2"/>
        <v>-14761580</v>
      </c>
      <c r="R37" s="48">
        <f t="shared" si="2"/>
        <v>-36740688</v>
      </c>
      <c r="S37" s="48">
        <f t="shared" si="2"/>
        <v>-9180706</v>
      </c>
      <c r="T37" s="48">
        <f t="shared" si="2"/>
        <v>-10947245</v>
      </c>
      <c r="U37" s="48">
        <f t="shared" si="2"/>
        <v>-9959041</v>
      </c>
      <c r="V37" s="48">
        <f t="shared" si="2"/>
        <v>-30086992</v>
      </c>
      <c r="W37" s="48">
        <f t="shared" si="2"/>
        <v>-116719289</v>
      </c>
      <c r="X37" s="48">
        <f>IF(F21=F35,0,X21-X35)</f>
        <v>-77547405</v>
      </c>
      <c r="Y37" s="48">
        <f t="shared" si="2"/>
        <v>-39171884</v>
      </c>
      <c r="Z37" s="49">
        <f>+IF(X37&lt;&gt;0,+(Y37/X37)*100,0)</f>
        <v>50.513468503555991</v>
      </c>
      <c r="AA37" s="46">
        <f>+AA21-AA35</f>
        <v>-77547405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-109670512</v>
      </c>
      <c r="D41" s="56">
        <f>SUM(D37:D40)</f>
        <v>0</v>
      </c>
      <c r="E41" s="57">
        <f t="shared" si="3"/>
        <v>-48639588</v>
      </c>
      <c r="F41" s="58">
        <f t="shared" si="3"/>
        <v>-77547405</v>
      </c>
      <c r="G41" s="58">
        <f t="shared" si="3"/>
        <v>-3700218</v>
      </c>
      <c r="H41" s="58">
        <f t="shared" si="3"/>
        <v>-5503873</v>
      </c>
      <c r="I41" s="58">
        <f t="shared" si="3"/>
        <v>-11619438</v>
      </c>
      <c r="J41" s="58">
        <f t="shared" si="3"/>
        <v>-20823529</v>
      </c>
      <c r="K41" s="58">
        <f t="shared" si="3"/>
        <v>-6435573</v>
      </c>
      <c r="L41" s="58">
        <f t="shared" si="3"/>
        <v>-13446051</v>
      </c>
      <c r="M41" s="58">
        <f t="shared" si="3"/>
        <v>-9186456</v>
      </c>
      <c r="N41" s="58">
        <f t="shared" si="3"/>
        <v>-29068080</v>
      </c>
      <c r="O41" s="58">
        <f t="shared" si="3"/>
        <v>-10458429</v>
      </c>
      <c r="P41" s="58">
        <f t="shared" si="3"/>
        <v>-11520679</v>
      </c>
      <c r="Q41" s="58">
        <f t="shared" si="3"/>
        <v>-14761580</v>
      </c>
      <c r="R41" s="58">
        <f t="shared" si="3"/>
        <v>-36740688</v>
      </c>
      <c r="S41" s="58">
        <f t="shared" si="3"/>
        <v>-9180706</v>
      </c>
      <c r="T41" s="58">
        <f t="shared" si="3"/>
        <v>-10947245</v>
      </c>
      <c r="U41" s="58">
        <f t="shared" si="3"/>
        <v>-9959041</v>
      </c>
      <c r="V41" s="58">
        <f t="shared" si="3"/>
        <v>-30086992</v>
      </c>
      <c r="W41" s="58">
        <f t="shared" si="3"/>
        <v>-116719289</v>
      </c>
      <c r="X41" s="58">
        <f t="shared" si="3"/>
        <v>-77547405</v>
      </c>
      <c r="Y41" s="58">
        <f t="shared" si="3"/>
        <v>-39171884</v>
      </c>
      <c r="Z41" s="59">
        <f>+IF(X41&lt;&gt;0,+(Y41/X41)*100,0)</f>
        <v>50.513468503555991</v>
      </c>
      <c r="AA41" s="56">
        <f>SUM(AA37:AA40)</f>
        <v>-77547405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-109670512</v>
      </c>
      <c r="D43" s="64">
        <f>+D41-D42</f>
        <v>0</v>
      </c>
      <c r="E43" s="65">
        <f t="shared" si="4"/>
        <v>-48639588</v>
      </c>
      <c r="F43" s="66">
        <f t="shared" si="4"/>
        <v>-77547405</v>
      </c>
      <c r="G43" s="66">
        <f t="shared" si="4"/>
        <v>-3700218</v>
      </c>
      <c r="H43" s="66">
        <f t="shared" si="4"/>
        <v>-5503873</v>
      </c>
      <c r="I43" s="66">
        <f t="shared" si="4"/>
        <v>-11619438</v>
      </c>
      <c r="J43" s="66">
        <f t="shared" si="4"/>
        <v>-20823529</v>
      </c>
      <c r="K43" s="66">
        <f t="shared" si="4"/>
        <v>-6435573</v>
      </c>
      <c r="L43" s="66">
        <f t="shared" si="4"/>
        <v>-13446051</v>
      </c>
      <c r="M43" s="66">
        <f t="shared" si="4"/>
        <v>-9186456</v>
      </c>
      <c r="N43" s="66">
        <f t="shared" si="4"/>
        <v>-29068080</v>
      </c>
      <c r="O43" s="66">
        <f t="shared" si="4"/>
        <v>-10458429</v>
      </c>
      <c r="P43" s="66">
        <f t="shared" si="4"/>
        <v>-11520679</v>
      </c>
      <c r="Q43" s="66">
        <f t="shared" si="4"/>
        <v>-14761580</v>
      </c>
      <c r="R43" s="66">
        <f t="shared" si="4"/>
        <v>-36740688</v>
      </c>
      <c r="S43" s="66">
        <f t="shared" si="4"/>
        <v>-9180706</v>
      </c>
      <c r="T43" s="66">
        <f t="shared" si="4"/>
        <v>-10947245</v>
      </c>
      <c r="U43" s="66">
        <f t="shared" si="4"/>
        <v>-9959041</v>
      </c>
      <c r="V43" s="66">
        <f t="shared" si="4"/>
        <v>-30086992</v>
      </c>
      <c r="W43" s="66">
        <f t="shared" si="4"/>
        <v>-116719289</v>
      </c>
      <c r="X43" s="66">
        <f t="shared" si="4"/>
        <v>-77547405</v>
      </c>
      <c r="Y43" s="66">
        <f t="shared" si="4"/>
        <v>-39171884</v>
      </c>
      <c r="Z43" s="67">
        <f>+IF(X43&lt;&gt;0,+(Y43/X43)*100,0)</f>
        <v>50.513468503555991</v>
      </c>
      <c r="AA43" s="64">
        <f>+AA41-AA42</f>
        <v>-77547405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-109670512</v>
      </c>
      <c r="D45" s="56">
        <f>SUM(D43:D44)</f>
        <v>0</v>
      </c>
      <c r="E45" s="57">
        <f t="shared" si="5"/>
        <v>-48639588</v>
      </c>
      <c r="F45" s="58">
        <f t="shared" si="5"/>
        <v>-77547405</v>
      </c>
      <c r="G45" s="58">
        <f t="shared" si="5"/>
        <v>-3700218</v>
      </c>
      <c r="H45" s="58">
        <f t="shared" si="5"/>
        <v>-5503873</v>
      </c>
      <c r="I45" s="58">
        <f t="shared" si="5"/>
        <v>-11619438</v>
      </c>
      <c r="J45" s="58">
        <f t="shared" si="5"/>
        <v>-20823529</v>
      </c>
      <c r="K45" s="58">
        <f t="shared" si="5"/>
        <v>-6435573</v>
      </c>
      <c r="L45" s="58">
        <f t="shared" si="5"/>
        <v>-13446051</v>
      </c>
      <c r="M45" s="58">
        <f t="shared" si="5"/>
        <v>-9186456</v>
      </c>
      <c r="N45" s="58">
        <f t="shared" si="5"/>
        <v>-29068080</v>
      </c>
      <c r="O45" s="58">
        <f t="shared" si="5"/>
        <v>-10458429</v>
      </c>
      <c r="P45" s="58">
        <f t="shared" si="5"/>
        <v>-11520679</v>
      </c>
      <c r="Q45" s="58">
        <f t="shared" si="5"/>
        <v>-14761580</v>
      </c>
      <c r="R45" s="58">
        <f t="shared" si="5"/>
        <v>-36740688</v>
      </c>
      <c r="S45" s="58">
        <f t="shared" si="5"/>
        <v>-9180706</v>
      </c>
      <c r="T45" s="58">
        <f t="shared" si="5"/>
        <v>-10947245</v>
      </c>
      <c r="U45" s="58">
        <f t="shared" si="5"/>
        <v>-9959041</v>
      </c>
      <c r="V45" s="58">
        <f t="shared" si="5"/>
        <v>-30086992</v>
      </c>
      <c r="W45" s="58">
        <f t="shared" si="5"/>
        <v>-116719289</v>
      </c>
      <c r="X45" s="58">
        <f t="shared" si="5"/>
        <v>-77547405</v>
      </c>
      <c r="Y45" s="58">
        <f t="shared" si="5"/>
        <v>-39171884</v>
      </c>
      <c r="Z45" s="59">
        <f>+IF(X45&lt;&gt;0,+(Y45/X45)*100,0)</f>
        <v>50.513468503555991</v>
      </c>
      <c r="AA45" s="56">
        <f>SUM(AA43:AA44)</f>
        <v>-77547405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-109670512</v>
      </c>
      <c r="D47" s="71">
        <f>SUM(D45:D46)</f>
        <v>0</v>
      </c>
      <c r="E47" s="72">
        <f t="shared" si="6"/>
        <v>-48639588</v>
      </c>
      <c r="F47" s="73">
        <f t="shared" si="6"/>
        <v>-77547405</v>
      </c>
      <c r="G47" s="73">
        <f t="shared" si="6"/>
        <v>-3700218</v>
      </c>
      <c r="H47" s="74">
        <f t="shared" si="6"/>
        <v>-5503873</v>
      </c>
      <c r="I47" s="74">
        <f t="shared" si="6"/>
        <v>-11619438</v>
      </c>
      <c r="J47" s="74">
        <f t="shared" si="6"/>
        <v>-20823529</v>
      </c>
      <c r="K47" s="74">
        <f t="shared" si="6"/>
        <v>-6435573</v>
      </c>
      <c r="L47" s="74">
        <f t="shared" si="6"/>
        <v>-13446051</v>
      </c>
      <c r="M47" s="73">
        <f t="shared" si="6"/>
        <v>-9186456</v>
      </c>
      <c r="N47" s="73">
        <f t="shared" si="6"/>
        <v>-29068080</v>
      </c>
      <c r="O47" s="74">
        <f t="shared" si="6"/>
        <v>-10458429</v>
      </c>
      <c r="P47" s="74">
        <f t="shared" si="6"/>
        <v>-11520679</v>
      </c>
      <c r="Q47" s="74">
        <f t="shared" si="6"/>
        <v>-14761580</v>
      </c>
      <c r="R47" s="74">
        <f t="shared" si="6"/>
        <v>-36740688</v>
      </c>
      <c r="S47" s="74">
        <f t="shared" si="6"/>
        <v>-9180706</v>
      </c>
      <c r="T47" s="73">
        <f t="shared" si="6"/>
        <v>-10947245</v>
      </c>
      <c r="U47" s="73">
        <f t="shared" si="6"/>
        <v>-9959041</v>
      </c>
      <c r="V47" s="74">
        <f t="shared" si="6"/>
        <v>-30086992</v>
      </c>
      <c r="W47" s="74">
        <f t="shared" si="6"/>
        <v>-116719289</v>
      </c>
      <c r="X47" s="74">
        <f t="shared" si="6"/>
        <v>-77547405</v>
      </c>
      <c r="Y47" s="74">
        <f t="shared" si="6"/>
        <v>-39171884</v>
      </c>
      <c r="Z47" s="75">
        <f>+IF(X47&lt;&gt;0,+(Y47/X47)*100,0)</f>
        <v>50.513468503555991</v>
      </c>
      <c r="AA47" s="76">
        <f>SUM(AA45:AA46)</f>
        <v>-77547405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226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73614804</v>
      </c>
      <c r="D7" s="6"/>
      <c r="E7" s="7">
        <v>70556182</v>
      </c>
      <c r="F7" s="8">
        <v>64319020</v>
      </c>
      <c r="G7" s="8">
        <v>5959423</v>
      </c>
      <c r="H7" s="8">
        <v>4558406</v>
      </c>
      <c r="I7" s="8">
        <v>5918533</v>
      </c>
      <c r="J7" s="8">
        <v>16436362</v>
      </c>
      <c r="K7" s="8">
        <v>5389397</v>
      </c>
      <c r="L7" s="8">
        <v>8436480</v>
      </c>
      <c r="M7" s="8">
        <v>1901801</v>
      </c>
      <c r="N7" s="8">
        <v>15727678</v>
      </c>
      <c r="O7" s="8">
        <v>5327354</v>
      </c>
      <c r="P7" s="8">
        <v>3716724</v>
      </c>
      <c r="Q7" s="8">
        <v>6316338</v>
      </c>
      <c r="R7" s="8">
        <v>15360416</v>
      </c>
      <c r="S7" s="8">
        <v>5330433</v>
      </c>
      <c r="T7" s="8">
        <v>6228019</v>
      </c>
      <c r="U7" s="8">
        <v>5244560</v>
      </c>
      <c r="V7" s="8">
        <v>16803012</v>
      </c>
      <c r="W7" s="8">
        <v>64327468</v>
      </c>
      <c r="X7" s="8">
        <v>64319020</v>
      </c>
      <c r="Y7" s="8">
        <v>8448</v>
      </c>
      <c r="Z7" s="2">
        <v>1.3134528480067015E-2</v>
      </c>
      <c r="AA7" s="6">
        <v>64319020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10956678</v>
      </c>
      <c r="D13" s="6"/>
      <c r="E13" s="7">
        <v>10764878</v>
      </c>
      <c r="F13" s="8">
        <v>7310745</v>
      </c>
      <c r="G13" s="8">
        <v>604889</v>
      </c>
      <c r="H13" s="8">
        <v>611311</v>
      </c>
      <c r="I13" s="8">
        <v>586954</v>
      </c>
      <c r="J13" s="8">
        <v>1803154</v>
      </c>
      <c r="K13" s="8">
        <v>595197</v>
      </c>
      <c r="L13" s="8">
        <v>630040</v>
      </c>
      <c r="M13" s="8">
        <v>626981</v>
      </c>
      <c r="N13" s="8">
        <v>1852218</v>
      </c>
      <c r="O13" s="8">
        <v>654710</v>
      </c>
      <c r="P13" s="8">
        <v>663121</v>
      </c>
      <c r="Q13" s="8">
        <v>665333</v>
      </c>
      <c r="R13" s="8">
        <v>1983164</v>
      </c>
      <c r="S13" s="8">
        <v>679796</v>
      </c>
      <c r="T13" s="8">
        <v>694339</v>
      </c>
      <c r="U13" s="8">
        <v>660880</v>
      </c>
      <c r="V13" s="8">
        <v>2035015</v>
      </c>
      <c r="W13" s="8">
        <v>7673551</v>
      </c>
      <c r="X13" s="8">
        <v>7310745</v>
      </c>
      <c r="Y13" s="8">
        <v>362806</v>
      </c>
      <c r="Z13" s="2">
        <v>4.962640606395107</v>
      </c>
      <c r="AA13" s="6">
        <v>7310745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6835987</v>
      </c>
      <c r="F18" s="8">
        <v>2103000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2103000</v>
      </c>
      <c r="Y18" s="8">
        <v>-2103000</v>
      </c>
      <c r="Z18" s="2">
        <v>-100</v>
      </c>
      <c r="AA18" s="6">
        <v>2103000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84571482</v>
      </c>
      <c r="D21" s="33">
        <f t="shared" si="0"/>
        <v>0</v>
      </c>
      <c r="E21" s="34">
        <f t="shared" si="0"/>
        <v>88157047</v>
      </c>
      <c r="F21" s="35">
        <f t="shared" si="0"/>
        <v>73732765</v>
      </c>
      <c r="G21" s="35">
        <f t="shared" si="0"/>
        <v>6564312</v>
      </c>
      <c r="H21" s="35">
        <f t="shared" si="0"/>
        <v>5169717</v>
      </c>
      <c r="I21" s="35">
        <f t="shared" si="0"/>
        <v>6505487</v>
      </c>
      <c r="J21" s="35">
        <f t="shared" si="0"/>
        <v>18239516</v>
      </c>
      <c r="K21" s="35">
        <f t="shared" si="0"/>
        <v>5984594</v>
      </c>
      <c r="L21" s="35">
        <f t="shared" si="0"/>
        <v>9066520</v>
      </c>
      <c r="M21" s="35">
        <f t="shared" si="0"/>
        <v>2528782</v>
      </c>
      <c r="N21" s="35">
        <f t="shared" si="0"/>
        <v>17579896</v>
      </c>
      <c r="O21" s="35">
        <f t="shared" si="0"/>
        <v>5982064</v>
      </c>
      <c r="P21" s="35">
        <f t="shared" si="0"/>
        <v>4379845</v>
      </c>
      <c r="Q21" s="35">
        <f t="shared" si="0"/>
        <v>6981671</v>
      </c>
      <c r="R21" s="35">
        <f t="shared" si="0"/>
        <v>17343580</v>
      </c>
      <c r="S21" s="35">
        <f t="shared" si="0"/>
        <v>6010229</v>
      </c>
      <c r="T21" s="35">
        <f t="shared" si="0"/>
        <v>6922358</v>
      </c>
      <c r="U21" s="35">
        <f t="shared" si="0"/>
        <v>5905440</v>
      </c>
      <c r="V21" s="35">
        <f t="shared" si="0"/>
        <v>18838027</v>
      </c>
      <c r="W21" s="35">
        <f t="shared" si="0"/>
        <v>72001019</v>
      </c>
      <c r="X21" s="35">
        <f t="shared" si="0"/>
        <v>73732765</v>
      </c>
      <c r="Y21" s="35">
        <f t="shared" si="0"/>
        <v>-1731746</v>
      </c>
      <c r="Z21" s="36">
        <f>+IF(X21&lt;&gt;0,+(Y21/X21)*100,0)</f>
        <v>-2.3486790438416354</v>
      </c>
      <c r="AA21" s="33">
        <f>SUM(AA5:AA20)</f>
        <v>73732765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19218490</v>
      </c>
      <c r="D24" s="6"/>
      <c r="E24" s="7">
        <v>26197334</v>
      </c>
      <c r="F24" s="8">
        <v>23310887</v>
      </c>
      <c r="G24" s="8">
        <v>1618403</v>
      </c>
      <c r="H24" s="8">
        <v>1255831</v>
      </c>
      <c r="I24" s="8">
        <v>1468491</v>
      </c>
      <c r="J24" s="8">
        <v>4342725</v>
      </c>
      <c r="K24" s="8">
        <v>1693155</v>
      </c>
      <c r="L24" s="8">
        <v>1519519</v>
      </c>
      <c r="M24" s="8">
        <v>1616537</v>
      </c>
      <c r="N24" s="8">
        <v>4829211</v>
      </c>
      <c r="O24" s="8">
        <v>1574900</v>
      </c>
      <c r="P24" s="8">
        <v>1536338</v>
      </c>
      <c r="Q24" s="8">
        <v>1534396</v>
      </c>
      <c r="R24" s="8">
        <v>4645634</v>
      </c>
      <c r="S24" s="8">
        <v>1534066</v>
      </c>
      <c r="T24" s="8">
        <v>1611257</v>
      </c>
      <c r="U24" s="8">
        <v>1166134</v>
      </c>
      <c r="V24" s="8">
        <v>4311457</v>
      </c>
      <c r="W24" s="8">
        <v>18129027</v>
      </c>
      <c r="X24" s="8">
        <v>23310887</v>
      </c>
      <c r="Y24" s="8">
        <v>-5181860</v>
      </c>
      <c r="Z24" s="2">
        <v>-22.229355751241897</v>
      </c>
      <c r="AA24" s="6">
        <v>23310887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13951165</v>
      </c>
      <c r="D26" s="6"/>
      <c r="E26" s="7">
        <v>16264212</v>
      </c>
      <c r="F26" s="8">
        <v>14746549</v>
      </c>
      <c r="G26" s="8"/>
      <c r="H26" s="8"/>
      <c r="I26" s="8"/>
      <c r="J26" s="8"/>
      <c r="K26" s="8"/>
      <c r="L26" s="8"/>
      <c r="M26" s="8">
        <v>5431789</v>
      </c>
      <c r="N26" s="8">
        <v>5431789</v>
      </c>
      <c r="O26" s="8"/>
      <c r="P26" s="8"/>
      <c r="Q26" s="8"/>
      <c r="R26" s="8"/>
      <c r="S26" s="8"/>
      <c r="T26" s="8"/>
      <c r="U26" s="8">
        <v>17628</v>
      </c>
      <c r="V26" s="8">
        <v>17628</v>
      </c>
      <c r="W26" s="8">
        <v>5449417</v>
      </c>
      <c r="X26" s="8">
        <v>14746549</v>
      </c>
      <c r="Y26" s="8">
        <v>-9297132</v>
      </c>
      <c r="Z26" s="2">
        <v>-63.046154052721079</v>
      </c>
      <c r="AA26" s="6">
        <v>14746549</v>
      </c>
    </row>
    <row r="27" spans="1:27" ht="13.5" x14ac:dyDescent="0.25">
      <c r="A27" s="25" t="s">
        <v>53</v>
      </c>
      <c r="B27" s="24" t="s">
        <v>32</v>
      </c>
      <c r="C27" s="6">
        <v>25433123</v>
      </c>
      <c r="D27" s="6"/>
      <c r="E27" s="7">
        <v>25253227</v>
      </c>
      <c r="F27" s="8">
        <v>25253227</v>
      </c>
      <c r="G27" s="8"/>
      <c r="H27" s="8"/>
      <c r="I27" s="8"/>
      <c r="J27" s="8"/>
      <c r="K27" s="8">
        <v>8477708</v>
      </c>
      <c r="L27" s="8"/>
      <c r="M27" s="8"/>
      <c r="N27" s="8">
        <v>8477708</v>
      </c>
      <c r="O27" s="8"/>
      <c r="P27" s="8"/>
      <c r="Q27" s="8"/>
      <c r="R27" s="8"/>
      <c r="S27" s="8"/>
      <c r="T27" s="8"/>
      <c r="U27" s="8"/>
      <c r="V27" s="8"/>
      <c r="W27" s="8">
        <v>8477708</v>
      </c>
      <c r="X27" s="8">
        <v>25253227</v>
      </c>
      <c r="Y27" s="8">
        <v>-16775519</v>
      </c>
      <c r="Z27" s="2">
        <v>-66.429209225419001</v>
      </c>
      <c r="AA27" s="6">
        <v>25253227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77712250</v>
      </c>
      <c r="D30" s="6"/>
      <c r="E30" s="7">
        <v>59086400</v>
      </c>
      <c r="F30" s="8">
        <v>60068282</v>
      </c>
      <c r="G30" s="8">
        <v>99710</v>
      </c>
      <c r="H30" s="8">
        <v>104197</v>
      </c>
      <c r="I30" s="8">
        <v>2037094</v>
      </c>
      <c r="J30" s="8">
        <v>2241001</v>
      </c>
      <c r="K30" s="8">
        <v>1079247</v>
      </c>
      <c r="L30" s="8">
        <v>523566</v>
      </c>
      <c r="M30" s="8">
        <v>93720</v>
      </c>
      <c r="N30" s="8">
        <v>1696533</v>
      </c>
      <c r="O30" s="8">
        <v>289134</v>
      </c>
      <c r="P30" s="8">
        <v>1227628</v>
      </c>
      <c r="Q30" s="8">
        <v>1279845</v>
      </c>
      <c r="R30" s="8">
        <v>2796607</v>
      </c>
      <c r="S30" s="8">
        <v>1525187</v>
      </c>
      <c r="T30" s="8">
        <v>518131</v>
      </c>
      <c r="U30" s="8">
        <v>3949723</v>
      </c>
      <c r="V30" s="8">
        <v>5993041</v>
      </c>
      <c r="W30" s="8">
        <v>12727182</v>
      </c>
      <c r="X30" s="8">
        <v>60068282</v>
      </c>
      <c r="Y30" s="8">
        <v>-47341100</v>
      </c>
      <c r="Z30" s="2">
        <v>-78.812142488110453</v>
      </c>
      <c r="AA30" s="6">
        <v>60068282</v>
      </c>
    </row>
    <row r="31" spans="1:27" ht="13.5" x14ac:dyDescent="0.25">
      <c r="A31" s="25" t="s">
        <v>57</v>
      </c>
      <c r="B31" s="24" t="s">
        <v>32</v>
      </c>
      <c r="C31" s="6">
        <v>4651784</v>
      </c>
      <c r="D31" s="6"/>
      <c r="E31" s="7">
        <v>5925000</v>
      </c>
      <c r="F31" s="8">
        <v>4683000</v>
      </c>
      <c r="G31" s="8"/>
      <c r="H31" s="8"/>
      <c r="I31" s="8">
        <v>874473</v>
      </c>
      <c r="J31" s="8">
        <v>874473</v>
      </c>
      <c r="K31" s="8">
        <v>23906</v>
      </c>
      <c r="L31" s="8">
        <v>390124</v>
      </c>
      <c r="M31" s="8"/>
      <c r="N31" s="8">
        <v>414030</v>
      </c>
      <c r="O31" s="8">
        <v>447611</v>
      </c>
      <c r="P31" s="8"/>
      <c r="Q31" s="8">
        <v>444311</v>
      </c>
      <c r="R31" s="8">
        <v>891922</v>
      </c>
      <c r="S31" s="8">
        <v>252069</v>
      </c>
      <c r="T31" s="8">
        <v>12860</v>
      </c>
      <c r="U31" s="8">
        <v>1017785</v>
      </c>
      <c r="V31" s="8">
        <v>1282714</v>
      </c>
      <c r="W31" s="8">
        <v>3463139</v>
      </c>
      <c r="X31" s="8">
        <v>4683000</v>
      </c>
      <c r="Y31" s="8">
        <v>-1219861</v>
      </c>
      <c r="Z31" s="2">
        <v>-26.048708093102711</v>
      </c>
      <c r="AA31" s="6">
        <v>4683000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1718513</v>
      </c>
      <c r="D33" s="6"/>
      <c r="E33" s="7">
        <v>2455368</v>
      </c>
      <c r="F33" s="8">
        <v>2350395</v>
      </c>
      <c r="G33" s="8"/>
      <c r="H33" s="8">
        <v>74278</v>
      </c>
      <c r="I33" s="8">
        <v>1821</v>
      </c>
      <c r="J33" s="8">
        <v>76099</v>
      </c>
      <c r="K33" s="8">
        <v>420093</v>
      </c>
      <c r="L33" s="8">
        <v>2610</v>
      </c>
      <c r="M33" s="8"/>
      <c r="N33" s="8">
        <v>422703</v>
      </c>
      <c r="O33" s="8">
        <v>278</v>
      </c>
      <c r="P33" s="8">
        <v>661078</v>
      </c>
      <c r="Q33" s="8">
        <v>381749</v>
      </c>
      <c r="R33" s="8">
        <v>1043105</v>
      </c>
      <c r="S33" s="8">
        <v>364532</v>
      </c>
      <c r="T33" s="8">
        <v>139</v>
      </c>
      <c r="U33" s="8">
        <v>714537</v>
      </c>
      <c r="V33" s="8">
        <v>1079208</v>
      </c>
      <c r="W33" s="8">
        <v>2621115</v>
      </c>
      <c r="X33" s="8">
        <v>2350395</v>
      </c>
      <c r="Y33" s="8">
        <v>270720</v>
      </c>
      <c r="Z33" s="2">
        <v>11.518063984989757</v>
      </c>
      <c r="AA33" s="6">
        <v>2350395</v>
      </c>
    </row>
    <row r="34" spans="1:27" ht="13.5" x14ac:dyDescent="0.25">
      <c r="A34" s="23" t="s">
        <v>59</v>
      </c>
      <c r="B34" s="29" t="s">
        <v>32</v>
      </c>
      <c r="C34" s="6">
        <v>3220185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145905510</v>
      </c>
      <c r="D35" s="33">
        <f>SUM(D24:D34)</f>
        <v>0</v>
      </c>
      <c r="E35" s="34">
        <f t="shared" si="1"/>
        <v>135181541</v>
      </c>
      <c r="F35" s="35">
        <f t="shared" si="1"/>
        <v>130412340</v>
      </c>
      <c r="G35" s="35">
        <f t="shared" si="1"/>
        <v>1718113</v>
      </c>
      <c r="H35" s="35">
        <f t="shared" si="1"/>
        <v>1434306</v>
      </c>
      <c r="I35" s="35">
        <f t="shared" si="1"/>
        <v>4381879</v>
      </c>
      <c r="J35" s="35">
        <f t="shared" si="1"/>
        <v>7534298</v>
      </c>
      <c r="K35" s="35">
        <f t="shared" si="1"/>
        <v>11694109</v>
      </c>
      <c r="L35" s="35">
        <f t="shared" si="1"/>
        <v>2435819</v>
      </c>
      <c r="M35" s="35">
        <f t="shared" si="1"/>
        <v>7142046</v>
      </c>
      <c r="N35" s="35">
        <f t="shared" si="1"/>
        <v>21271974</v>
      </c>
      <c r="O35" s="35">
        <f t="shared" si="1"/>
        <v>2311923</v>
      </c>
      <c r="P35" s="35">
        <f t="shared" si="1"/>
        <v>3425044</v>
      </c>
      <c r="Q35" s="35">
        <f t="shared" si="1"/>
        <v>3640301</v>
      </c>
      <c r="R35" s="35">
        <f t="shared" si="1"/>
        <v>9377268</v>
      </c>
      <c r="S35" s="35">
        <f t="shared" si="1"/>
        <v>3675854</v>
      </c>
      <c r="T35" s="35">
        <f t="shared" si="1"/>
        <v>2142387</v>
      </c>
      <c r="U35" s="35">
        <f t="shared" si="1"/>
        <v>6865807</v>
      </c>
      <c r="V35" s="35">
        <f t="shared" si="1"/>
        <v>12684048</v>
      </c>
      <c r="W35" s="35">
        <f t="shared" si="1"/>
        <v>50867588</v>
      </c>
      <c r="X35" s="35">
        <f t="shared" si="1"/>
        <v>130412340</v>
      </c>
      <c r="Y35" s="35">
        <f t="shared" si="1"/>
        <v>-79544752</v>
      </c>
      <c r="Z35" s="36">
        <f>+IF(X35&lt;&gt;0,+(Y35/X35)*100,0)</f>
        <v>-60.994804632751773</v>
      </c>
      <c r="AA35" s="33">
        <f>SUM(AA24:AA34)</f>
        <v>130412340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-61334028</v>
      </c>
      <c r="D37" s="46">
        <f>+D21-D35</f>
        <v>0</v>
      </c>
      <c r="E37" s="47">
        <f t="shared" si="2"/>
        <v>-47024494</v>
      </c>
      <c r="F37" s="48">
        <f t="shared" si="2"/>
        <v>-56679575</v>
      </c>
      <c r="G37" s="48">
        <f t="shared" si="2"/>
        <v>4846199</v>
      </c>
      <c r="H37" s="48">
        <f t="shared" si="2"/>
        <v>3735411</v>
      </c>
      <c r="I37" s="48">
        <f t="shared" si="2"/>
        <v>2123608</v>
      </c>
      <c r="J37" s="48">
        <f t="shared" si="2"/>
        <v>10705218</v>
      </c>
      <c r="K37" s="48">
        <f t="shared" si="2"/>
        <v>-5709515</v>
      </c>
      <c r="L37" s="48">
        <f t="shared" si="2"/>
        <v>6630701</v>
      </c>
      <c r="M37" s="48">
        <f t="shared" si="2"/>
        <v>-4613264</v>
      </c>
      <c r="N37" s="48">
        <f t="shared" si="2"/>
        <v>-3692078</v>
      </c>
      <c r="O37" s="48">
        <f t="shared" si="2"/>
        <v>3670141</v>
      </c>
      <c r="P37" s="48">
        <f t="shared" si="2"/>
        <v>954801</v>
      </c>
      <c r="Q37" s="48">
        <f t="shared" si="2"/>
        <v>3341370</v>
      </c>
      <c r="R37" s="48">
        <f t="shared" si="2"/>
        <v>7966312</v>
      </c>
      <c r="S37" s="48">
        <f t="shared" si="2"/>
        <v>2334375</v>
      </c>
      <c r="T37" s="48">
        <f t="shared" si="2"/>
        <v>4779971</v>
      </c>
      <c r="U37" s="48">
        <f t="shared" si="2"/>
        <v>-960367</v>
      </c>
      <c r="V37" s="48">
        <f t="shared" si="2"/>
        <v>6153979</v>
      </c>
      <c r="W37" s="48">
        <f t="shared" si="2"/>
        <v>21133431</v>
      </c>
      <c r="X37" s="48">
        <f>IF(F21=F35,0,X21-X35)</f>
        <v>-56679575</v>
      </c>
      <c r="Y37" s="48">
        <f t="shared" si="2"/>
        <v>77813006</v>
      </c>
      <c r="Z37" s="49">
        <f>+IF(X37&lt;&gt;0,+(Y37/X37)*100,0)</f>
        <v>-137.28579651488212</v>
      </c>
      <c r="AA37" s="46">
        <f>+AA21-AA35</f>
        <v>-56679575</v>
      </c>
    </row>
    <row r="38" spans="1:27" ht="23.1" customHeight="1" x14ac:dyDescent="0.25">
      <c r="A38" s="50" t="s">
        <v>62</v>
      </c>
      <c r="B38" s="29" t="s">
        <v>32</v>
      </c>
      <c r="C38" s="6">
        <v>144575751</v>
      </c>
      <c r="D38" s="6"/>
      <c r="E38" s="7">
        <v>139068571</v>
      </c>
      <c r="F38" s="8">
        <v>139068571</v>
      </c>
      <c r="G38" s="8"/>
      <c r="H38" s="8"/>
      <c r="I38" s="8"/>
      <c r="J38" s="8"/>
      <c r="K38" s="8">
        <v>74943932</v>
      </c>
      <c r="L38" s="8">
        <v>25592556</v>
      </c>
      <c r="M38" s="8">
        <v>3458876</v>
      </c>
      <c r="N38" s="8">
        <v>103995364</v>
      </c>
      <c r="O38" s="8"/>
      <c r="P38" s="8">
        <v>119695</v>
      </c>
      <c r="Q38" s="8">
        <v>2372491</v>
      </c>
      <c r="R38" s="8">
        <v>2492186</v>
      </c>
      <c r="S38" s="8"/>
      <c r="T38" s="8">
        <v>3499498</v>
      </c>
      <c r="U38" s="8"/>
      <c r="V38" s="8">
        <v>3499498</v>
      </c>
      <c r="W38" s="8">
        <v>109987048</v>
      </c>
      <c r="X38" s="8">
        <v>139068571</v>
      </c>
      <c r="Y38" s="8">
        <v>-29081523</v>
      </c>
      <c r="Z38" s="2">
        <v>-20.911642933326753</v>
      </c>
      <c r="AA38" s="6">
        <v>139068571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83241723</v>
      </c>
      <c r="D41" s="56">
        <f>SUM(D37:D40)</f>
        <v>0</v>
      </c>
      <c r="E41" s="57">
        <f t="shared" si="3"/>
        <v>92044077</v>
      </c>
      <c r="F41" s="58">
        <f t="shared" si="3"/>
        <v>82388996</v>
      </c>
      <c r="G41" s="58">
        <f t="shared" si="3"/>
        <v>4846199</v>
      </c>
      <c r="H41" s="58">
        <f t="shared" si="3"/>
        <v>3735411</v>
      </c>
      <c r="I41" s="58">
        <f t="shared" si="3"/>
        <v>2123608</v>
      </c>
      <c r="J41" s="58">
        <f t="shared" si="3"/>
        <v>10705218</v>
      </c>
      <c r="K41" s="58">
        <f t="shared" si="3"/>
        <v>69234417</v>
      </c>
      <c r="L41" s="58">
        <f t="shared" si="3"/>
        <v>32223257</v>
      </c>
      <c r="M41" s="58">
        <f t="shared" si="3"/>
        <v>-1154388</v>
      </c>
      <c r="N41" s="58">
        <f t="shared" si="3"/>
        <v>100303286</v>
      </c>
      <c r="O41" s="58">
        <f t="shared" si="3"/>
        <v>3670141</v>
      </c>
      <c r="P41" s="58">
        <f t="shared" si="3"/>
        <v>1074496</v>
      </c>
      <c r="Q41" s="58">
        <f t="shared" si="3"/>
        <v>5713861</v>
      </c>
      <c r="R41" s="58">
        <f t="shared" si="3"/>
        <v>10458498</v>
      </c>
      <c r="S41" s="58">
        <f t="shared" si="3"/>
        <v>2334375</v>
      </c>
      <c r="T41" s="58">
        <f t="shared" si="3"/>
        <v>8279469</v>
      </c>
      <c r="U41" s="58">
        <f t="shared" si="3"/>
        <v>-960367</v>
      </c>
      <c r="V41" s="58">
        <f t="shared" si="3"/>
        <v>9653477</v>
      </c>
      <c r="W41" s="58">
        <f t="shared" si="3"/>
        <v>131120479</v>
      </c>
      <c r="X41" s="58">
        <f t="shared" si="3"/>
        <v>82388996</v>
      </c>
      <c r="Y41" s="58">
        <f t="shared" si="3"/>
        <v>48731483</v>
      </c>
      <c r="Z41" s="59">
        <f>+IF(X41&lt;&gt;0,+(Y41/X41)*100,0)</f>
        <v>59.148048120406763</v>
      </c>
      <c r="AA41" s="56">
        <f>SUM(AA37:AA40)</f>
        <v>82388996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83241723</v>
      </c>
      <c r="D43" s="64">
        <f>+D41-D42</f>
        <v>0</v>
      </c>
      <c r="E43" s="65">
        <f t="shared" si="4"/>
        <v>92044077</v>
      </c>
      <c r="F43" s="66">
        <f t="shared" si="4"/>
        <v>82388996</v>
      </c>
      <c r="G43" s="66">
        <f t="shared" si="4"/>
        <v>4846199</v>
      </c>
      <c r="H43" s="66">
        <f t="shared" si="4"/>
        <v>3735411</v>
      </c>
      <c r="I43" s="66">
        <f t="shared" si="4"/>
        <v>2123608</v>
      </c>
      <c r="J43" s="66">
        <f t="shared" si="4"/>
        <v>10705218</v>
      </c>
      <c r="K43" s="66">
        <f t="shared" si="4"/>
        <v>69234417</v>
      </c>
      <c r="L43" s="66">
        <f t="shared" si="4"/>
        <v>32223257</v>
      </c>
      <c r="M43" s="66">
        <f t="shared" si="4"/>
        <v>-1154388</v>
      </c>
      <c r="N43" s="66">
        <f t="shared" si="4"/>
        <v>100303286</v>
      </c>
      <c r="O43" s="66">
        <f t="shared" si="4"/>
        <v>3670141</v>
      </c>
      <c r="P43" s="66">
        <f t="shared" si="4"/>
        <v>1074496</v>
      </c>
      <c r="Q43" s="66">
        <f t="shared" si="4"/>
        <v>5713861</v>
      </c>
      <c r="R43" s="66">
        <f t="shared" si="4"/>
        <v>10458498</v>
      </c>
      <c r="S43" s="66">
        <f t="shared" si="4"/>
        <v>2334375</v>
      </c>
      <c r="T43" s="66">
        <f t="shared" si="4"/>
        <v>8279469</v>
      </c>
      <c r="U43" s="66">
        <f t="shared" si="4"/>
        <v>-960367</v>
      </c>
      <c r="V43" s="66">
        <f t="shared" si="4"/>
        <v>9653477</v>
      </c>
      <c r="W43" s="66">
        <f t="shared" si="4"/>
        <v>131120479</v>
      </c>
      <c r="X43" s="66">
        <f t="shared" si="4"/>
        <v>82388996</v>
      </c>
      <c r="Y43" s="66">
        <f t="shared" si="4"/>
        <v>48731483</v>
      </c>
      <c r="Z43" s="67">
        <f>+IF(X43&lt;&gt;0,+(Y43/X43)*100,0)</f>
        <v>59.148048120406763</v>
      </c>
      <c r="AA43" s="64">
        <f>+AA41-AA42</f>
        <v>82388996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83241723</v>
      </c>
      <c r="D45" s="56">
        <f>SUM(D43:D44)</f>
        <v>0</v>
      </c>
      <c r="E45" s="57">
        <f t="shared" si="5"/>
        <v>92044077</v>
      </c>
      <c r="F45" s="58">
        <f t="shared" si="5"/>
        <v>82388996</v>
      </c>
      <c r="G45" s="58">
        <f t="shared" si="5"/>
        <v>4846199</v>
      </c>
      <c r="H45" s="58">
        <f t="shared" si="5"/>
        <v>3735411</v>
      </c>
      <c r="I45" s="58">
        <f t="shared" si="5"/>
        <v>2123608</v>
      </c>
      <c r="J45" s="58">
        <f t="shared" si="5"/>
        <v>10705218</v>
      </c>
      <c r="K45" s="58">
        <f t="shared" si="5"/>
        <v>69234417</v>
      </c>
      <c r="L45" s="58">
        <f t="shared" si="5"/>
        <v>32223257</v>
      </c>
      <c r="M45" s="58">
        <f t="shared" si="5"/>
        <v>-1154388</v>
      </c>
      <c r="N45" s="58">
        <f t="shared" si="5"/>
        <v>100303286</v>
      </c>
      <c r="O45" s="58">
        <f t="shared" si="5"/>
        <v>3670141</v>
      </c>
      <c r="P45" s="58">
        <f t="shared" si="5"/>
        <v>1074496</v>
      </c>
      <c r="Q45" s="58">
        <f t="shared" si="5"/>
        <v>5713861</v>
      </c>
      <c r="R45" s="58">
        <f t="shared" si="5"/>
        <v>10458498</v>
      </c>
      <c r="S45" s="58">
        <f t="shared" si="5"/>
        <v>2334375</v>
      </c>
      <c r="T45" s="58">
        <f t="shared" si="5"/>
        <v>8279469</v>
      </c>
      <c r="U45" s="58">
        <f t="shared" si="5"/>
        <v>-960367</v>
      </c>
      <c r="V45" s="58">
        <f t="shared" si="5"/>
        <v>9653477</v>
      </c>
      <c r="W45" s="58">
        <f t="shared" si="5"/>
        <v>131120479</v>
      </c>
      <c r="X45" s="58">
        <f t="shared" si="5"/>
        <v>82388996</v>
      </c>
      <c r="Y45" s="58">
        <f t="shared" si="5"/>
        <v>48731483</v>
      </c>
      <c r="Z45" s="59">
        <f>+IF(X45&lt;&gt;0,+(Y45/X45)*100,0)</f>
        <v>59.148048120406763</v>
      </c>
      <c r="AA45" s="56">
        <f>SUM(AA43:AA44)</f>
        <v>82388996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83241723</v>
      </c>
      <c r="D47" s="71">
        <f>SUM(D45:D46)</f>
        <v>0</v>
      </c>
      <c r="E47" s="72">
        <f t="shared" si="6"/>
        <v>92044077</v>
      </c>
      <c r="F47" s="73">
        <f t="shared" si="6"/>
        <v>82388996</v>
      </c>
      <c r="G47" s="73">
        <f t="shared" si="6"/>
        <v>4846199</v>
      </c>
      <c r="H47" s="74">
        <f t="shared" si="6"/>
        <v>3735411</v>
      </c>
      <c r="I47" s="74">
        <f t="shared" si="6"/>
        <v>2123608</v>
      </c>
      <c r="J47" s="74">
        <f t="shared" si="6"/>
        <v>10705218</v>
      </c>
      <c r="K47" s="74">
        <f t="shared" si="6"/>
        <v>69234417</v>
      </c>
      <c r="L47" s="74">
        <f t="shared" si="6"/>
        <v>32223257</v>
      </c>
      <c r="M47" s="73">
        <f t="shared" si="6"/>
        <v>-1154388</v>
      </c>
      <c r="N47" s="73">
        <f t="shared" si="6"/>
        <v>100303286</v>
      </c>
      <c r="O47" s="74">
        <f t="shared" si="6"/>
        <v>3670141</v>
      </c>
      <c r="P47" s="74">
        <f t="shared" si="6"/>
        <v>1074496</v>
      </c>
      <c r="Q47" s="74">
        <f t="shared" si="6"/>
        <v>5713861</v>
      </c>
      <c r="R47" s="74">
        <f t="shared" si="6"/>
        <v>10458498</v>
      </c>
      <c r="S47" s="74">
        <f t="shared" si="6"/>
        <v>2334375</v>
      </c>
      <c r="T47" s="73">
        <f t="shared" si="6"/>
        <v>8279469</v>
      </c>
      <c r="U47" s="73">
        <f t="shared" si="6"/>
        <v>-960367</v>
      </c>
      <c r="V47" s="74">
        <f t="shared" si="6"/>
        <v>9653477</v>
      </c>
      <c r="W47" s="74">
        <f t="shared" si="6"/>
        <v>131120479</v>
      </c>
      <c r="X47" s="74">
        <f t="shared" si="6"/>
        <v>82388996</v>
      </c>
      <c r="Y47" s="74">
        <f t="shared" si="6"/>
        <v>48731483</v>
      </c>
      <c r="Z47" s="75">
        <f>+IF(X47&lt;&gt;0,+(Y47/X47)*100,0)</f>
        <v>59.148048120406763</v>
      </c>
      <c r="AA47" s="76">
        <f>SUM(AA45:AA46)</f>
        <v>82388996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227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24200003</v>
      </c>
      <c r="D7" s="6"/>
      <c r="E7" s="7">
        <v>17100444</v>
      </c>
      <c r="F7" s="8">
        <v>17100444</v>
      </c>
      <c r="G7" s="8">
        <v>2293145</v>
      </c>
      <c r="H7" s="8">
        <v>2200932</v>
      </c>
      <c r="I7" s="8">
        <v>1732726</v>
      </c>
      <c r="J7" s="8">
        <v>6226803</v>
      </c>
      <c r="K7" s="8">
        <v>1995294</v>
      </c>
      <c r="L7" s="8">
        <v>1569274</v>
      </c>
      <c r="M7" s="8">
        <v>1771393</v>
      </c>
      <c r="N7" s="8">
        <v>5335961</v>
      </c>
      <c r="O7" s="8">
        <v>2236170</v>
      </c>
      <c r="P7" s="8">
        <v>2200215</v>
      </c>
      <c r="Q7" s="8">
        <v>1871703</v>
      </c>
      <c r="R7" s="8">
        <v>6308088</v>
      </c>
      <c r="S7" s="8">
        <v>1840368</v>
      </c>
      <c r="T7" s="8">
        <v>1571112</v>
      </c>
      <c r="U7" s="8">
        <v>2082832</v>
      </c>
      <c r="V7" s="8">
        <v>5494312</v>
      </c>
      <c r="W7" s="8">
        <v>23365164</v>
      </c>
      <c r="X7" s="8">
        <v>17100444</v>
      </c>
      <c r="Y7" s="8">
        <v>6264720</v>
      </c>
      <c r="Z7" s="2">
        <v>36.634838253322542</v>
      </c>
      <c r="AA7" s="6">
        <v>17100444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5597291</v>
      </c>
      <c r="F13" s="8">
        <v>4258901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4258901</v>
      </c>
      <c r="Y13" s="8">
        <v>-4258901</v>
      </c>
      <c r="Z13" s="2">
        <v>-100</v>
      </c>
      <c r="AA13" s="6">
        <v>4258901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3001900</v>
      </c>
      <c r="D18" s="6"/>
      <c r="E18" s="7">
        <v>3921105</v>
      </c>
      <c r="F18" s="8">
        <v>3921105</v>
      </c>
      <c r="G18" s="8">
        <v>1124370</v>
      </c>
      <c r="H18" s="8"/>
      <c r="I18" s="8"/>
      <c r="J18" s="8">
        <v>1124370</v>
      </c>
      <c r="K18" s="8"/>
      <c r="L18" s="8"/>
      <c r="M18" s="8">
        <v>783190</v>
      </c>
      <c r="N18" s="8">
        <v>783190</v>
      </c>
      <c r="O18" s="8"/>
      <c r="P18" s="8"/>
      <c r="Q18" s="8">
        <v>558310</v>
      </c>
      <c r="R18" s="8">
        <v>558310</v>
      </c>
      <c r="S18" s="8"/>
      <c r="T18" s="8"/>
      <c r="U18" s="8"/>
      <c r="V18" s="8"/>
      <c r="W18" s="8">
        <v>2465870</v>
      </c>
      <c r="X18" s="8">
        <v>3921105</v>
      </c>
      <c r="Y18" s="8">
        <v>-1455235</v>
      </c>
      <c r="Z18" s="2">
        <v>-37.11288017025813</v>
      </c>
      <c r="AA18" s="6">
        <v>3921105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27201903</v>
      </c>
      <c r="D21" s="33">
        <f t="shared" si="0"/>
        <v>0</v>
      </c>
      <c r="E21" s="34">
        <f t="shared" si="0"/>
        <v>26618840</v>
      </c>
      <c r="F21" s="35">
        <f t="shared" si="0"/>
        <v>25280450</v>
      </c>
      <c r="G21" s="35">
        <f t="shared" si="0"/>
        <v>3417515</v>
      </c>
      <c r="H21" s="35">
        <f t="shared" si="0"/>
        <v>2200932</v>
      </c>
      <c r="I21" s="35">
        <f t="shared" si="0"/>
        <v>1732726</v>
      </c>
      <c r="J21" s="35">
        <f t="shared" si="0"/>
        <v>7351173</v>
      </c>
      <c r="K21" s="35">
        <f t="shared" si="0"/>
        <v>1995294</v>
      </c>
      <c r="L21" s="35">
        <f t="shared" si="0"/>
        <v>1569274</v>
      </c>
      <c r="M21" s="35">
        <f t="shared" si="0"/>
        <v>2554583</v>
      </c>
      <c r="N21" s="35">
        <f t="shared" si="0"/>
        <v>6119151</v>
      </c>
      <c r="O21" s="35">
        <f t="shared" si="0"/>
        <v>2236170</v>
      </c>
      <c r="P21" s="35">
        <f t="shared" si="0"/>
        <v>2200215</v>
      </c>
      <c r="Q21" s="35">
        <f t="shared" si="0"/>
        <v>2430013</v>
      </c>
      <c r="R21" s="35">
        <f t="shared" si="0"/>
        <v>6866398</v>
      </c>
      <c r="S21" s="35">
        <f t="shared" si="0"/>
        <v>1840368</v>
      </c>
      <c r="T21" s="35">
        <f t="shared" si="0"/>
        <v>1571112</v>
      </c>
      <c r="U21" s="35">
        <f t="shared" si="0"/>
        <v>2082832</v>
      </c>
      <c r="V21" s="35">
        <f t="shared" si="0"/>
        <v>5494312</v>
      </c>
      <c r="W21" s="35">
        <f t="shared" si="0"/>
        <v>25831034</v>
      </c>
      <c r="X21" s="35">
        <f t="shared" si="0"/>
        <v>25280450</v>
      </c>
      <c r="Y21" s="35">
        <f t="shared" si="0"/>
        <v>550584</v>
      </c>
      <c r="Z21" s="36">
        <f>+IF(X21&lt;&gt;0,+(Y21/X21)*100,0)</f>
        <v>2.1779042699002589</v>
      </c>
      <c r="AA21" s="33">
        <f>SUM(AA5:AA20)</f>
        <v>25280450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37525374</v>
      </c>
      <c r="D24" s="6"/>
      <c r="E24" s="7">
        <v>40017220</v>
      </c>
      <c r="F24" s="8">
        <v>40681984</v>
      </c>
      <c r="G24" s="8">
        <v>2903080</v>
      </c>
      <c r="H24" s="8">
        <v>3609933</v>
      </c>
      <c r="I24" s="8">
        <v>3451688</v>
      </c>
      <c r="J24" s="8">
        <v>9964701</v>
      </c>
      <c r="K24" s="8"/>
      <c r="L24" s="8"/>
      <c r="M24" s="8">
        <v>11430915</v>
      </c>
      <c r="N24" s="8">
        <v>11430915</v>
      </c>
      <c r="O24" s="8">
        <v>3676155</v>
      </c>
      <c r="P24" s="8">
        <v>-739814</v>
      </c>
      <c r="Q24" s="8">
        <v>10410204</v>
      </c>
      <c r="R24" s="8">
        <v>13346545</v>
      </c>
      <c r="S24" s="8"/>
      <c r="T24" s="8">
        <v>3332099</v>
      </c>
      <c r="U24" s="8">
        <v>10296549</v>
      </c>
      <c r="V24" s="8">
        <v>13628648</v>
      </c>
      <c r="W24" s="8">
        <v>48370809</v>
      </c>
      <c r="X24" s="8">
        <v>40681984</v>
      </c>
      <c r="Y24" s="8">
        <v>7688825</v>
      </c>
      <c r="Z24" s="2">
        <v>18.899827992656405</v>
      </c>
      <c r="AA24" s="6">
        <v>40681984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47735591</v>
      </c>
      <c r="D26" s="6"/>
      <c r="E26" s="7">
        <v>30089561</v>
      </c>
      <c r="F26" s="8">
        <v>30089561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30089561</v>
      </c>
      <c r="Y26" s="8">
        <v>-30089561</v>
      </c>
      <c r="Z26" s="2">
        <v>-100</v>
      </c>
      <c r="AA26" s="6">
        <v>30089561</v>
      </c>
    </row>
    <row r="27" spans="1:27" ht="13.5" x14ac:dyDescent="0.25">
      <c r="A27" s="25" t="s">
        <v>53</v>
      </c>
      <c r="B27" s="24" t="s">
        <v>32</v>
      </c>
      <c r="C27" s="6">
        <v>38076708</v>
      </c>
      <c r="D27" s="6"/>
      <c r="E27" s="7">
        <v>33985432</v>
      </c>
      <c r="F27" s="8">
        <v>32302769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>
        <v>3008078</v>
      </c>
      <c r="U27" s="8">
        <v>32314882</v>
      </c>
      <c r="V27" s="8">
        <v>35322960</v>
      </c>
      <c r="W27" s="8">
        <v>35322960</v>
      </c>
      <c r="X27" s="8">
        <v>32302769</v>
      </c>
      <c r="Y27" s="8">
        <v>3020191</v>
      </c>
      <c r="Z27" s="2">
        <v>9.3496350111657609</v>
      </c>
      <c r="AA27" s="6">
        <v>32302769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60677521</v>
      </c>
      <c r="D30" s="6"/>
      <c r="E30" s="7">
        <v>11395180</v>
      </c>
      <c r="F30" s="8">
        <v>12401513</v>
      </c>
      <c r="G30" s="8">
        <v>1306231</v>
      </c>
      <c r="H30" s="8">
        <v>208493</v>
      </c>
      <c r="I30" s="8">
        <v>360235</v>
      </c>
      <c r="J30" s="8">
        <v>1874959</v>
      </c>
      <c r="K30" s="8">
        <v>1500301</v>
      </c>
      <c r="L30" s="8">
        <v>-269337</v>
      </c>
      <c r="M30" s="8"/>
      <c r="N30" s="8">
        <v>1230964</v>
      </c>
      <c r="O30" s="8">
        <v>11648952</v>
      </c>
      <c r="P30" s="8">
        <v>1460655</v>
      </c>
      <c r="Q30" s="8">
        <v>1104547</v>
      </c>
      <c r="R30" s="8">
        <v>14214154</v>
      </c>
      <c r="S30" s="8">
        <v>799971</v>
      </c>
      <c r="T30" s="8">
        <v>1689439</v>
      </c>
      <c r="U30" s="8">
        <v>9536533</v>
      </c>
      <c r="V30" s="8">
        <v>12025943</v>
      </c>
      <c r="W30" s="8">
        <v>29346020</v>
      </c>
      <c r="X30" s="8">
        <v>12401513</v>
      </c>
      <c r="Y30" s="8">
        <v>16944507</v>
      </c>
      <c r="Z30" s="2">
        <v>136.6325786216569</v>
      </c>
      <c r="AA30" s="6">
        <v>12401513</v>
      </c>
    </row>
    <row r="31" spans="1:27" ht="13.5" x14ac:dyDescent="0.25">
      <c r="A31" s="25" t="s">
        <v>57</v>
      </c>
      <c r="B31" s="24" t="s">
        <v>32</v>
      </c>
      <c r="C31" s="6">
        <v>11648788</v>
      </c>
      <c r="D31" s="6"/>
      <c r="E31" s="7">
        <v>6044828</v>
      </c>
      <c r="F31" s="8">
        <v>4991339</v>
      </c>
      <c r="G31" s="8">
        <v>1069183</v>
      </c>
      <c r="H31" s="8">
        <v>1070348</v>
      </c>
      <c r="I31" s="8">
        <v>230577</v>
      </c>
      <c r="J31" s="8">
        <v>2370108</v>
      </c>
      <c r="K31" s="8">
        <v>1517426</v>
      </c>
      <c r="L31" s="8">
        <v>7825168</v>
      </c>
      <c r="M31" s="8">
        <v>270101</v>
      </c>
      <c r="N31" s="8">
        <v>9612695</v>
      </c>
      <c r="O31" s="8">
        <v>-9448782</v>
      </c>
      <c r="P31" s="8">
        <v>212374</v>
      </c>
      <c r="Q31" s="8">
        <v>178956</v>
      </c>
      <c r="R31" s="8">
        <v>-9057452</v>
      </c>
      <c r="S31" s="8">
        <v>1802527</v>
      </c>
      <c r="T31" s="8">
        <v>1339081</v>
      </c>
      <c r="U31" s="8">
        <v>349607</v>
      </c>
      <c r="V31" s="8">
        <v>3491215</v>
      </c>
      <c r="W31" s="8">
        <v>6416566</v>
      </c>
      <c r="X31" s="8">
        <v>4991339</v>
      </c>
      <c r="Y31" s="8">
        <v>1425227</v>
      </c>
      <c r="Z31" s="2">
        <v>28.554001240949571</v>
      </c>
      <c r="AA31" s="6">
        <v>4991339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3363973</v>
      </c>
      <c r="D33" s="6"/>
      <c r="E33" s="7">
        <v>3247535</v>
      </c>
      <c r="F33" s="8">
        <v>3226477</v>
      </c>
      <c r="G33" s="8">
        <v>131984</v>
      </c>
      <c r="H33" s="8">
        <v>186482</v>
      </c>
      <c r="I33" s="8">
        <v>231455</v>
      </c>
      <c r="J33" s="8">
        <v>549921</v>
      </c>
      <c r="K33" s="8">
        <v>-2001</v>
      </c>
      <c r="L33" s="8">
        <v>36476</v>
      </c>
      <c r="M33" s="8">
        <v>257331</v>
      </c>
      <c r="N33" s="8">
        <v>291806</v>
      </c>
      <c r="O33" s="8">
        <v>243397</v>
      </c>
      <c r="P33" s="8">
        <v>99619</v>
      </c>
      <c r="Q33" s="8">
        <v>282831</v>
      </c>
      <c r="R33" s="8">
        <v>625847</v>
      </c>
      <c r="S33" s="8">
        <v>74543</v>
      </c>
      <c r="T33" s="8">
        <v>155497</v>
      </c>
      <c r="U33" s="8">
        <v>1926922</v>
      </c>
      <c r="V33" s="8">
        <v>2156962</v>
      </c>
      <c r="W33" s="8">
        <v>3624536</v>
      </c>
      <c r="X33" s="8">
        <v>3226477</v>
      </c>
      <c r="Y33" s="8">
        <v>398059</v>
      </c>
      <c r="Z33" s="2">
        <v>12.337264452838188</v>
      </c>
      <c r="AA33" s="6">
        <v>3226477</v>
      </c>
    </row>
    <row r="34" spans="1:27" ht="13.5" x14ac:dyDescent="0.25">
      <c r="A34" s="23" t="s">
        <v>59</v>
      </c>
      <c r="B34" s="29" t="s">
        <v>32</v>
      </c>
      <c r="C34" s="6">
        <v>1431083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200459038</v>
      </c>
      <c r="D35" s="33">
        <f>SUM(D24:D34)</f>
        <v>0</v>
      </c>
      <c r="E35" s="34">
        <f t="shared" si="1"/>
        <v>124779756</v>
      </c>
      <c r="F35" s="35">
        <f t="shared" si="1"/>
        <v>123693643</v>
      </c>
      <c r="G35" s="35">
        <f t="shared" si="1"/>
        <v>5410478</v>
      </c>
      <c r="H35" s="35">
        <f t="shared" si="1"/>
        <v>5075256</v>
      </c>
      <c r="I35" s="35">
        <f t="shared" si="1"/>
        <v>4273955</v>
      </c>
      <c r="J35" s="35">
        <f t="shared" si="1"/>
        <v>14759689</v>
      </c>
      <c r="K35" s="35">
        <f t="shared" si="1"/>
        <v>3015726</v>
      </c>
      <c r="L35" s="35">
        <f t="shared" si="1"/>
        <v>7592307</v>
      </c>
      <c r="M35" s="35">
        <f t="shared" si="1"/>
        <v>11958347</v>
      </c>
      <c r="N35" s="35">
        <f t="shared" si="1"/>
        <v>22566380</v>
      </c>
      <c r="O35" s="35">
        <f t="shared" si="1"/>
        <v>6119722</v>
      </c>
      <c r="P35" s="35">
        <f t="shared" si="1"/>
        <v>1032834</v>
      </c>
      <c r="Q35" s="35">
        <f t="shared" si="1"/>
        <v>11976538</v>
      </c>
      <c r="R35" s="35">
        <f t="shared" si="1"/>
        <v>19129094</v>
      </c>
      <c r="S35" s="35">
        <f t="shared" si="1"/>
        <v>2677041</v>
      </c>
      <c r="T35" s="35">
        <f t="shared" si="1"/>
        <v>9524194</v>
      </c>
      <c r="U35" s="35">
        <f t="shared" si="1"/>
        <v>54424493</v>
      </c>
      <c r="V35" s="35">
        <f t="shared" si="1"/>
        <v>66625728</v>
      </c>
      <c r="W35" s="35">
        <f t="shared" si="1"/>
        <v>123080891</v>
      </c>
      <c r="X35" s="35">
        <f t="shared" si="1"/>
        <v>123693643</v>
      </c>
      <c r="Y35" s="35">
        <f t="shared" si="1"/>
        <v>-612752</v>
      </c>
      <c r="Z35" s="36">
        <f>+IF(X35&lt;&gt;0,+(Y35/X35)*100,0)</f>
        <v>-0.49537873179141467</v>
      </c>
      <c r="AA35" s="33">
        <f>SUM(AA24:AA34)</f>
        <v>123693643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-173257135</v>
      </c>
      <c r="D37" s="46">
        <f>+D21-D35</f>
        <v>0</v>
      </c>
      <c r="E37" s="47">
        <f t="shared" si="2"/>
        <v>-98160916</v>
      </c>
      <c r="F37" s="48">
        <f t="shared" si="2"/>
        <v>-98413193</v>
      </c>
      <c r="G37" s="48">
        <f t="shared" si="2"/>
        <v>-1992963</v>
      </c>
      <c r="H37" s="48">
        <f t="shared" si="2"/>
        <v>-2874324</v>
      </c>
      <c r="I37" s="48">
        <f t="shared" si="2"/>
        <v>-2541229</v>
      </c>
      <c r="J37" s="48">
        <f t="shared" si="2"/>
        <v>-7408516</v>
      </c>
      <c r="K37" s="48">
        <f t="shared" si="2"/>
        <v>-1020432</v>
      </c>
      <c r="L37" s="48">
        <f t="shared" si="2"/>
        <v>-6023033</v>
      </c>
      <c r="M37" s="48">
        <f t="shared" si="2"/>
        <v>-9403764</v>
      </c>
      <c r="N37" s="48">
        <f t="shared" si="2"/>
        <v>-16447229</v>
      </c>
      <c r="O37" s="48">
        <f t="shared" si="2"/>
        <v>-3883552</v>
      </c>
      <c r="P37" s="48">
        <f t="shared" si="2"/>
        <v>1167381</v>
      </c>
      <c r="Q37" s="48">
        <f t="shared" si="2"/>
        <v>-9546525</v>
      </c>
      <c r="R37" s="48">
        <f t="shared" si="2"/>
        <v>-12262696</v>
      </c>
      <c r="S37" s="48">
        <f t="shared" si="2"/>
        <v>-836673</v>
      </c>
      <c r="T37" s="48">
        <f t="shared" si="2"/>
        <v>-7953082</v>
      </c>
      <c r="U37" s="48">
        <f t="shared" si="2"/>
        <v>-52341661</v>
      </c>
      <c r="V37" s="48">
        <f t="shared" si="2"/>
        <v>-61131416</v>
      </c>
      <c r="W37" s="48">
        <f t="shared" si="2"/>
        <v>-97249857</v>
      </c>
      <c r="X37" s="48">
        <f>IF(F21=F35,0,X21-X35)</f>
        <v>-98413193</v>
      </c>
      <c r="Y37" s="48">
        <f t="shared" si="2"/>
        <v>1163336</v>
      </c>
      <c r="Z37" s="49">
        <f>+IF(X37&lt;&gt;0,+(Y37/X37)*100,0)</f>
        <v>-1.1820935430882726</v>
      </c>
      <c r="AA37" s="46">
        <f>+AA21-AA35</f>
        <v>-98413193</v>
      </c>
    </row>
    <row r="38" spans="1:27" ht="23.1" customHeight="1" x14ac:dyDescent="0.25">
      <c r="A38" s="50" t="s">
        <v>62</v>
      </c>
      <c r="B38" s="29" t="s">
        <v>32</v>
      </c>
      <c r="C38" s="6">
        <v>52738047</v>
      </c>
      <c r="D38" s="6"/>
      <c r="E38" s="7">
        <v>70000000</v>
      </c>
      <c r="F38" s="8">
        <v>70000000</v>
      </c>
      <c r="G38" s="8"/>
      <c r="H38" s="8"/>
      <c r="I38" s="8"/>
      <c r="J38" s="8"/>
      <c r="K38" s="8"/>
      <c r="L38" s="8"/>
      <c r="M38" s="8">
        <v>38919555</v>
      </c>
      <c r="N38" s="8">
        <v>38919555</v>
      </c>
      <c r="O38" s="8"/>
      <c r="P38" s="8"/>
      <c r="Q38" s="8"/>
      <c r="R38" s="8"/>
      <c r="S38" s="8"/>
      <c r="T38" s="8"/>
      <c r="U38" s="8">
        <v>39026458</v>
      </c>
      <c r="V38" s="8">
        <v>39026458</v>
      </c>
      <c r="W38" s="8">
        <v>77946013</v>
      </c>
      <c r="X38" s="8">
        <v>70000000</v>
      </c>
      <c r="Y38" s="8">
        <v>7946013</v>
      </c>
      <c r="Z38" s="2">
        <v>11.351447142857143</v>
      </c>
      <c r="AA38" s="6">
        <v>70000000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>
        <v>88500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-120430588</v>
      </c>
      <c r="D41" s="56">
        <f>SUM(D37:D40)</f>
        <v>0</v>
      </c>
      <c r="E41" s="57">
        <f t="shared" si="3"/>
        <v>-28160916</v>
      </c>
      <c r="F41" s="58">
        <f t="shared" si="3"/>
        <v>-28413193</v>
      </c>
      <c r="G41" s="58">
        <f t="shared" si="3"/>
        <v>-1992963</v>
      </c>
      <c r="H41" s="58">
        <f t="shared" si="3"/>
        <v>-2874324</v>
      </c>
      <c r="I41" s="58">
        <f t="shared" si="3"/>
        <v>-2541229</v>
      </c>
      <c r="J41" s="58">
        <f t="shared" si="3"/>
        <v>-7408516</v>
      </c>
      <c r="K41" s="58">
        <f t="shared" si="3"/>
        <v>-1020432</v>
      </c>
      <c r="L41" s="58">
        <f t="shared" si="3"/>
        <v>-6023033</v>
      </c>
      <c r="M41" s="58">
        <f t="shared" si="3"/>
        <v>29515791</v>
      </c>
      <c r="N41" s="58">
        <f t="shared" si="3"/>
        <v>22472326</v>
      </c>
      <c r="O41" s="58">
        <f t="shared" si="3"/>
        <v>-3883552</v>
      </c>
      <c r="P41" s="58">
        <f t="shared" si="3"/>
        <v>1167381</v>
      </c>
      <c r="Q41" s="58">
        <f t="shared" si="3"/>
        <v>-9546525</v>
      </c>
      <c r="R41" s="58">
        <f t="shared" si="3"/>
        <v>-12262696</v>
      </c>
      <c r="S41" s="58">
        <f t="shared" si="3"/>
        <v>-836673</v>
      </c>
      <c r="T41" s="58">
        <f t="shared" si="3"/>
        <v>-7953082</v>
      </c>
      <c r="U41" s="58">
        <f t="shared" si="3"/>
        <v>-13315203</v>
      </c>
      <c r="V41" s="58">
        <f t="shared" si="3"/>
        <v>-22104958</v>
      </c>
      <c r="W41" s="58">
        <f t="shared" si="3"/>
        <v>-19303844</v>
      </c>
      <c r="X41" s="58">
        <f t="shared" si="3"/>
        <v>-28413193</v>
      </c>
      <c r="Y41" s="58">
        <f t="shared" si="3"/>
        <v>9109349</v>
      </c>
      <c r="Z41" s="59">
        <f>+IF(X41&lt;&gt;0,+(Y41/X41)*100,0)</f>
        <v>-32.060279180872072</v>
      </c>
      <c r="AA41" s="56">
        <f>SUM(AA37:AA40)</f>
        <v>-28413193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-120430588</v>
      </c>
      <c r="D43" s="64">
        <f>+D41-D42</f>
        <v>0</v>
      </c>
      <c r="E43" s="65">
        <f t="shared" si="4"/>
        <v>-28160916</v>
      </c>
      <c r="F43" s="66">
        <f t="shared" si="4"/>
        <v>-28413193</v>
      </c>
      <c r="G43" s="66">
        <f t="shared" si="4"/>
        <v>-1992963</v>
      </c>
      <c r="H43" s="66">
        <f t="shared" si="4"/>
        <v>-2874324</v>
      </c>
      <c r="I43" s="66">
        <f t="shared" si="4"/>
        <v>-2541229</v>
      </c>
      <c r="J43" s="66">
        <f t="shared" si="4"/>
        <v>-7408516</v>
      </c>
      <c r="K43" s="66">
        <f t="shared" si="4"/>
        <v>-1020432</v>
      </c>
      <c r="L43" s="66">
        <f t="shared" si="4"/>
        <v>-6023033</v>
      </c>
      <c r="M43" s="66">
        <f t="shared" si="4"/>
        <v>29515791</v>
      </c>
      <c r="N43" s="66">
        <f t="shared" si="4"/>
        <v>22472326</v>
      </c>
      <c r="O43" s="66">
        <f t="shared" si="4"/>
        <v>-3883552</v>
      </c>
      <c r="P43" s="66">
        <f t="shared" si="4"/>
        <v>1167381</v>
      </c>
      <c r="Q43" s="66">
        <f t="shared" si="4"/>
        <v>-9546525</v>
      </c>
      <c r="R43" s="66">
        <f t="shared" si="4"/>
        <v>-12262696</v>
      </c>
      <c r="S43" s="66">
        <f t="shared" si="4"/>
        <v>-836673</v>
      </c>
      <c r="T43" s="66">
        <f t="shared" si="4"/>
        <v>-7953082</v>
      </c>
      <c r="U43" s="66">
        <f t="shared" si="4"/>
        <v>-13315203</v>
      </c>
      <c r="V43" s="66">
        <f t="shared" si="4"/>
        <v>-22104958</v>
      </c>
      <c r="W43" s="66">
        <f t="shared" si="4"/>
        <v>-19303844</v>
      </c>
      <c r="X43" s="66">
        <f t="shared" si="4"/>
        <v>-28413193</v>
      </c>
      <c r="Y43" s="66">
        <f t="shared" si="4"/>
        <v>9109349</v>
      </c>
      <c r="Z43" s="67">
        <f>+IF(X43&lt;&gt;0,+(Y43/X43)*100,0)</f>
        <v>-32.060279180872072</v>
      </c>
      <c r="AA43" s="64">
        <f>+AA41-AA42</f>
        <v>-28413193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-120430588</v>
      </c>
      <c r="D45" s="56">
        <f>SUM(D43:D44)</f>
        <v>0</v>
      </c>
      <c r="E45" s="57">
        <f t="shared" si="5"/>
        <v>-28160916</v>
      </c>
      <c r="F45" s="58">
        <f t="shared" si="5"/>
        <v>-28413193</v>
      </c>
      <c r="G45" s="58">
        <f t="shared" si="5"/>
        <v>-1992963</v>
      </c>
      <c r="H45" s="58">
        <f t="shared" si="5"/>
        <v>-2874324</v>
      </c>
      <c r="I45" s="58">
        <f t="shared" si="5"/>
        <v>-2541229</v>
      </c>
      <c r="J45" s="58">
        <f t="shared" si="5"/>
        <v>-7408516</v>
      </c>
      <c r="K45" s="58">
        <f t="shared" si="5"/>
        <v>-1020432</v>
      </c>
      <c r="L45" s="58">
        <f t="shared" si="5"/>
        <v>-6023033</v>
      </c>
      <c r="M45" s="58">
        <f t="shared" si="5"/>
        <v>29515791</v>
      </c>
      <c r="N45" s="58">
        <f t="shared" si="5"/>
        <v>22472326</v>
      </c>
      <c r="O45" s="58">
        <f t="shared" si="5"/>
        <v>-3883552</v>
      </c>
      <c r="P45" s="58">
        <f t="shared" si="5"/>
        <v>1167381</v>
      </c>
      <c r="Q45" s="58">
        <f t="shared" si="5"/>
        <v>-9546525</v>
      </c>
      <c r="R45" s="58">
        <f t="shared" si="5"/>
        <v>-12262696</v>
      </c>
      <c r="S45" s="58">
        <f t="shared" si="5"/>
        <v>-836673</v>
      </c>
      <c r="T45" s="58">
        <f t="shared" si="5"/>
        <v>-7953082</v>
      </c>
      <c r="U45" s="58">
        <f t="shared" si="5"/>
        <v>-13315203</v>
      </c>
      <c r="V45" s="58">
        <f t="shared" si="5"/>
        <v>-22104958</v>
      </c>
      <c r="W45" s="58">
        <f t="shared" si="5"/>
        <v>-19303844</v>
      </c>
      <c r="X45" s="58">
        <f t="shared" si="5"/>
        <v>-28413193</v>
      </c>
      <c r="Y45" s="58">
        <f t="shared" si="5"/>
        <v>9109349</v>
      </c>
      <c r="Z45" s="59">
        <f>+IF(X45&lt;&gt;0,+(Y45/X45)*100,0)</f>
        <v>-32.060279180872072</v>
      </c>
      <c r="AA45" s="56">
        <f>SUM(AA43:AA44)</f>
        <v>-28413193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-120430588</v>
      </c>
      <c r="D47" s="71">
        <f>SUM(D45:D46)</f>
        <v>0</v>
      </c>
      <c r="E47" s="72">
        <f t="shared" si="6"/>
        <v>-28160916</v>
      </c>
      <c r="F47" s="73">
        <f t="shared" si="6"/>
        <v>-28413193</v>
      </c>
      <c r="G47" s="73">
        <f t="shared" si="6"/>
        <v>-1992963</v>
      </c>
      <c r="H47" s="74">
        <f t="shared" si="6"/>
        <v>-2874324</v>
      </c>
      <c r="I47" s="74">
        <f t="shared" si="6"/>
        <v>-2541229</v>
      </c>
      <c r="J47" s="74">
        <f t="shared" si="6"/>
        <v>-7408516</v>
      </c>
      <c r="K47" s="74">
        <f t="shared" si="6"/>
        <v>-1020432</v>
      </c>
      <c r="L47" s="74">
        <f t="shared" si="6"/>
        <v>-6023033</v>
      </c>
      <c r="M47" s="73">
        <f t="shared" si="6"/>
        <v>29515791</v>
      </c>
      <c r="N47" s="73">
        <f t="shared" si="6"/>
        <v>22472326</v>
      </c>
      <c r="O47" s="74">
        <f t="shared" si="6"/>
        <v>-3883552</v>
      </c>
      <c r="P47" s="74">
        <f t="shared" si="6"/>
        <v>1167381</v>
      </c>
      <c r="Q47" s="74">
        <f t="shared" si="6"/>
        <v>-9546525</v>
      </c>
      <c r="R47" s="74">
        <f t="shared" si="6"/>
        <v>-12262696</v>
      </c>
      <c r="S47" s="74">
        <f t="shared" si="6"/>
        <v>-836673</v>
      </c>
      <c r="T47" s="73">
        <f t="shared" si="6"/>
        <v>-7953082</v>
      </c>
      <c r="U47" s="73">
        <f t="shared" si="6"/>
        <v>-13315203</v>
      </c>
      <c r="V47" s="74">
        <f t="shared" si="6"/>
        <v>-22104958</v>
      </c>
      <c r="W47" s="74">
        <f t="shared" si="6"/>
        <v>-19303844</v>
      </c>
      <c r="X47" s="74">
        <f t="shared" si="6"/>
        <v>-28413193</v>
      </c>
      <c r="Y47" s="74">
        <f t="shared" si="6"/>
        <v>9109349</v>
      </c>
      <c r="Z47" s="75">
        <f>+IF(X47&lt;&gt;0,+(Y47/X47)*100,0)</f>
        <v>-32.060279180872072</v>
      </c>
      <c r="AA47" s="76">
        <f>SUM(AA45:AA46)</f>
        <v>-28413193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228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36767088</v>
      </c>
      <c r="D7" s="6"/>
      <c r="E7" s="7">
        <v>25137347</v>
      </c>
      <c r="F7" s="8">
        <v>25137347</v>
      </c>
      <c r="G7" s="8">
        <v>3701241</v>
      </c>
      <c r="H7" s="8">
        <v>3526563</v>
      </c>
      <c r="I7" s="8">
        <v>2805603</v>
      </c>
      <c r="J7" s="8">
        <v>10033407</v>
      </c>
      <c r="K7" s="8">
        <v>2773311</v>
      </c>
      <c r="L7" s="8">
        <v>1868188</v>
      </c>
      <c r="M7" s="8">
        <v>1978160</v>
      </c>
      <c r="N7" s="8">
        <v>6619659</v>
      </c>
      <c r="O7" s="8">
        <v>1973862</v>
      </c>
      <c r="P7" s="8">
        <v>2029659</v>
      </c>
      <c r="Q7" s="8">
        <v>2216189</v>
      </c>
      <c r="R7" s="8">
        <v>6219710</v>
      </c>
      <c r="S7" s="8">
        <v>2137171</v>
      </c>
      <c r="T7" s="8">
        <v>2293678</v>
      </c>
      <c r="U7" s="8">
        <v>2347904</v>
      </c>
      <c r="V7" s="8">
        <v>6778753</v>
      </c>
      <c r="W7" s="8">
        <v>29651529</v>
      </c>
      <c r="X7" s="8">
        <v>25137347</v>
      </c>
      <c r="Y7" s="8">
        <v>4514182</v>
      </c>
      <c r="Z7" s="2">
        <v>17.958068526483721</v>
      </c>
      <c r="AA7" s="6">
        <v>25137347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36767088</v>
      </c>
      <c r="D21" s="33">
        <f t="shared" si="0"/>
        <v>0</v>
      </c>
      <c r="E21" s="34">
        <f t="shared" si="0"/>
        <v>25137347</v>
      </c>
      <c r="F21" s="35">
        <f t="shared" si="0"/>
        <v>25137347</v>
      </c>
      <c r="G21" s="35">
        <f t="shared" si="0"/>
        <v>3701241</v>
      </c>
      <c r="H21" s="35">
        <f t="shared" si="0"/>
        <v>3526563</v>
      </c>
      <c r="I21" s="35">
        <f t="shared" si="0"/>
        <v>2805603</v>
      </c>
      <c r="J21" s="35">
        <f t="shared" si="0"/>
        <v>10033407</v>
      </c>
      <c r="K21" s="35">
        <f t="shared" si="0"/>
        <v>2773311</v>
      </c>
      <c r="L21" s="35">
        <f t="shared" si="0"/>
        <v>1868188</v>
      </c>
      <c r="M21" s="35">
        <f t="shared" si="0"/>
        <v>1978160</v>
      </c>
      <c r="N21" s="35">
        <f t="shared" si="0"/>
        <v>6619659</v>
      </c>
      <c r="O21" s="35">
        <f t="shared" si="0"/>
        <v>1973862</v>
      </c>
      <c r="P21" s="35">
        <f t="shared" si="0"/>
        <v>2029659</v>
      </c>
      <c r="Q21" s="35">
        <f t="shared" si="0"/>
        <v>2216189</v>
      </c>
      <c r="R21" s="35">
        <f t="shared" si="0"/>
        <v>6219710</v>
      </c>
      <c r="S21" s="35">
        <f t="shared" si="0"/>
        <v>2137171</v>
      </c>
      <c r="T21" s="35">
        <f t="shared" si="0"/>
        <v>2293678</v>
      </c>
      <c r="U21" s="35">
        <f t="shared" si="0"/>
        <v>2347904</v>
      </c>
      <c r="V21" s="35">
        <f t="shared" si="0"/>
        <v>6778753</v>
      </c>
      <c r="W21" s="35">
        <f t="shared" si="0"/>
        <v>29651529</v>
      </c>
      <c r="X21" s="35">
        <f t="shared" si="0"/>
        <v>25137347</v>
      </c>
      <c r="Y21" s="35">
        <f t="shared" si="0"/>
        <v>4514182</v>
      </c>
      <c r="Z21" s="36">
        <f>+IF(X21&lt;&gt;0,+(Y21/X21)*100,0)</f>
        <v>17.958068526483721</v>
      </c>
      <c r="AA21" s="33">
        <f>SUM(AA5:AA20)</f>
        <v>25137347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13126890</v>
      </c>
      <c r="D24" s="6"/>
      <c r="E24" s="7">
        <v>12111308</v>
      </c>
      <c r="F24" s="8">
        <v>12111308</v>
      </c>
      <c r="G24" s="8">
        <v>1099726</v>
      </c>
      <c r="H24" s="8">
        <v>1116321</v>
      </c>
      <c r="I24" s="8"/>
      <c r="J24" s="8">
        <v>2216047</v>
      </c>
      <c r="K24" s="8">
        <v>2371477</v>
      </c>
      <c r="L24" s="8">
        <v>1121079</v>
      </c>
      <c r="M24" s="8">
        <v>1276526</v>
      </c>
      <c r="N24" s="8">
        <v>4769082</v>
      </c>
      <c r="O24" s="8"/>
      <c r="P24" s="8">
        <v>2117779</v>
      </c>
      <c r="Q24" s="8">
        <v>991014</v>
      </c>
      <c r="R24" s="8">
        <v>3108793</v>
      </c>
      <c r="S24" s="8">
        <v>1026167</v>
      </c>
      <c r="T24" s="8">
        <v>1018858</v>
      </c>
      <c r="U24" s="8">
        <v>961546</v>
      </c>
      <c r="V24" s="8">
        <v>3006571</v>
      </c>
      <c r="W24" s="8">
        <v>13100493</v>
      </c>
      <c r="X24" s="8">
        <v>12111308</v>
      </c>
      <c r="Y24" s="8">
        <v>989185</v>
      </c>
      <c r="Z24" s="2">
        <v>8.1674497915501778</v>
      </c>
      <c r="AA24" s="6">
        <v>12111308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11072339</v>
      </c>
      <c r="F26" s="8">
        <v>11072339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11072339</v>
      </c>
      <c r="Y26" s="8">
        <v>-11072339</v>
      </c>
      <c r="Z26" s="2">
        <v>-100</v>
      </c>
      <c r="AA26" s="6">
        <v>11072339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12390433</v>
      </c>
      <c r="F27" s="8">
        <v>12390433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12390433</v>
      </c>
      <c r="Y27" s="8">
        <v>-12390433</v>
      </c>
      <c r="Z27" s="2">
        <v>-100</v>
      </c>
      <c r="AA27" s="6">
        <v>12390433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19115204</v>
      </c>
      <c r="D30" s="6"/>
      <c r="E30" s="7">
        <v>27972112</v>
      </c>
      <c r="F30" s="8">
        <v>27972112</v>
      </c>
      <c r="G30" s="8">
        <v>58811</v>
      </c>
      <c r="H30" s="8">
        <v>698372</v>
      </c>
      <c r="I30" s="8">
        <v>4804567</v>
      </c>
      <c r="J30" s="8">
        <v>5561750</v>
      </c>
      <c r="K30" s="8">
        <v>1852866</v>
      </c>
      <c r="L30" s="8">
        <v>1958955</v>
      </c>
      <c r="M30" s="8">
        <v>2141570</v>
      </c>
      <c r="N30" s="8">
        <v>5953391</v>
      </c>
      <c r="O30" s="8">
        <v>1004431</v>
      </c>
      <c r="P30" s="8">
        <v>2033945</v>
      </c>
      <c r="Q30" s="8">
        <v>569459</v>
      </c>
      <c r="R30" s="8">
        <v>3607835</v>
      </c>
      <c r="S30" s="8">
        <v>1056136</v>
      </c>
      <c r="T30" s="8">
        <v>2388228</v>
      </c>
      <c r="U30" s="8">
        <v>3856790</v>
      </c>
      <c r="V30" s="8">
        <v>7301154</v>
      </c>
      <c r="W30" s="8">
        <v>22424130</v>
      </c>
      <c r="X30" s="8">
        <v>27972112</v>
      </c>
      <c r="Y30" s="8">
        <v>-5547982</v>
      </c>
      <c r="Z30" s="2">
        <v>-19.83397606873589</v>
      </c>
      <c r="AA30" s="6">
        <v>27972112</v>
      </c>
    </row>
    <row r="31" spans="1:27" ht="13.5" x14ac:dyDescent="0.25">
      <c r="A31" s="25" t="s">
        <v>57</v>
      </c>
      <c r="B31" s="24" t="s">
        <v>32</v>
      </c>
      <c r="C31" s="6">
        <v>3853394</v>
      </c>
      <c r="D31" s="6"/>
      <c r="E31" s="7">
        <v>4654664</v>
      </c>
      <c r="F31" s="8">
        <v>4654664</v>
      </c>
      <c r="G31" s="8"/>
      <c r="H31" s="8">
        <v>938</v>
      </c>
      <c r="I31" s="8">
        <v>553901</v>
      </c>
      <c r="J31" s="8">
        <v>554839</v>
      </c>
      <c r="K31" s="8">
        <v>384779</v>
      </c>
      <c r="L31" s="8">
        <v>305950</v>
      </c>
      <c r="M31" s="8">
        <v>300450</v>
      </c>
      <c r="N31" s="8">
        <v>991179</v>
      </c>
      <c r="O31" s="8">
        <v>311450</v>
      </c>
      <c r="P31" s="8">
        <v>305950</v>
      </c>
      <c r="Q31" s="8">
        <v>338398</v>
      </c>
      <c r="R31" s="8">
        <v>955798</v>
      </c>
      <c r="S31" s="8">
        <v>523920</v>
      </c>
      <c r="T31" s="8">
        <v>427247</v>
      </c>
      <c r="U31" s="8">
        <v>885478</v>
      </c>
      <c r="V31" s="8">
        <v>1836645</v>
      </c>
      <c r="W31" s="8">
        <v>4338461</v>
      </c>
      <c r="X31" s="8">
        <v>4654664</v>
      </c>
      <c r="Y31" s="8">
        <v>-316203</v>
      </c>
      <c r="Z31" s="2">
        <v>-6.7932508125183686</v>
      </c>
      <c r="AA31" s="6">
        <v>4654664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14159905</v>
      </c>
      <c r="D33" s="6"/>
      <c r="E33" s="7">
        <v>6521081</v>
      </c>
      <c r="F33" s="8">
        <v>6521081</v>
      </c>
      <c r="G33" s="8">
        <v>719088</v>
      </c>
      <c r="H33" s="8">
        <v>1300497</v>
      </c>
      <c r="I33" s="8">
        <v>923323</v>
      </c>
      <c r="J33" s="8">
        <v>2942908</v>
      </c>
      <c r="K33" s="8">
        <v>1211607</v>
      </c>
      <c r="L33" s="8">
        <v>848179</v>
      </c>
      <c r="M33" s="8">
        <v>775541</v>
      </c>
      <c r="N33" s="8">
        <v>2835327</v>
      </c>
      <c r="O33" s="8">
        <v>830503</v>
      </c>
      <c r="P33" s="8">
        <v>806857</v>
      </c>
      <c r="Q33" s="8">
        <v>859334</v>
      </c>
      <c r="R33" s="8">
        <v>2496694</v>
      </c>
      <c r="S33" s="8">
        <v>828340</v>
      </c>
      <c r="T33" s="8">
        <v>814191</v>
      </c>
      <c r="U33" s="8">
        <v>1723830</v>
      </c>
      <c r="V33" s="8">
        <v>3366361</v>
      </c>
      <c r="W33" s="8">
        <v>11641290</v>
      </c>
      <c r="X33" s="8">
        <v>6521081</v>
      </c>
      <c r="Y33" s="8">
        <v>5120209</v>
      </c>
      <c r="Z33" s="2">
        <v>78.51779482573518</v>
      </c>
      <c r="AA33" s="6">
        <v>6521081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50255393</v>
      </c>
      <c r="D35" s="33">
        <f>SUM(D24:D34)</f>
        <v>0</v>
      </c>
      <c r="E35" s="34">
        <f t="shared" si="1"/>
        <v>74721937</v>
      </c>
      <c r="F35" s="35">
        <f t="shared" si="1"/>
        <v>74721937</v>
      </c>
      <c r="G35" s="35">
        <f t="shared" si="1"/>
        <v>1877625</v>
      </c>
      <c r="H35" s="35">
        <f t="shared" si="1"/>
        <v>3116128</v>
      </c>
      <c r="I35" s="35">
        <f t="shared" si="1"/>
        <v>6281791</v>
      </c>
      <c r="J35" s="35">
        <f t="shared" si="1"/>
        <v>11275544</v>
      </c>
      <c r="K35" s="35">
        <f t="shared" si="1"/>
        <v>5820729</v>
      </c>
      <c r="L35" s="35">
        <f t="shared" si="1"/>
        <v>4234163</v>
      </c>
      <c r="M35" s="35">
        <f t="shared" si="1"/>
        <v>4494087</v>
      </c>
      <c r="N35" s="35">
        <f t="shared" si="1"/>
        <v>14548979</v>
      </c>
      <c r="O35" s="35">
        <f t="shared" si="1"/>
        <v>2146384</v>
      </c>
      <c r="P35" s="35">
        <f t="shared" si="1"/>
        <v>5264531</v>
      </c>
      <c r="Q35" s="35">
        <f t="shared" si="1"/>
        <v>2758205</v>
      </c>
      <c r="R35" s="35">
        <f t="shared" si="1"/>
        <v>10169120</v>
      </c>
      <c r="S35" s="35">
        <f t="shared" si="1"/>
        <v>3434563</v>
      </c>
      <c r="T35" s="35">
        <f t="shared" si="1"/>
        <v>4648524</v>
      </c>
      <c r="U35" s="35">
        <f t="shared" si="1"/>
        <v>7427644</v>
      </c>
      <c r="V35" s="35">
        <f t="shared" si="1"/>
        <v>15510731</v>
      </c>
      <c r="W35" s="35">
        <f t="shared" si="1"/>
        <v>51504374</v>
      </c>
      <c r="X35" s="35">
        <f t="shared" si="1"/>
        <v>74721937</v>
      </c>
      <c r="Y35" s="35">
        <f t="shared" si="1"/>
        <v>-23217563</v>
      </c>
      <c r="Z35" s="36">
        <f>+IF(X35&lt;&gt;0,+(Y35/X35)*100,0)</f>
        <v>-31.071950128915958</v>
      </c>
      <c r="AA35" s="33">
        <f>SUM(AA24:AA34)</f>
        <v>74721937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-13488305</v>
      </c>
      <c r="D37" s="46">
        <f>+D21-D35</f>
        <v>0</v>
      </c>
      <c r="E37" s="47">
        <f t="shared" si="2"/>
        <v>-49584590</v>
      </c>
      <c r="F37" s="48">
        <f t="shared" si="2"/>
        <v>-49584590</v>
      </c>
      <c r="G37" s="48">
        <f t="shared" si="2"/>
        <v>1823616</v>
      </c>
      <c r="H37" s="48">
        <f t="shared" si="2"/>
        <v>410435</v>
      </c>
      <c r="I37" s="48">
        <f t="shared" si="2"/>
        <v>-3476188</v>
      </c>
      <c r="J37" s="48">
        <f t="shared" si="2"/>
        <v>-1242137</v>
      </c>
      <c r="K37" s="48">
        <f t="shared" si="2"/>
        <v>-3047418</v>
      </c>
      <c r="L37" s="48">
        <f t="shared" si="2"/>
        <v>-2365975</v>
      </c>
      <c r="M37" s="48">
        <f t="shared" si="2"/>
        <v>-2515927</v>
      </c>
      <c r="N37" s="48">
        <f t="shared" si="2"/>
        <v>-7929320</v>
      </c>
      <c r="O37" s="48">
        <f t="shared" si="2"/>
        <v>-172522</v>
      </c>
      <c r="P37" s="48">
        <f t="shared" si="2"/>
        <v>-3234872</v>
      </c>
      <c r="Q37" s="48">
        <f t="shared" si="2"/>
        <v>-542016</v>
      </c>
      <c r="R37" s="48">
        <f t="shared" si="2"/>
        <v>-3949410</v>
      </c>
      <c r="S37" s="48">
        <f t="shared" si="2"/>
        <v>-1297392</v>
      </c>
      <c r="T37" s="48">
        <f t="shared" si="2"/>
        <v>-2354846</v>
      </c>
      <c r="U37" s="48">
        <f t="shared" si="2"/>
        <v>-5079740</v>
      </c>
      <c r="V37" s="48">
        <f t="shared" si="2"/>
        <v>-8731978</v>
      </c>
      <c r="W37" s="48">
        <f t="shared" si="2"/>
        <v>-21852845</v>
      </c>
      <c r="X37" s="48">
        <f>IF(F21=F35,0,X21-X35)</f>
        <v>-49584590</v>
      </c>
      <c r="Y37" s="48">
        <f t="shared" si="2"/>
        <v>27731745</v>
      </c>
      <c r="Z37" s="49">
        <f>+IF(X37&lt;&gt;0,+(Y37/X37)*100,0)</f>
        <v>-55.928152274728902</v>
      </c>
      <c r="AA37" s="46">
        <f>+AA21-AA35</f>
        <v>-49584590</v>
      </c>
    </row>
    <row r="38" spans="1:27" ht="23.1" customHeight="1" x14ac:dyDescent="0.25">
      <c r="A38" s="50" t="s">
        <v>62</v>
      </c>
      <c r="B38" s="29" t="s">
        <v>32</v>
      </c>
      <c r="C38" s="6">
        <v>8229330</v>
      </c>
      <c r="D38" s="6"/>
      <c r="E38" s="7">
        <v>85000000</v>
      </c>
      <c r="F38" s="8">
        <v>85000000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85000000</v>
      </c>
      <c r="Y38" s="8">
        <v>-85000000</v>
      </c>
      <c r="Z38" s="2">
        <v>-100</v>
      </c>
      <c r="AA38" s="6">
        <v>85000000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-5258975</v>
      </c>
      <c r="D41" s="56">
        <f>SUM(D37:D40)</f>
        <v>0</v>
      </c>
      <c r="E41" s="57">
        <f t="shared" si="3"/>
        <v>35415410</v>
      </c>
      <c r="F41" s="58">
        <f t="shared" si="3"/>
        <v>35415410</v>
      </c>
      <c r="G41" s="58">
        <f t="shared" si="3"/>
        <v>1823616</v>
      </c>
      <c r="H41" s="58">
        <f t="shared" si="3"/>
        <v>410435</v>
      </c>
      <c r="I41" s="58">
        <f t="shared" si="3"/>
        <v>-3476188</v>
      </c>
      <c r="J41" s="58">
        <f t="shared" si="3"/>
        <v>-1242137</v>
      </c>
      <c r="K41" s="58">
        <f t="shared" si="3"/>
        <v>-3047418</v>
      </c>
      <c r="L41" s="58">
        <f t="shared" si="3"/>
        <v>-2365975</v>
      </c>
      <c r="M41" s="58">
        <f t="shared" si="3"/>
        <v>-2515927</v>
      </c>
      <c r="N41" s="58">
        <f t="shared" si="3"/>
        <v>-7929320</v>
      </c>
      <c r="O41" s="58">
        <f t="shared" si="3"/>
        <v>-172522</v>
      </c>
      <c r="P41" s="58">
        <f t="shared" si="3"/>
        <v>-3234872</v>
      </c>
      <c r="Q41" s="58">
        <f t="shared" si="3"/>
        <v>-542016</v>
      </c>
      <c r="R41" s="58">
        <f t="shared" si="3"/>
        <v>-3949410</v>
      </c>
      <c r="S41" s="58">
        <f t="shared" si="3"/>
        <v>-1297392</v>
      </c>
      <c r="T41" s="58">
        <f t="shared" si="3"/>
        <v>-2354846</v>
      </c>
      <c r="U41" s="58">
        <f t="shared" si="3"/>
        <v>-5079740</v>
      </c>
      <c r="V41" s="58">
        <f t="shared" si="3"/>
        <v>-8731978</v>
      </c>
      <c r="W41" s="58">
        <f t="shared" si="3"/>
        <v>-21852845</v>
      </c>
      <c r="X41" s="58">
        <f t="shared" si="3"/>
        <v>35415410</v>
      </c>
      <c r="Y41" s="58">
        <f t="shared" si="3"/>
        <v>-57268255</v>
      </c>
      <c r="Z41" s="59">
        <f>+IF(X41&lt;&gt;0,+(Y41/X41)*100,0)</f>
        <v>-161.70434000340529</v>
      </c>
      <c r="AA41" s="56">
        <f>SUM(AA37:AA40)</f>
        <v>35415410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-5258975</v>
      </c>
      <c r="D43" s="64">
        <f>+D41-D42</f>
        <v>0</v>
      </c>
      <c r="E43" s="65">
        <f t="shared" si="4"/>
        <v>35415410</v>
      </c>
      <c r="F43" s="66">
        <f t="shared" si="4"/>
        <v>35415410</v>
      </c>
      <c r="G43" s="66">
        <f t="shared" si="4"/>
        <v>1823616</v>
      </c>
      <c r="H43" s="66">
        <f t="shared" si="4"/>
        <v>410435</v>
      </c>
      <c r="I43" s="66">
        <f t="shared" si="4"/>
        <v>-3476188</v>
      </c>
      <c r="J43" s="66">
        <f t="shared" si="4"/>
        <v>-1242137</v>
      </c>
      <c r="K43" s="66">
        <f t="shared" si="4"/>
        <v>-3047418</v>
      </c>
      <c r="L43" s="66">
        <f t="shared" si="4"/>
        <v>-2365975</v>
      </c>
      <c r="M43" s="66">
        <f t="shared" si="4"/>
        <v>-2515927</v>
      </c>
      <c r="N43" s="66">
        <f t="shared" si="4"/>
        <v>-7929320</v>
      </c>
      <c r="O43" s="66">
        <f t="shared" si="4"/>
        <v>-172522</v>
      </c>
      <c r="P43" s="66">
        <f t="shared" si="4"/>
        <v>-3234872</v>
      </c>
      <c r="Q43" s="66">
        <f t="shared" si="4"/>
        <v>-542016</v>
      </c>
      <c r="R43" s="66">
        <f t="shared" si="4"/>
        <v>-3949410</v>
      </c>
      <c r="S43" s="66">
        <f t="shared" si="4"/>
        <v>-1297392</v>
      </c>
      <c r="T43" s="66">
        <f t="shared" si="4"/>
        <v>-2354846</v>
      </c>
      <c r="U43" s="66">
        <f t="shared" si="4"/>
        <v>-5079740</v>
      </c>
      <c r="V43" s="66">
        <f t="shared" si="4"/>
        <v>-8731978</v>
      </c>
      <c r="W43" s="66">
        <f t="shared" si="4"/>
        <v>-21852845</v>
      </c>
      <c r="X43" s="66">
        <f t="shared" si="4"/>
        <v>35415410</v>
      </c>
      <c r="Y43" s="66">
        <f t="shared" si="4"/>
        <v>-57268255</v>
      </c>
      <c r="Z43" s="67">
        <f>+IF(X43&lt;&gt;0,+(Y43/X43)*100,0)</f>
        <v>-161.70434000340529</v>
      </c>
      <c r="AA43" s="64">
        <f>+AA41-AA42</f>
        <v>35415410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-5258975</v>
      </c>
      <c r="D45" s="56">
        <f>SUM(D43:D44)</f>
        <v>0</v>
      </c>
      <c r="E45" s="57">
        <f t="shared" si="5"/>
        <v>35415410</v>
      </c>
      <c r="F45" s="58">
        <f t="shared" si="5"/>
        <v>35415410</v>
      </c>
      <c r="G45" s="58">
        <f t="shared" si="5"/>
        <v>1823616</v>
      </c>
      <c r="H45" s="58">
        <f t="shared" si="5"/>
        <v>410435</v>
      </c>
      <c r="I45" s="58">
        <f t="shared" si="5"/>
        <v>-3476188</v>
      </c>
      <c r="J45" s="58">
        <f t="shared" si="5"/>
        <v>-1242137</v>
      </c>
      <c r="K45" s="58">
        <f t="shared" si="5"/>
        <v>-3047418</v>
      </c>
      <c r="L45" s="58">
        <f t="shared" si="5"/>
        <v>-2365975</v>
      </c>
      <c r="M45" s="58">
        <f t="shared" si="5"/>
        <v>-2515927</v>
      </c>
      <c r="N45" s="58">
        <f t="shared" si="5"/>
        <v>-7929320</v>
      </c>
      <c r="O45" s="58">
        <f t="shared" si="5"/>
        <v>-172522</v>
      </c>
      <c r="P45" s="58">
        <f t="shared" si="5"/>
        <v>-3234872</v>
      </c>
      <c r="Q45" s="58">
        <f t="shared" si="5"/>
        <v>-542016</v>
      </c>
      <c r="R45" s="58">
        <f t="shared" si="5"/>
        <v>-3949410</v>
      </c>
      <c r="S45" s="58">
        <f t="shared" si="5"/>
        <v>-1297392</v>
      </c>
      <c r="T45" s="58">
        <f t="shared" si="5"/>
        <v>-2354846</v>
      </c>
      <c r="U45" s="58">
        <f t="shared" si="5"/>
        <v>-5079740</v>
      </c>
      <c r="V45" s="58">
        <f t="shared" si="5"/>
        <v>-8731978</v>
      </c>
      <c r="W45" s="58">
        <f t="shared" si="5"/>
        <v>-21852845</v>
      </c>
      <c r="X45" s="58">
        <f t="shared" si="5"/>
        <v>35415410</v>
      </c>
      <c r="Y45" s="58">
        <f t="shared" si="5"/>
        <v>-57268255</v>
      </c>
      <c r="Z45" s="59">
        <f>+IF(X45&lt;&gt;0,+(Y45/X45)*100,0)</f>
        <v>-161.70434000340529</v>
      </c>
      <c r="AA45" s="56">
        <f>SUM(AA43:AA44)</f>
        <v>35415410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-5258975</v>
      </c>
      <c r="D47" s="71">
        <f>SUM(D45:D46)</f>
        <v>0</v>
      </c>
      <c r="E47" s="72">
        <f t="shared" si="6"/>
        <v>35415410</v>
      </c>
      <c r="F47" s="73">
        <f t="shared" si="6"/>
        <v>35415410</v>
      </c>
      <c r="G47" s="73">
        <f t="shared" si="6"/>
        <v>1823616</v>
      </c>
      <c r="H47" s="74">
        <f t="shared" si="6"/>
        <v>410435</v>
      </c>
      <c r="I47" s="74">
        <f t="shared" si="6"/>
        <v>-3476188</v>
      </c>
      <c r="J47" s="74">
        <f t="shared" si="6"/>
        <v>-1242137</v>
      </c>
      <c r="K47" s="74">
        <f t="shared" si="6"/>
        <v>-3047418</v>
      </c>
      <c r="L47" s="74">
        <f t="shared" si="6"/>
        <v>-2365975</v>
      </c>
      <c r="M47" s="73">
        <f t="shared" si="6"/>
        <v>-2515927</v>
      </c>
      <c r="N47" s="73">
        <f t="shared" si="6"/>
        <v>-7929320</v>
      </c>
      <c r="O47" s="74">
        <f t="shared" si="6"/>
        <v>-172522</v>
      </c>
      <c r="P47" s="74">
        <f t="shared" si="6"/>
        <v>-3234872</v>
      </c>
      <c r="Q47" s="74">
        <f t="shared" si="6"/>
        <v>-542016</v>
      </c>
      <c r="R47" s="74">
        <f t="shared" si="6"/>
        <v>-3949410</v>
      </c>
      <c r="S47" s="74">
        <f t="shared" si="6"/>
        <v>-1297392</v>
      </c>
      <c r="T47" s="73">
        <f t="shared" si="6"/>
        <v>-2354846</v>
      </c>
      <c r="U47" s="73">
        <f t="shared" si="6"/>
        <v>-5079740</v>
      </c>
      <c r="V47" s="74">
        <f t="shared" si="6"/>
        <v>-8731978</v>
      </c>
      <c r="W47" s="74">
        <f t="shared" si="6"/>
        <v>-21852845</v>
      </c>
      <c r="X47" s="74">
        <f t="shared" si="6"/>
        <v>35415410</v>
      </c>
      <c r="Y47" s="74">
        <f t="shared" si="6"/>
        <v>-57268255</v>
      </c>
      <c r="Z47" s="75">
        <f>+IF(X47&lt;&gt;0,+(Y47/X47)*100,0)</f>
        <v>-161.70434000340529</v>
      </c>
      <c r="AA47" s="76">
        <f>SUM(AA45:AA46)</f>
        <v>35415410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229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84716194</v>
      </c>
      <c r="D7" s="6"/>
      <c r="E7" s="7">
        <v>94076076</v>
      </c>
      <c r="F7" s="8">
        <v>94076076</v>
      </c>
      <c r="G7" s="8">
        <v>7532757</v>
      </c>
      <c r="H7" s="8">
        <v>7156670</v>
      </c>
      <c r="I7" s="8">
        <v>7724870</v>
      </c>
      <c r="J7" s="8">
        <v>22414297</v>
      </c>
      <c r="K7" s="8">
        <v>5564232</v>
      </c>
      <c r="L7" s="8">
        <v>892316</v>
      </c>
      <c r="M7" s="8">
        <v>4851664</v>
      </c>
      <c r="N7" s="8">
        <v>11308212</v>
      </c>
      <c r="O7" s="8">
        <v>11253485</v>
      </c>
      <c r="P7" s="8">
        <v>10646184</v>
      </c>
      <c r="Q7" s="8">
        <v>210618</v>
      </c>
      <c r="R7" s="8">
        <v>22110287</v>
      </c>
      <c r="S7" s="8">
        <v>5357167</v>
      </c>
      <c r="T7" s="8">
        <v>5946954</v>
      </c>
      <c r="U7" s="8">
        <v>4777452</v>
      </c>
      <c r="V7" s="8">
        <v>16081573</v>
      </c>
      <c r="W7" s="8">
        <v>71914369</v>
      </c>
      <c r="X7" s="8">
        <v>94076076</v>
      </c>
      <c r="Y7" s="8">
        <v>-22161707</v>
      </c>
      <c r="Z7" s="2">
        <v>-23.557218734335816</v>
      </c>
      <c r="AA7" s="6">
        <v>94076076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84716194</v>
      </c>
      <c r="D21" s="33">
        <f t="shared" si="0"/>
        <v>0</v>
      </c>
      <c r="E21" s="34">
        <f t="shared" si="0"/>
        <v>94076076</v>
      </c>
      <c r="F21" s="35">
        <f t="shared" si="0"/>
        <v>94076076</v>
      </c>
      <c r="G21" s="35">
        <f t="shared" si="0"/>
        <v>7532757</v>
      </c>
      <c r="H21" s="35">
        <f t="shared" si="0"/>
        <v>7156670</v>
      </c>
      <c r="I21" s="35">
        <f t="shared" si="0"/>
        <v>7724870</v>
      </c>
      <c r="J21" s="35">
        <f t="shared" si="0"/>
        <v>22414297</v>
      </c>
      <c r="K21" s="35">
        <f t="shared" si="0"/>
        <v>5564232</v>
      </c>
      <c r="L21" s="35">
        <f t="shared" si="0"/>
        <v>892316</v>
      </c>
      <c r="M21" s="35">
        <f t="shared" si="0"/>
        <v>4851664</v>
      </c>
      <c r="N21" s="35">
        <f t="shared" si="0"/>
        <v>11308212</v>
      </c>
      <c r="O21" s="35">
        <f t="shared" si="0"/>
        <v>11253485</v>
      </c>
      <c r="P21" s="35">
        <f t="shared" si="0"/>
        <v>10646184</v>
      </c>
      <c r="Q21" s="35">
        <f t="shared" si="0"/>
        <v>210618</v>
      </c>
      <c r="R21" s="35">
        <f t="shared" si="0"/>
        <v>22110287</v>
      </c>
      <c r="S21" s="35">
        <f t="shared" si="0"/>
        <v>5357167</v>
      </c>
      <c r="T21" s="35">
        <f t="shared" si="0"/>
        <v>5946954</v>
      </c>
      <c r="U21" s="35">
        <f t="shared" si="0"/>
        <v>4777452</v>
      </c>
      <c r="V21" s="35">
        <f t="shared" si="0"/>
        <v>16081573</v>
      </c>
      <c r="W21" s="35">
        <f t="shared" si="0"/>
        <v>71914369</v>
      </c>
      <c r="X21" s="35">
        <f t="shared" si="0"/>
        <v>94076076</v>
      </c>
      <c r="Y21" s="35">
        <f t="shared" si="0"/>
        <v>-22161707</v>
      </c>
      <c r="Z21" s="36">
        <f>+IF(X21&lt;&gt;0,+(Y21/X21)*100,0)</f>
        <v>-23.557218734335816</v>
      </c>
      <c r="AA21" s="33">
        <f>SUM(AA5:AA20)</f>
        <v>94076076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15614082</v>
      </c>
      <c r="D24" s="6"/>
      <c r="E24" s="7">
        <v>15268301</v>
      </c>
      <c r="F24" s="8">
        <v>16023301</v>
      </c>
      <c r="G24" s="8">
        <v>8423569</v>
      </c>
      <c r="H24" s="8">
        <v>2847969</v>
      </c>
      <c r="I24" s="8">
        <v>1464550</v>
      </c>
      <c r="J24" s="8">
        <v>12736088</v>
      </c>
      <c r="K24" s="8">
        <v>1387342</v>
      </c>
      <c r="L24" s="8"/>
      <c r="M24" s="8"/>
      <c r="N24" s="8">
        <v>1387342</v>
      </c>
      <c r="O24" s="8">
        <v>2894459</v>
      </c>
      <c r="P24" s="8">
        <v>3331522</v>
      </c>
      <c r="Q24" s="8">
        <v>5137931</v>
      </c>
      <c r="R24" s="8">
        <v>11363912</v>
      </c>
      <c r="S24" s="8">
        <v>1465606</v>
      </c>
      <c r="T24" s="8">
        <v>1199000</v>
      </c>
      <c r="U24" s="8">
        <v>-4321093</v>
      </c>
      <c r="V24" s="8">
        <v>-1656487</v>
      </c>
      <c r="W24" s="8">
        <v>23830855</v>
      </c>
      <c r="X24" s="8">
        <v>16023301</v>
      </c>
      <c r="Y24" s="8">
        <v>7807554</v>
      </c>
      <c r="Z24" s="2">
        <v>48.726251850352185</v>
      </c>
      <c r="AA24" s="6">
        <v>16023301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56525920</v>
      </c>
      <c r="D26" s="6"/>
      <c r="E26" s="7">
        <v>15535300</v>
      </c>
      <c r="F26" s="8">
        <v>48430960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48430960</v>
      </c>
      <c r="Y26" s="8">
        <v>-48430960</v>
      </c>
      <c r="Z26" s="2">
        <v>-100</v>
      </c>
      <c r="AA26" s="6">
        <v>48430960</v>
      </c>
    </row>
    <row r="27" spans="1:27" ht="13.5" x14ac:dyDescent="0.25">
      <c r="A27" s="25" t="s">
        <v>53</v>
      </c>
      <c r="B27" s="24" t="s">
        <v>32</v>
      </c>
      <c r="C27" s="6">
        <v>4343247</v>
      </c>
      <c r="D27" s="6"/>
      <c r="E27" s="7">
        <v>3977792</v>
      </c>
      <c r="F27" s="8">
        <v>3977792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3977792</v>
      </c>
      <c r="Y27" s="8">
        <v>-3977792</v>
      </c>
      <c r="Z27" s="2">
        <v>-100</v>
      </c>
      <c r="AA27" s="6">
        <v>3977792</v>
      </c>
    </row>
    <row r="28" spans="1:27" ht="13.5" x14ac:dyDescent="0.25">
      <c r="A28" s="25" t="s">
        <v>54</v>
      </c>
      <c r="B28" s="24" t="s">
        <v>32</v>
      </c>
      <c r="C28" s="6">
        <v>50470813</v>
      </c>
      <c r="D28" s="6"/>
      <c r="E28" s="7">
        <v>5000000</v>
      </c>
      <c r="F28" s="8">
        <v>5000000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5000000</v>
      </c>
      <c r="Y28" s="8">
        <v>-5000000</v>
      </c>
      <c r="Z28" s="2">
        <v>-100</v>
      </c>
      <c r="AA28" s="6">
        <v>5000000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102941176</v>
      </c>
      <c r="D30" s="6"/>
      <c r="E30" s="7">
        <v>73987031</v>
      </c>
      <c r="F30" s="8">
        <v>71437031</v>
      </c>
      <c r="G30" s="8">
        <v>422318</v>
      </c>
      <c r="H30" s="8">
        <v>1291795</v>
      </c>
      <c r="I30" s="8">
        <v>562419</v>
      </c>
      <c r="J30" s="8">
        <v>2276532</v>
      </c>
      <c r="K30" s="8">
        <v>761604</v>
      </c>
      <c r="L30" s="8">
        <v>16194209</v>
      </c>
      <c r="M30" s="8">
        <v>983215</v>
      </c>
      <c r="N30" s="8">
        <v>17939028</v>
      </c>
      <c r="O30" s="8">
        <v>899362</v>
      </c>
      <c r="P30" s="8">
        <v>708490</v>
      </c>
      <c r="Q30" s="8">
        <v>9772807</v>
      </c>
      <c r="R30" s="8">
        <v>11380659</v>
      </c>
      <c r="S30" s="8">
        <v>43606</v>
      </c>
      <c r="T30" s="8">
        <v>1256491</v>
      </c>
      <c r="U30" s="8">
        <v>31777136</v>
      </c>
      <c r="V30" s="8">
        <v>33077233</v>
      </c>
      <c r="W30" s="8">
        <v>64673452</v>
      </c>
      <c r="X30" s="8">
        <v>71437031</v>
      </c>
      <c r="Y30" s="8">
        <v>-6763579</v>
      </c>
      <c r="Z30" s="2">
        <v>-9.4678892800010122</v>
      </c>
      <c r="AA30" s="6">
        <v>71437031</v>
      </c>
    </row>
    <row r="31" spans="1:27" ht="13.5" x14ac:dyDescent="0.25">
      <c r="A31" s="25" t="s">
        <v>57</v>
      </c>
      <c r="B31" s="24" t="s">
        <v>32</v>
      </c>
      <c r="C31" s="6">
        <v>1266071</v>
      </c>
      <c r="D31" s="6"/>
      <c r="E31" s="7">
        <v>8460100</v>
      </c>
      <c r="F31" s="8">
        <v>4460100</v>
      </c>
      <c r="G31" s="8">
        <v>92155</v>
      </c>
      <c r="H31" s="8">
        <v>10513</v>
      </c>
      <c r="I31" s="8">
        <v>246727</v>
      </c>
      <c r="J31" s="8">
        <v>349395</v>
      </c>
      <c r="K31" s="8">
        <v>115873</v>
      </c>
      <c r="L31" s="8"/>
      <c r="M31" s="8">
        <v>665504</v>
      </c>
      <c r="N31" s="8">
        <v>781377</v>
      </c>
      <c r="O31" s="8"/>
      <c r="P31" s="8">
        <v>145745</v>
      </c>
      <c r="Q31" s="8">
        <v>33392</v>
      </c>
      <c r="R31" s="8">
        <v>179137</v>
      </c>
      <c r="S31" s="8">
        <v>79014</v>
      </c>
      <c r="T31" s="8">
        <v>36802</v>
      </c>
      <c r="U31" s="8">
        <v>3219</v>
      </c>
      <c r="V31" s="8">
        <v>119035</v>
      </c>
      <c r="W31" s="8">
        <v>1428944</v>
      </c>
      <c r="X31" s="8">
        <v>4460100</v>
      </c>
      <c r="Y31" s="8">
        <v>-3031156</v>
      </c>
      <c r="Z31" s="2">
        <v>-67.961615210421286</v>
      </c>
      <c r="AA31" s="6">
        <v>4460100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1103933</v>
      </c>
      <c r="D33" s="6"/>
      <c r="E33" s="7">
        <v>2311859</v>
      </c>
      <c r="F33" s="8">
        <v>1771859</v>
      </c>
      <c r="G33" s="8">
        <v>153112</v>
      </c>
      <c r="H33" s="8">
        <v>44292</v>
      </c>
      <c r="I33" s="8">
        <v>22694</v>
      </c>
      <c r="J33" s="8">
        <v>220098</v>
      </c>
      <c r="K33" s="8">
        <v>22482</v>
      </c>
      <c r="L33" s="8"/>
      <c r="M33" s="8"/>
      <c r="N33" s="8">
        <v>22482</v>
      </c>
      <c r="O33" s="8">
        <v>33863</v>
      </c>
      <c r="P33" s="8">
        <v>259296</v>
      </c>
      <c r="Q33" s="8">
        <v>76116</v>
      </c>
      <c r="R33" s="8">
        <v>369275</v>
      </c>
      <c r="S33" s="8">
        <v>24848</v>
      </c>
      <c r="T33" s="8">
        <v>38166</v>
      </c>
      <c r="U33" s="8">
        <v>-73591</v>
      </c>
      <c r="V33" s="8">
        <v>-10577</v>
      </c>
      <c r="W33" s="8">
        <v>601278</v>
      </c>
      <c r="X33" s="8">
        <v>1771859</v>
      </c>
      <c r="Y33" s="8">
        <v>-1170581</v>
      </c>
      <c r="Z33" s="2">
        <v>-66.065132722186135</v>
      </c>
      <c r="AA33" s="6">
        <v>1771859</v>
      </c>
    </row>
    <row r="34" spans="1:27" ht="13.5" x14ac:dyDescent="0.25">
      <c r="A34" s="23" t="s">
        <v>59</v>
      </c>
      <c r="B34" s="29" t="s">
        <v>32</v>
      </c>
      <c r="C34" s="6">
        <v>183099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232448341</v>
      </c>
      <c r="D35" s="33">
        <f>SUM(D24:D34)</f>
        <v>0</v>
      </c>
      <c r="E35" s="34">
        <f t="shared" si="1"/>
        <v>124540383</v>
      </c>
      <c r="F35" s="35">
        <f t="shared" si="1"/>
        <v>151101043</v>
      </c>
      <c r="G35" s="35">
        <f t="shared" si="1"/>
        <v>9091154</v>
      </c>
      <c r="H35" s="35">
        <f t="shared" si="1"/>
        <v>4194569</v>
      </c>
      <c r="I35" s="35">
        <f t="shared" si="1"/>
        <v>2296390</v>
      </c>
      <c r="J35" s="35">
        <f t="shared" si="1"/>
        <v>15582113</v>
      </c>
      <c r="K35" s="35">
        <f t="shared" si="1"/>
        <v>2287301</v>
      </c>
      <c r="L35" s="35">
        <f t="shared" si="1"/>
        <v>16194209</v>
      </c>
      <c r="M35" s="35">
        <f t="shared" si="1"/>
        <v>1648719</v>
      </c>
      <c r="N35" s="35">
        <f t="shared" si="1"/>
        <v>20130229</v>
      </c>
      <c r="O35" s="35">
        <f t="shared" si="1"/>
        <v>3827684</v>
      </c>
      <c r="P35" s="35">
        <f t="shared" si="1"/>
        <v>4445053</v>
      </c>
      <c r="Q35" s="35">
        <f t="shared" si="1"/>
        <v>15020246</v>
      </c>
      <c r="R35" s="35">
        <f t="shared" si="1"/>
        <v>23292983</v>
      </c>
      <c r="S35" s="35">
        <f t="shared" si="1"/>
        <v>1613074</v>
      </c>
      <c r="T35" s="35">
        <f t="shared" si="1"/>
        <v>2530459</v>
      </c>
      <c r="U35" s="35">
        <f t="shared" si="1"/>
        <v>27385671</v>
      </c>
      <c r="V35" s="35">
        <f t="shared" si="1"/>
        <v>31529204</v>
      </c>
      <c r="W35" s="35">
        <f t="shared" si="1"/>
        <v>90534529</v>
      </c>
      <c r="X35" s="35">
        <f t="shared" si="1"/>
        <v>151101043</v>
      </c>
      <c r="Y35" s="35">
        <f t="shared" si="1"/>
        <v>-60566514</v>
      </c>
      <c r="Z35" s="36">
        <f>+IF(X35&lt;&gt;0,+(Y35/X35)*100,0)</f>
        <v>-40.083451971936427</v>
      </c>
      <c r="AA35" s="33">
        <f>SUM(AA24:AA34)</f>
        <v>151101043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-147732147</v>
      </c>
      <c r="D37" s="46">
        <f>+D21-D35</f>
        <v>0</v>
      </c>
      <c r="E37" s="47">
        <f t="shared" si="2"/>
        <v>-30464307</v>
      </c>
      <c r="F37" s="48">
        <f t="shared" si="2"/>
        <v>-57024967</v>
      </c>
      <c r="G37" s="48">
        <f t="shared" si="2"/>
        <v>-1558397</v>
      </c>
      <c r="H37" s="48">
        <f t="shared" si="2"/>
        <v>2962101</v>
      </c>
      <c r="I37" s="48">
        <f t="shared" si="2"/>
        <v>5428480</v>
      </c>
      <c r="J37" s="48">
        <f t="shared" si="2"/>
        <v>6832184</v>
      </c>
      <c r="K37" s="48">
        <f t="shared" si="2"/>
        <v>3276931</v>
      </c>
      <c r="L37" s="48">
        <f t="shared" si="2"/>
        <v>-15301893</v>
      </c>
      <c r="M37" s="48">
        <f t="shared" si="2"/>
        <v>3202945</v>
      </c>
      <c r="N37" s="48">
        <f t="shared" si="2"/>
        <v>-8822017</v>
      </c>
      <c r="O37" s="48">
        <f t="shared" si="2"/>
        <v>7425801</v>
      </c>
      <c r="P37" s="48">
        <f t="shared" si="2"/>
        <v>6201131</v>
      </c>
      <c r="Q37" s="48">
        <f t="shared" si="2"/>
        <v>-14809628</v>
      </c>
      <c r="R37" s="48">
        <f t="shared" si="2"/>
        <v>-1182696</v>
      </c>
      <c r="S37" s="48">
        <f t="shared" si="2"/>
        <v>3744093</v>
      </c>
      <c r="T37" s="48">
        <f t="shared" si="2"/>
        <v>3416495</v>
      </c>
      <c r="U37" s="48">
        <f t="shared" si="2"/>
        <v>-22608219</v>
      </c>
      <c r="V37" s="48">
        <f t="shared" si="2"/>
        <v>-15447631</v>
      </c>
      <c r="W37" s="48">
        <f t="shared" si="2"/>
        <v>-18620160</v>
      </c>
      <c r="X37" s="48">
        <f>IF(F21=F35,0,X21-X35)</f>
        <v>-57024967</v>
      </c>
      <c r="Y37" s="48">
        <f t="shared" si="2"/>
        <v>38404807</v>
      </c>
      <c r="Z37" s="49">
        <f>+IF(X37&lt;&gt;0,+(Y37/X37)*100,0)</f>
        <v>-67.347355062914815</v>
      </c>
      <c r="AA37" s="46">
        <f>+AA21-AA35</f>
        <v>-57024967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-147732147</v>
      </c>
      <c r="D41" s="56">
        <f>SUM(D37:D40)</f>
        <v>0</v>
      </c>
      <c r="E41" s="57">
        <f t="shared" si="3"/>
        <v>-30464307</v>
      </c>
      <c r="F41" s="58">
        <f t="shared" si="3"/>
        <v>-57024967</v>
      </c>
      <c r="G41" s="58">
        <f t="shared" si="3"/>
        <v>-1558397</v>
      </c>
      <c r="H41" s="58">
        <f t="shared" si="3"/>
        <v>2962101</v>
      </c>
      <c r="I41" s="58">
        <f t="shared" si="3"/>
        <v>5428480</v>
      </c>
      <c r="J41" s="58">
        <f t="shared" si="3"/>
        <v>6832184</v>
      </c>
      <c r="K41" s="58">
        <f t="shared" si="3"/>
        <v>3276931</v>
      </c>
      <c r="L41" s="58">
        <f t="shared" si="3"/>
        <v>-15301893</v>
      </c>
      <c r="M41" s="58">
        <f t="shared" si="3"/>
        <v>3202945</v>
      </c>
      <c r="N41" s="58">
        <f t="shared" si="3"/>
        <v>-8822017</v>
      </c>
      <c r="O41" s="58">
        <f t="shared" si="3"/>
        <v>7425801</v>
      </c>
      <c r="P41" s="58">
        <f t="shared" si="3"/>
        <v>6201131</v>
      </c>
      <c r="Q41" s="58">
        <f t="shared" si="3"/>
        <v>-14809628</v>
      </c>
      <c r="R41" s="58">
        <f t="shared" si="3"/>
        <v>-1182696</v>
      </c>
      <c r="S41" s="58">
        <f t="shared" si="3"/>
        <v>3744093</v>
      </c>
      <c r="T41" s="58">
        <f t="shared" si="3"/>
        <v>3416495</v>
      </c>
      <c r="U41" s="58">
        <f t="shared" si="3"/>
        <v>-22608219</v>
      </c>
      <c r="V41" s="58">
        <f t="shared" si="3"/>
        <v>-15447631</v>
      </c>
      <c r="W41" s="58">
        <f t="shared" si="3"/>
        <v>-18620160</v>
      </c>
      <c r="X41" s="58">
        <f t="shared" si="3"/>
        <v>-57024967</v>
      </c>
      <c r="Y41" s="58">
        <f t="shared" si="3"/>
        <v>38404807</v>
      </c>
      <c r="Z41" s="59">
        <f>+IF(X41&lt;&gt;0,+(Y41/X41)*100,0)</f>
        <v>-67.347355062914815</v>
      </c>
      <c r="AA41" s="56">
        <f>SUM(AA37:AA40)</f>
        <v>-57024967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-147732147</v>
      </c>
      <c r="D43" s="64">
        <f>+D41-D42</f>
        <v>0</v>
      </c>
      <c r="E43" s="65">
        <f t="shared" si="4"/>
        <v>-30464307</v>
      </c>
      <c r="F43" s="66">
        <f t="shared" si="4"/>
        <v>-57024967</v>
      </c>
      <c r="G43" s="66">
        <f t="shared" si="4"/>
        <v>-1558397</v>
      </c>
      <c r="H43" s="66">
        <f t="shared" si="4"/>
        <v>2962101</v>
      </c>
      <c r="I43" s="66">
        <f t="shared" si="4"/>
        <v>5428480</v>
      </c>
      <c r="J43" s="66">
        <f t="shared" si="4"/>
        <v>6832184</v>
      </c>
      <c r="K43" s="66">
        <f t="shared" si="4"/>
        <v>3276931</v>
      </c>
      <c r="L43" s="66">
        <f t="shared" si="4"/>
        <v>-15301893</v>
      </c>
      <c r="M43" s="66">
        <f t="shared" si="4"/>
        <v>3202945</v>
      </c>
      <c r="N43" s="66">
        <f t="shared" si="4"/>
        <v>-8822017</v>
      </c>
      <c r="O43" s="66">
        <f t="shared" si="4"/>
        <v>7425801</v>
      </c>
      <c r="P43" s="66">
        <f t="shared" si="4"/>
        <v>6201131</v>
      </c>
      <c r="Q43" s="66">
        <f t="shared" si="4"/>
        <v>-14809628</v>
      </c>
      <c r="R43" s="66">
        <f t="shared" si="4"/>
        <v>-1182696</v>
      </c>
      <c r="S43" s="66">
        <f t="shared" si="4"/>
        <v>3744093</v>
      </c>
      <c r="T43" s="66">
        <f t="shared" si="4"/>
        <v>3416495</v>
      </c>
      <c r="U43" s="66">
        <f t="shared" si="4"/>
        <v>-22608219</v>
      </c>
      <c r="V43" s="66">
        <f t="shared" si="4"/>
        <v>-15447631</v>
      </c>
      <c r="W43" s="66">
        <f t="shared" si="4"/>
        <v>-18620160</v>
      </c>
      <c r="X43" s="66">
        <f t="shared" si="4"/>
        <v>-57024967</v>
      </c>
      <c r="Y43" s="66">
        <f t="shared" si="4"/>
        <v>38404807</v>
      </c>
      <c r="Z43" s="67">
        <f>+IF(X43&lt;&gt;0,+(Y43/X43)*100,0)</f>
        <v>-67.347355062914815</v>
      </c>
      <c r="AA43" s="64">
        <f>+AA41-AA42</f>
        <v>-57024967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-147732147</v>
      </c>
      <c r="D45" s="56">
        <f>SUM(D43:D44)</f>
        <v>0</v>
      </c>
      <c r="E45" s="57">
        <f t="shared" si="5"/>
        <v>-30464307</v>
      </c>
      <c r="F45" s="58">
        <f t="shared" si="5"/>
        <v>-57024967</v>
      </c>
      <c r="G45" s="58">
        <f t="shared" si="5"/>
        <v>-1558397</v>
      </c>
      <c r="H45" s="58">
        <f t="shared" si="5"/>
        <v>2962101</v>
      </c>
      <c r="I45" s="58">
        <f t="shared" si="5"/>
        <v>5428480</v>
      </c>
      <c r="J45" s="58">
        <f t="shared" si="5"/>
        <v>6832184</v>
      </c>
      <c r="K45" s="58">
        <f t="shared" si="5"/>
        <v>3276931</v>
      </c>
      <c r="L45" s="58">
        <f t="shared" si="5"/>
        <v>-15301893</v>
      </c>
      <c r="M45" s="58">
        <f t="shared" si="5"/>
        <v>3202945</v>
      </c>
      <c r="N45" s="58">
        <f t="shared" si="5"/>
        <v>-8822017</v>
      </c>
      <c r="O45" s="58">
        <f t="shared" si="5"/>
        <v>7425801</v>
      </c>
      <c r="P45" s="58">
        <f t="shared" si="5"/>
        <v>6201131</v>
      </c>
      <c r="Q45" s="58">
        <f t="shared" si="5"/>
        <v>-14809628</v>
      </c>
      <c r="R45" s="58">
        <f t="shared" si="5"/>
        <v>-1182696</v>
      </c>
      <c r="S45" s="58">
        <f t="shared" si="5"/>
        <v>3744093</v>
      </c>
      <c r="T45" s="58">
        <f t="shared" si="5"/>
        <v>3416495</v>
      </c>
      <c r="U45" s="58">
        <f t="shared" si="5"/>
        <v>-22608219</v>
      </c>
      <c r="V45" s="58">
        <f t="shared" si="5"/>
        <v>-15447631</v>
      </c>
      <c r="W45" s="58">
        <f t="shared" si="5"/>
        <v>-18620160</v>
      </c>
      <c r="X45" s="58">
        <f t="shared" si="5"/>
        <v>-57024967</v>
      </c>
      <c r="Y45" s="58">
        <f t="shared" si="5"/>
        <v>38404807</v>
      </c>
      <c r="Z45" s="59">
        <f>+IF(X45&lt;&gt;0,+(Y45/X45)*100,0)</f>
        <v>-67.347355062914815</v>
      </c>
      <c r="AA45" s="56">
        <f>SUM(AA43:AA44)</f>
        <v>-57024967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-147732147</v>
      </c>
      <c r="D47" s="71">
        <f>SUM(D45:D46)</f>
        <v>0</v>
      </c>
      <c r="E47" s="72">
        <f t="shared" si="6"/>
        <v>-30464307</v>
      </c>
      <c r="F47" s="73">
        <f t="shared" si="6"/>
        <v>-57024967</v>
      </c>
      <c r="G47" s="73">
        <f t="shared" si="6"/>
        <v>-1558397</v>
      </c>
      <c r="H47" s="74">
        <f t="shared" si="6"/>
        <v>2962101</v>
      </c>
      <c r="I47" s="74">
        <f t="shared" si="6"/>
        <v>5428480</v>
      </c>
      <c r="J47" s="74">
        <f t="shared" si="6"/>
        <v>6832184</v>
      </c>
      <c r="K47" s="74">
        <f t="shared" si="6"/>
        <v>3276931</v>
      </c>
      <c r="L47" s="74">
        <f t="shared" si="6"/>
        <v>-15301893</v>
      </c>
      <c r="M47" s="73">
        <f t="shared" si="6"/>
        <v>3202945</v>
      </c>
      <c r="N47" s="73">
        <f t="shared" si="6"/>
        <v>-8822017</v>
      </c>
      <c r="O47" s="74">
        <f t="shared" si="6"/>
        <v>7425801</v>
      </c>
      <c r="P47" s="74">
        <f t="shared" si="6"/>
        <v>6201131</v>
      </c>
      <c r="Q47" s="74">
        <f t="shared" si="6"/>
        <v>-14809628</v>
      </c>
      <c r="R47" s="74">
        <f t="shared" si="6"/>
        <v>-1182696</v>
      </c>
      <c r="S47" s="74">
        <f t="shared" si="6"/>
        <v>3744093</v>
      </c>
      <c r="T47" s="73">
        <f t="shared" si="6"/>
        <v>3416495</v>
      </c>
      <c r="U47" s="73">
        <f t="shared" si="6"/>
        <v>-22608219</v>
      </c>
      <c r="V47" s="74">
        <f t="shared" si="6"/>
        <v>-15447631</v>
      </c>
      <c r="W47" s="74">
        <f t="shared" si="6"/>
        <v>-18620160</v>
      </c>
      <c r="X47" s="74">
        <f t="shared" si="6"/>
        <v>-57024967</v>
      </c>
      <c r="Y47" s="74">
        <f t="shared" si="6"/>
        <v>38404807</v>
      </c>
      <c r="Z47" s="75">
        <f>+IF(X47&lt;&gt;0,+(Y47/X47)*100,0)</f>
        <v>-67.347355062914815</v>
      </c>
      <c r="AA47" s="76">
        <f>SUM(AA45:AA46)</f>
        <v>-57024967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23272139</v>
      </c>
      <c r="D7" s="6"/>
      <c r="E7" s="7">
        <v>25008588</v>
      </c>
      <c r="F7" s="8">
        <v>25019996</v>
      </c>
      <c r="G7" s="8">
        <v>1493148</v>
      </c>
      <c r="H7" s="8">
        <v>2034924</v>
      </c>
      <c r="I7" s="8">
        <v>1960483</v>
      </c>
      <c r="J7" s="8">
        <v>5488555</v>
      </c>
      <c r="K7" s="8">
        <v>1974777</v>
      </c>
      <c r="L7" s="8">
        <v>2093760</v>
      </c>
      <c r="M7" s="8">
        <v>2012485</v>
      </c>
      <c r="N7" s="8">
        <v>6081022</v>
      </c>
      <c r="O7" s="8">
        <v>1863560</v>
      </c>
      <c r="P7" s="8">
        <v>2082258</v>
      </c>
      <c r="Q7" s="8">
        <v>1932810</v>
      </c>
      <c r="R7" s="8">
        <v>5878628</v>
      </c>
      <c r="S7" s="8">
        <v>1815117</v>
      </c>
      <c r="T7" s="8">
        <v>2126920</v>
      </c>
      <c r="U7" s="8">
        <v>1995687</v>
      </c>
      <c r="V7" s="8">
        <v>5937724</v>
      </c>
      <c r="W7" s="8">
        <v>23385929</v>
      </c>
      <c r="X7" s="8">
        <v>25019996</v>
      </c>
      <c r="Y7" s="8">
        <v>-1634067</v>
      </c>
      <c r="Z7" s="2">
        <v>-6.5310442095993944</v>
      </c>
      <c r="AA7" s="6">
        <v>25019996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>
        <v>21100000</v>
      </c>
      <c r="N18" s="8">
        <v>21100000</v>
      </c>
      <c r="O18" s="8"/>
      <c r="P18" s="8"/>
      <c r="Q18" s="8"/>
      <c r="R18" s="8"/>
      <c r="S18" s="8"/>
      <c r="T18" s="8"/>
      <c r="U18" s="8"/>
      <c r="V18" s="8"/>
      <c r="W18" s="8">
        <v>21100000</v>
      </c>
      <c r="X18" s="8"/>
      <c r="Y18" s="8">
        <v>21100000</v>
      </c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17925</v>
      </c>
      <c r="D19" s="6"/>
      <c r="E19" s="7">
        <v>19140</v>
      </c>
      <c r="F19" s="26">
        <v>19140</v>
      </c>
      <c r="G19" s="26">
        <v>1368</v>
      </c>
      <c r="H19" s="26">
        <v>1527</v>
      </c>
      <c r="I19" s="26">
        <v>2588</v>
      </c>
      <c r="J19" s="26">
        <v>5483</v>
      </c>
      <c r="K19" s="26">
        <v>1392</v>
      </c>
      <c r="L19" s="26">
        <v>1460</v>
      </c>
      <c r="M19" s="26">
        <v>1500</v>
      </c>
      <c r="N19" s="26">
        <v>4352</v>
      </c>
      <c r="O19" s="26">
        <v>1406</v>
      </c>
      <c r="P19" s="26">
        <v>1526</v>
      </c>
      <c r="Q19" s="26">
        <v>1447</v>
      </c>
      <c r="R19" s="26">
        <v>4379</v>
      </c>
      <c r="S19" s="26">
        <v>1574</v>
      </c>
      <c r="T19" s="26">
        <v>1489</v>
      </c>
      <c r="U19" s="26">
        <v>1336</v>
      </c>
      <c r="V19" s="26">
        <v>4399</v>
      </c>
      <c r="W19" s="26">
        <v>18613</v>
      </c>
      <c r="X19" s="26">
        <v>19140</v>
      </c>
      <c r="Y19" s="26">
        <v>-527</v>
      </c>
      <c r="Z19" s="27">
        <v>-2.7533960292580986</v>
      </c>
      <c r="AA19" s="28">
        <v>19140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23290064</v>
      </c>
      <c r="D21" s="33">
        <f t="shared" si="0"/>
        <v>0</v>
      </c>
      <c r="E21" s="34">
        <f t="shared" si="0"/>
        <v>25027728</v>
      </c>
      <c r="F21" s="35">
        <f t="shared" si="0"/>
        <v>25039136</v>
      </c>
      <c r="G21" s="35">
        <f t="shared" si="0"/>
        <v>1494516</v>
      </c>
      <c r="H21" s="35">
        <f t="shared" si="0"/>
        <v>2036451</v>
      </c>
      <c r="I21" s="35">
        <f t="shared" si="0"/>
        <v>1963071</v>
      </c>
      <c r="J21" s="35">
        <f t="shared" si="0"/>
        <v>5494038</v>
      </c>
      <c r="K21" s="35">
        <f t="shared" si="0"/>
        <v>1976169</v>
      </c>
      <c r="L21" s="35">
        <f t="shared" si="0"/>
        <v>2095220</v>
      </c>
      <c r="M21" s="35">
        <f t="shared" si="0"/>
        <v>23113985</v>
      </c>
      <c r="N21" s="35">
        <f t="shared" si="0"/>
        <v>27185374</v>
      </c>
      <c r="O21" s="35">
        <f t="shared" si="0"/>
        <v>1864966</v>
      </c>
      <c r="P21" s="35">
        <f t="shared" si="0"/>
        <v>2083784</v>
      </c>
      <c r="Q21" s="35">
        <f t="shared" si="0"/>
        <v>1934257</v>
      </c>
      <c r="R21" s="35">
        <f t="shared" si="0"/>
        <v>5883007</v>
      </c>
      <c r="S21" s="35">
        <f t="shared" si="0"/>
        <v>1816691</v>
      </c>
      <c r="T21" s="35">
        <f t="shared" si="0"/>
        <v>2128409</v>
      </c>
      <c r="U21" s="35">
        <f t="shared" si="0"/>
        <v>1997023</v>
      </c>
      <c r="V21" s="35">
        <f t="shared" si="0"/>
        <v>5942123</v>
      </c>
      <c r="W21" s="35">
        <f t="shared" si="0"/>
        <v>44504542</v>
      </c>
      <c r="X21" s="35">
        <f t="shared" si="0"/>
        <v>25039136</v>
      </c>
      <c r="Y21" s="35">
        <f t="shared" si="0"/>
        <v>19465406</v>
      </c>
      <c r="Z21" s="36">
        <f>+IF(X21&lt;&gt;0,+(Y21/X21)*100,0)</f>
        <v>77.739926808976151</v>
      </c>
      <c r="AA21" s="33">
        <f>SUM(AA5:AA20)</f>
        <v>25039136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1348214</v>
      </c>
      <c r="D24" s="6"/>
      <c r="E24" s="7">
        <v>1765428</v>
      </c>
      <c r="F24" s="8">
        <v>1765428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1765428</v>
      </c>
      <c r="Y24" s="8">
        <v>-1765428</v>
      </c>
      <c r="Z24" s="2">
        <v>-100</v>
      </c>
      <c r="AA24" s="6">
        <v>1765428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5848629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12113796</v>
      </c>
      <c r="D30" s="6"/>
      <c r="E30" s="7">
        <v>6879708</v>
      </c>
      <c r="F30" s="8">
        <v>6800000</v>
      </c>
      <c r="G30" s="8">
        <v>842349</v>
      </c>
      <c r="H30" s="8">
        <v>662933</v>
      </c>
      <c r="I30" s="8">
        <v>380515</v>
      </c>
      <c r="J30" s="8">
        <v>1885797</v>
      </c>
      <c r="K30" s="8">
        <v>672917</v>
      </c>
      <c r="L30" s="8">
        <v>368218</v>
      </c>
      <c r="M30" s="8">
        <v>374370</v>
      </c>
      <c r="N30" s="8">
        <v>1415505</v>
      </c>
      <c r="O30" s="8">
        <v>203000</v>
      </c>
      <c r="P30" s="8">
        <v>912090</v>
      </c>
      <c r="Q30" s="8">
        <v>3544540</v>
      </c>
      <c r="R30" s="8">
        <v>4659630</v>
      </c>
      <c r="S30" s="8">
        <v>1271364</v>
      </c>
      <c r="T30" s="8"/>
      <c r="U30" s="8">
        <v>2472785</v>
      </c>
      <c r="V30" s="8">
        <v>3744149</v>
      </c>
      <c r="W30" s="8">
        <v>11705081</v>
      </c>
      <c r="X30" s="8">
        <v>6800000</v>
      </c>
      <c r="Y30" s="8">
        <v>4905081</v>
      </c>
      <c r="Z30" s="2">
        <v>72.133544117647062</v>
      </c>
      <c r="AA30" s="6">
        <v>6800000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999996</v>
      </c>
      <c r="F31" s="8">
        <v>300000</v>
      </c>
      <c r="G31" s="8"/>
      <c r="H31" s="8"/>
      <c r="I31" s="8"/>
      <c r="J31" s="8"/>
      <c r="K31" s="8"/>
      <c r="L31" s="8"/>
      <c r="M31" s="8"/>
      <c r="N31" s="8"/>
      <c r="O31" s="8">
        <v>44491</v>
      </c>
      <c r="P31" s="8"/>
      <c r="Q31" s="8"/>
      <c r="R31" s="8">
        <v>44491</v>
      </c>
      <c r="S31" s="8"/>
      <c r="T31" s="8"/>
      <c r="U31" s="8"/>
      <c r="V31" s="8"/>
      <c r="W31" s="8">
        <v>44491</v>
      </c>
      <c r="X31" s="8">
        <v>300000</v>
      </c>
      <c r="Y31" s="8">
        <v>-255509</v>
      </c>
      <c r="Z31" s="2">
        <v>-85.169666666666672</v>
      </c>
      <c r="AA31" s="6">
        <v>300000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>
        <v>5000</v>
      </c>
      <c r="G33" s="8"/>
      <c r="H33" s="8">
        <v>640</v>
      </c>
      <c r="I33" s="8"/>
      <c r="J33" s="8">
        <v>640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640</v>
      </c>
      <c r="X33" s="8">
        <v>5000</v>
      </c>
      <c r="Y33" s="8">
        <v>-4360</v>
      </c>
      <c r="Z33" s="2">
        <v>-87.2</v>
      </c>
      <c r="AA33" s="6">
        <v>5000</v>
      </c>
    </row>
    <row r="34" spans="1:27" ht="13.5" x14ac:dyDescent="0.25">
      <c r="A34" s="23" t="s">
        <v>59</v>
      </c>
      <c r="B34" s="29" t="s">
        <v>32</v>
      </c>
      <c r="C34" s="6">
        <v>77267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19387906</v>
      </c>
      <c r="D35" s="33">
        <f>SUM(D24:D34)</f>
        <v>0</v>
      </c>
      <c r="E35" s="34">
        <f t="shared" si="1"/>
        <v>9645132</v>
      </c>
      <c r="F35" s="35">
        <f t="shared" si="1"/>
        <v>8870428</v>
      </c>
      <c r="G35" s="35">
        <f t="shared" si="1"/>
        <v>842349</v>
      </c>
      <c r="H35" s="35">
        <f t="shared" si="1"/>
        <v>663573</v>
      </c>
      <c r="I35" s="35">
        <f t="shared" si="1"/>
        <v>380515</v>
      </c>
      <c r="J35" s="35">
        <f t="shared" si="1"/>
        <v>1886437</v>
      </c>
      <c r="K35" s="35">
        <f t="shared" si="1"/>
        <v>672917</v>
      </c>
      <c r="L35" s="35">
        <f t="shared" si="1"/>
        <v>368218</v>
      </c>
      <c r="M35" s="35">
        <f t="shared" si="1"/>
        <v>374370</v>
      </c>
      <c r="N35" s="35">
        <f t="shared" si="1"/>
        <v>1415505</v>
      </c>
      <c r="O35" s="35">
        <f t="shared" si="1"/>
        <v>247491</v>
      </c>
      <c r="P35" s="35">
        <f t="shared" si="1"/>
        <v>912090</v>
      </c>
      <c r="Q35" s="35">
        <f t="shared" si="1"/>
        <v>3544540</v>
      </c>
      <c r="R35" s="35">
        <f t="shared" si="1"/>
        <v>4704121</v>
      </c>
      <c r="S35" s="35">
        <f t="shared" si="1"/>
        <v>1271364</v>
      </c>
      <c r="T35" s="35">
        <f t="shared" si="1"/>
        <v>0</v>
      </c>
      <c r="U35" s="35">
        <f t="shared" si="1"/>
        <v>2472785</v>
      </c>
      <c r="V35" s="35">
        <f t="shared" si="1"/>
        <v>3744149</v>
      </c>
      <c r="W35" s="35">
        <f t="shared" si="1"/>
        <v>11750212</v>
      </c>
      <c r="X35" s="35">
        <f t="shared" si="1"/>
        <v>8870428</v>
      </c>
      <c r="Y35" s="35">
        <f t="shared" si="1"/>
        <v>2879784</v>
      </c>
      <c r="Z35" s="36">
        <f>+IF(X35&lt;&gt;0,+(Y35/X35)*100,0)</f>
        <v>32.464994924709387</v>
      </c>
      <c r="AA35" s="33">
        <f>SUM(AA24:AA34)</f>
        <v>8870428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3902158</v>
      </c>
      <c r="D37" s="46">
        <f>+D21-D35</f>
        <v>0</v>
      </c>
      <c r="E37" s="47">
        <f t="shared" si="2"/>
        <v>15382596</v>
      </c>
      <c r="F37" s="48">
        <f t="shared" si="2"/>
        <v>16168708</v>
      </c>
      <c r="G37" s="48">
        <f t="shared" si="2"/>
        <v>652167</v>
      </c>
      <c r="H37" s="48">
        <f t="shared" si="2"/>
        <v>1372878</v>
      </c>
      <c r="I37" s="48">
        <f t="shared" si="2"/>
        <v>1582556</v>
      </c>
      <c r="J37" s="48">
        <f t="shared" si="2"/>
        <v>3607601</v>
      </c>
      <c r="K37" s="48">
        <f t="shared" si="2"/>
        <v>1303252</v>
      </c>
      <c r="L37" s="48">
        <f t="shared" si="2"/>
        <v>1727002</v>
      </c>
      <c r="M37" s="48">
        <f t="shared" si="2"/>
        <v>22739615</v>
      </c>
      <c r="N37" s="48">
        <f t="shared" si="2"/>
        <v>25769869</v>
      </c>
      <c r="O37" s="48">
        <f t="shared" si="2"/>
        <v>1617475</v>
      </c>
      <c r="P37" s="48">
        <f t="shared" si="2"/>
        <v>1171694</v>
      </c>
      <c r="Q37" s="48">
        <f t="shared" si="2"/>
        <v>-1610283</v>
      </c>
      <c r="R37" s="48">
        <f t="shared" si="2"/>
        <v>1178886</v>
      </c>
      <c r="S37" s="48">
        <f t="shared" si="2"/>
        <v>545327</v>
      </c>
      <c r="T37" s="48">
        <f t="shared" si="2"/>
        <v>2128409</v>
      </c>
      <c r="U37" s="48">
        <f t="shared" si="2"/>
        <v>-475762</v>
      </c>
      <c r="V37" s="48">
        <f t="shared" si="2"/>
        <v>2197974</v>
      </c>
      <c r="W37" s="48">
        <f t="shared" si="2"/>
        <v>32754330</v>
      </c>
      <c r="X37" s="48">
        <f>IF(F21=F35,0,X21-X35)</f>
        <v>16168708</v>
      </c>
      <c r="Y37" s="48">
        <f t="shared" si="2"/>
        <v>16585622</v>
      </c>
      <c r="Z37" s="49">
        <f>+IF(X37&lt;&gt;0,+(Y37/X37)*100,0)</f>
        <v>102.57852389937403</v>
      </c>
      <c r="AA37" s="46">
        <f>+AA21-AA35</f>
        <v>16168708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>
        <v>3648158</v>
      </c>
      <c r="R38" s="8">
        <v>3648158</v>
      </c>
      <c r="S38" s="8"/>
      <c r="T38" s="8">
        <v>298935</v>
      </c>
      <c r="U38" s="8">
        <v>495508</v>
      </c>
      <c r="V38" s="8">
        <v>794443</v>
      </c>
      <c r="W38" s="8">
        <v>4442601</v>
      </c>
      <c r="X38" s="8"/>
      <c r="Y38" s="8">
        <v>4442601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3902158</v>
      </c>
      <c r="D41" s="56">
        <f>SUM(D37:D40)</f>
        <v>0</v>
      </c>
      <c r="E41" s="57">
        <f t="shared" si="3"/>
        <v>15382596</v>
      </c>
      <c r="F41" s="58">
        <f t="shared" si="3"/>
        <v>16168708</v>
      </c>
      <c r="G41" s="58">
        <f t="shared" si="3"/>
        <v>652167</v>
      </c>
      <c r="H41" s="58">
        <f t="shared" si="3"/>
        <v>1372878</v>
      </c>
      <c r="I41" s="58">
        <f t="shared" si="3"/>
        <v>1582556</v>
      </c>
      <c r="J41" s="58">
        <f t="shared" si="3"/>
        <v>3607601</v>
      </c>
      <c r="K41" s="58">
        <f t="shared" si="3"/>
        <v>1303252</v>
      </c>
      <c r="L41" s="58">
        <f t="shared" si="3"/>
        <v>1727002</v>
      </c>
      <c r="M41" s="58">
        <f t="shared" si="3"/>
        <v>22739615</v>
      </c>
      <c r="N41" s="58">
        <f t="shared" si="3"/>
        <v>25769869</v>
      </c>
      <c r="O41" s="58">
        <f t="shared" si="3"/>
        <v>1617475</v>
      </c>
      <c r="P41" s="58">
        <f t="shared" si="3"/>
        <v>1171694</v>
      </c>
      <c r="Q41" s="58">
        <f t="shared" si="3"/>
        <v>2037875</v>
      </c>
      <c r="R41" s="58">
        <f t="shared" si="3"/>
        <v>4827044</v>
      </c>
      <c r="S41" s="58">
        <f t="shared" si="3"/>
        <v>545327</v>
      </c>
      <c r="T41" s="58">
        <f t="shared" si="3"/>
        <v>2427344</v>
      </c>
      <c r="U41" s="58">
        <f t="shared" si="3"/>
        <v>19746</v>
      </c>
      <c r="V41" s="58">
        <f t="shared" si="3"/>
        <v>2992417</v>
      </c>
      <c r="W41" s="58">
        <f t="shared" si="3"/>
        <v>37196931</v>
      </c>
      <c r="X41" s="58">
        <f t="shared" si="3"/>
        <v>16168708</v>
      </c>
      <c r="Y41" s="58">
        <f t="shared" si="3"/>
        <v>21028223</v>
      </c>
      <c r="Z41" s="59">
        <f>+IF(X41&lt;&gt;0,+(Y41/X41)*100,0)</f>
        <v>130.05506067646223</v>
      </c>
      <c r="AA41" s="56">
        <f>SUM(AA37:AA40)</f>
        <v>16168708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3902158</v>
      </c>
      <c r="D43" s="64">
        <f>+D41-D42</f>
        <v>0</v>
      </c>
      <c r="E43" s="65">
        <f t="shared" si="4"/>
        <v>15382596</v>
      </c>
      <c r="F43" s="66">
        <f t="shared" si="4"/>
        <v>16168708</v>
      </c>
      <c r="G43" s="66">
        <f t="shared" si="4"/>
        <v>652167</v>
      </c>
      <c r="H43" s="66">
        <f t="shared" si="4"/>
        <v>1372878</v>
      </c>
      <c r="I43" s="66">
        <f t="shared" si="4"/>
        <v>1582556</v>
      </c>
      <c r="J43" s="66">
        <f t="shared" si="4"/>
        <v>3607601</v>
      </c>
      <c r="K43" s="66">
        <f t="shared" si="4"/>
        <v>1303252</v>
      </c>
      <c r="L43" s="66">
        <f t="shared" si="4"/>
        <v>1727002</v>
      </c>
      <c r="M43" s="66">
        <f t="shared" si="4"/>
        <v>22739615</v>
      </c>
      <c r="N43" s="66">
        <f t="shared" si="4"/>
        <v>25769869</v>
      </c>
      <c r="O43" s="66">
        <f t="shared" si="4"/>
        <v>1617475</v>
      </c>
      <c r="P43" s="66">
        <f t="shared" si="4"/>
        <v>1171694</v>
      </c>
      <c r="Q43" s="66">
        <f t="shared" si="4"/>
        <v>2037875</v>
      </c>
      <c r="R43" s="66">
        <f t="shared" si="4"/>
        <v>4827044</v>
      </c>
      <c r="S43" s="66">
        <f t="shared" si="4"/>
        <v>545327</v>
      </c>
      <c r="T43" s="66">
        <f t="shared" si="4"/>
        <v>2427344</v>
      </c>
      <c r="U43" s="66">
        <f t="shared" si="4"/>
        <v>19746</v>
      </c>
      <c r="V43" s="66">
        <f t="shared" si="4"/>
        <v>2992417</v>
      </c>
      <c r="W43" s="66">
        <f t="shared" si="4"/>
        <v>37196931</v>
      </c>
      <c r="X43" s="66">
        <f t="shared" si="4"/>
        <v>16168708</v>
      </c>
      <c r="Y43" s="66">
        <f t="shared" si="4"/>
        <v>21028223</v>
      </c>
      <c r="Z43" s="67">
        <f>+IF(X43&lt;&gt;0,+(Y43/X43)*100,0)</f>
        <v>130.05506067646223</v>
      </c>
      <c r="AA43" s="64">
        <f>+AA41-AA42</f>
        <v>16168708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3902158</v>
      </c>
      <c r="D45" s="56">
        <f>SUM(D43:D44)</f>
        <v>0</v>
      </c>
      <c r="E45" s="57">
        <f t="shared" si="5"/>
        <v>15382596</v>
      </c>
      <c r="F45" s="58">
        <f t="shared" si="5"/>
        <v>16168708</v>
      </c>
      <c r="G45" s="58">
        <f t="shared" si="5"/>
        <v>652167</v>
      </c>
      <c r="H45" s="58">
        <f t="shared" si="5"/>
        <v>1372878</v>
      </c>
      <c r="I45" s="58">
        <f t="shared" si="5"/>
        <v>1582556</v>
      </c>
      <c r="J45" s="58">
        <f t="shared" si="5"/>
        <v>3607601</v>
      </c>
      <c r="K45" s="58">
        <f t="shared" si="5"/>
        <v>1303252</v>
      </c>
      <c r="L45" s="58">
        <f t="shared" si="5"/>
        <v>1727002</v>
      </c>
      <c r="M45" s="58">
        <f t="shared" si="5"/>
        <v>22739615</v>
      </c>
      <c r="N45" s="58">
        <f t="shared" si="5"/>
        <v>25769869</v>
      </c>
      <c r="O45" s="58">
        <f t="shared" si="5"/>
        <v>1617475</v>
      </c>
      <c r="P45" s="58">
        <f t="shared" si="5"/>
        <v>1171694</v>
      </c>
      <c r="Q45" s="58">
        <f t="shared" si="5"/>
        <v>2037875</v>
      </c>
      <c r="R45" s="58">
        <f t="shared" si="5"/>
        <v>4827044</v>
      </c>
      <c r="S45" s="58">
        <f t="shared" si="5"/>
        <v>545327</v>
      </c>
      <c r="T45" s="58">
        <f t="shared" si="5"/>
        <v>2427344</v>
      </c>
      <c r="U45" s="58">
        <f t="shared" si="5"/>
        <v>19746</v>
      </c>
      <c r="V45" s="58">
        <f t="shared" si="5"/>
        <v>2992417</v>
      </c>
      <c r="W45" s="58">
        <f t="shared" si="5"/>
        <v>37196931</v>
      </c>
      <c r="X45" s="58">
        <f t="shared" si="5"/>
        <v>16168708</v>
      </c>
      <c r="Y45" s="58">
        <f t="shared" si="5"/>
        <v>21028223</v>
      </c>
      <c r="Z45" s="59">
        <f>+IF(X45&lt;&gt;0,+(Y45/X45)*100,0)</f>
        <v>130.05506067646223</v>
      </c>
      <c r="AA45" s="56">
        <f>SUM(AA43:AA44)</f>
        <v>16168708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3902158</v>
      </c>
      <c r="D47" s="71">
        <f>SUM(D45:D46)</f>
        <v>0</v>
      </c>
      <c r="E47" s="72">
        <f t="shared" si="6"/>
        <v>15382596</v>
      </c>
      <c r="F47" s="73">
        <f t="shared" si="6"/>
        <v>16168708</v>
      </c>
      <c r="G47" s="73">
        <f t="shared" si="6"/>
        <v>652167</v>
      </c>
      <c r="H47" s="74">
        <f t="shared" si="6"/>
        <v>1372878</v>
      </c>
      <c r="I47" s="74">
        <f t="shared" si="6"/>
        <v>1582556</v>
      </c>
      <c r="J47" s="74">
        <f t="shared" si="6"/>
        <v>3607601</v>
      </c>
      <c r="K47" s="74">
        <f t="shared" si="6"/>
        <v>1303252</v>
      </c>
      <c r="L47" s="74">
        <f t="shared" si="6"/>
        <v>1727002</v>
      </c>
      <c r="M47" s="73">
        <f t="shared" si="6"/>
        <v>22739615</v>
      </c>
      <c r="N47" s="73">
        <f t="shared" si="6"/>
        <v>25769869</v>
      </c>
      <c r="O47" s="74">
        <f t="shared" si="6"/>
        <v>1617475</v>
      </c>
      <c r="P47" s="74">
        <f t="shared" si="6"/>
        <v>1171694</v>
      </c>
      <c r="Q47" s="74">
        <f t="shared" si="6"/>
        <v>2037875</v>
      </c>
      <c r="R47" s="74">
        <f t="shared" si="6"/>
        <v>4827044</v>
      </c>
      <c r="S47" s="74">
        <f t="shared" si="6"/>
        <v>545327</v>
      </c>
      <c r="T47" s="73">
        <f t="shared" si="6"/>
        <v>2427344</v>
      </c>
      <c r="U47" s="73">
        <f t="shared" si="6"/>
        <v>19746</v>
      </c>
      <c r="V47" s="74">
        <f t="shared" si="6"/>
        <v>2992417</v>
      </c>
      <c r="W47" s="74">
        <f t="shared" si="6"/>
        <v>37196931</v>
      </c>
      <c r="X47" s="74">
        <f t="shared" si="6"/>
        <v>16168708</v>
      </c>
      <c r="Y47" s="74">
        <f t="shared" si="6"/>
        <v>21028223</v>
      </c>
      <c r="Z47" s="75">
        <f>+IF(X47&lt;&gt;0,+(Y47/X47)*100,0)</f>
        <v>130.05506067646223</v>
      </c>
      <c r="AA47" s="76">
        <f>SUM(AA45:AA46)</f>
        <v>16168708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2493219</v>
      </c>
      <c r="D5" s="6"/>
      <c r="E5" s="7"/>
      <c r="F5" s="8"/>
      <c r="G5" s="8">
        <v>237456</v>
      </c>
      <c r="H5" s="8"/>
      <c r="I5" s="8"/>
      <c r="J5" s="8">
        <v>237456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>
        <v>237456</v>
      </c>
      <c r="X5" s="8"/>
      <c r="Y5" s="8">
        <v>237456</v>
      </c>
      <c r="Z5" s="2"/>
      <c r="AA5" s="6"/>
    </row>
    <row r="6" spans="1:27" ht="13.5" x14ac:dyDescent="0.25">
      <c r="A6" s="23" t="s">
        <v>34</v>
      </c>
      <c r="B6" s="24" t="s">
        <v>32</v>
      </c>
      <c r="C6" s="6">
        <v>-2</v>
      </c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486840512</v>
      </c>
      <c r="D7" s="6"/>
      <c r="E7" s="7">
        <v>577597372</v>
      </c>
      <c r="F7" s="8">
        <v>577597372</v>
      </c>
      <c r="G7" s="8">
        <v>42123849</v>
      </c>
      <c r="H7" s="8">
        <v>39591695</v>
      </c>
      <c r="I7" s="8">
        <v>44603078</v>
      </c>
      <c r="J7" s="8">
        <v>126318622</v>
      </c>
      <c r="K7" s="8">
        <v>42601282</v>
      </c>
      <c r="L7" s="8">
        <v>45161632</v>
      </c>
      <c r="M7" s="8">
        <v>40927913</v>
      </c>
      <c r="N7" s="8">
        <v>128690827</v>
      </c>
      <c r="O7" s="8">
        <v>38593874</v>
      </c>
      <c r="P7" s="8">
        <v>47543382</v>
      </c>
      <c r="Q7" s="8">
        <v>42226304</v>
      </c>
      <c r="R7" s="8">
        <v>128363560</v>
      </c>
      <c r="S7" s="8">
        <v>43195006</v>
      </c>
      <c r="T7" s="8">
        <v>40633527</v>
      </c>
      <c r="U7" s="8">
        <v>41038365</v>
      </c>
      <c r="V7" s="8">
        <v>124866898</v>
      </c>
      <c r="W7" s="8">
        <v>508239907</v>
      </c>
      <c r="X7" s="8">
        <v>577597372</v>
      </c>
      <c r="Y7" s="8">
        <v>-69357465</v>
      </c>
      <c r="Z7" s="2">
        <v>-12.007925998666074</v>
      </c>
      <c r="AA7" s="6">
        <v>577597372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88567393</v>
      </c>
      <c r="F13" s="8">
        <v>88567393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88567393</v>
      </c>
      <c r="Y13" s="8">
        <v>-88567393</v>
      </c>
      <c r="Z13" s="2">
        <v>-100</v>
      </c>
      <c r="AA13" s="6">
        <v>88567393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260246</v>
      </c>
      <c r="F15" s="8">
        <v>260246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260246</v>
      </c>
      <c r="Y15" s="8">
        <v>-260246</v>
      </c>
      <c r="Z15" s="2">
        <v>-100</v>
      </c>
      <c r="AA15" s="6">
        <v>260246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44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489333773</v>
      </c>
      <c r="D21" s="33">
        <f t="shared" si="0"/>
        <v>0</v>
      </c>
      <c r="E21" s="34">
        <f t="shared" si="0"/>
        <v>666425011</v>
      </c>
      <c r="F21" s="35">
        <f t="shared" si="0"/>
        <v>666425011</v>
      </c>
      <c r="G21" s="35">
        <f t="shared" si="0"/>
        <v>42361305</v>
      </c>
      <c r="H21" s="35">
        <f t="shared" si="0"/>
        <v>39591695</v>
      </c>
      <c r="I21" s="35">
        <f t="shared" si="0"/>
        <v>44603078</v>
      </c>
      <c r="J21" s="35">
        <f t="shared" si="0"/>
        <v>126556078</v>
      </c>
      <c r="K21" s="35">
        <f t="shared" si="0"/>
        <v>42601282</v>
      </c>
      <c r="L21" s="35">
        <f t="shared" si="0"/>
        <v>45161632</v>
      </c>
      <c r="M21" s="35">
        <f t="shared" si="0"/>
        <v>40927913</v>
      </c>
      <c r="N21" s="35">
        <f t="shared" si="0"/>
        <v>128690827</v>
      </c>
      <c r="O21" s="35">
        <f t="shared" si="0"/>
        <v>38593874</v>
      </c>
      <c r="P21" s="35">
        <f t="shared" si="0"/>
        <v>47543382</v>
      </c>
      <c r="Q21" s="35">
        <f t="shared" si="0"/>
        <v>42226304</v>
      </c>
      <c r="R21" s="35">
        <f t="shared" si="0"/>
        <v>128363560</v>
      </c>
      <c r="S21" s="35">
        <f t="shared" si="0"/>
        <v>43195006</v>
      </c>
      <c r="T21" s="35">
        <f t="shared" si="0"/>
        <v>40633527</v>
      </c>
      <c r="U21" s="35">
        <f t="shared" si="0"/>
        <v>41038365</v>
      </c>
      <c r="V21" s="35">
        <f t="shared" si="0"/>
        <v>124866898</v>
      </c>
      <c r="W21" s="35">
        <f t="shared" si="0"/>
        <v>508477363</v>
      </c>
      <c r="X21" s="35">
        <f t="shared" si="0"/>
        <v>666425011</v>
      </c>
      <c r="Y21" s="35">
        <f t="shared" si="0"/>
        <v>-157947648</v>
      </c>
      <c r="Z21" s="36">
        <f>+IF(X21&lt;&gt;0,+(Y21/X21)*100,0)</f>
        <v>-23.700738326581202</v>
      </c>
      <c r="AA21" s="33">
        <f>SUM(AA5:AA20)</f>
        <v>666425011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27143243</v>
      </c>
      <c r="D24" s="6"/>
      <c r="E24" s="7">
        <v>25687523</v>
      </c>
      <c r="F24" s="8">
        <v>30151721</v>
      </c>
      <c r="G24" s="8">
        <v>2192641</v>
      </c>
      <c r="H24" s="8"/>
      <c r="I24" s="8"/>
      <c r="J24" s="8">
        <v>2192641</v>
      </c>
      <c r="K24" s="8"/>
      <c r="L24" s="8">
        <v>7333615</v>
      </c>
      <c r="M24" s="8">
        <v>2271535</v>
      </c>
      <c r="N24" s="8">
        <v>9605150</v>
      </c>
      <c r="O24" s="8">
        <v>5288945</v>
      </c>
      <c r="P24" s="8">
        <v>2209469</v>
      </c>
      <c r="Q24" s="8">
        <v>2287866</v>
      </c>
      <c r="R24" s="8">
        <v>9786280</v>
      </c>
      <c r="S24" s="8">
        <v>2217526</v>
      </c>
      <c r="T24" s="8"/>
      <c r="U24" s="8">
        <v>5293774</v>
      </c>
      <c r="V24" s="8">
        <v>7511300</v>
      </c>
      <c r="W24" s="8">
        <v>29095371</v>
      </c>
      <c r="X24" s="8">
        <v>30151721</v>
      </c>
      <c r="Y24" s="8">
        <v>-1056350</v>
      </c>
      <c r="Z24" s="2">
        <v>-3.5034484432911808</v>
      </c>
      <c r="AA24" s="6">
        <v>30151721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75874859</v>
      </c>
      <c r="D26" s="6"/>
      <c r="E26" s="7">
        <v>41424759</v>
      </c>
      <c r="F26" s="8">
        <v>41424759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41424759</v>
      </c>
      <c r="Y26" s="8">
        <v>-41424759</v>
      </c>
      <c r="Z26" s="2">
        <v>-100</v>
      </c>
      <c r="AA26" s="6">
        <v>41424759</v>
      </c>
    </row>
    <row r="27" spans="1:27" ht="13.5" x14ac:dyDescent="0.25">
      <c r="A27" s="25" t="s">
        <v>53</v>
      </c>
      <c r="B27" s="24" t="s">
        <v>32</v>
      </c>
      <c r="C27" s="6">
        <v>396354</v>
      </c>
      <c r="D27" s="6"/>
      <c r="E27" s="7"/>
      <c r="F27" s="8"/>
      <c r="G27" s="8">
        <v>88090</v>
      </c>
      <c r="H27" s="8">
        <v>88090</v>
      </c>
      <c r="I27" s="8">
        <v>85248</v>
      </c>
      <c r="J27" s="8">
        <v>261428</v>
      </c>
      <c r="K27" s="8">
        <v>88090</v>
      </c>
      <c r="L27" s="8">
        <v>85248</v>
      </c>
      <c r="M27" s="8">
        <v>91913</v>
      </c>
      <c r="N27" s="8">
        <v>265251</v>
      </c>
      <c r="O27" s="8">
        <v>88734</v>
      </c>
      <c r="P27" s="8">
        <v>80147</v>
      </c>
      <c r="Q27" s="8">
        <v>88734</v>
      </c>
      <c r="R27" s="8">
        <v>257615</v>
      </c>
      <c r="S27" s="8">
        <v>85871</v>
      </c>
      <c r="T27" s="8">
        <v>88734</v>
      </c>
      <c r="U27" s="8">
        <v>85871</v>
      </c>
      <c r="V27" s="8">
        <v>260476</v>
      </c>
      <c r="W27" s="8">
        <v>1044770</v>
      </c>
      <c r="X27" s="8"/>
      <c r="Y27" s="8">
        <v>1044770</v>
      </c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345335503</v>
      </c>
      <c r="D30" s="6"/>
      <c r="E30" s="7">
        <v>335909877</v>
      </c>
      <c r="F30" s="8">
        <v>325909877</v>
      </c>
      <c r="G30" s="8">
        <v>431540</v>
      </c>
      <c r="H30" s="8">
        <v>102087951</v>
      </c>
      <c r="I30" s="8">
        <v>31495181</v>
      </c>
      <c r="J30" s="8">
        <v>134014672</v>
      </c>
      <c r="K30" s="8">
        <v>18888137</v>
      </c>
      <c r="L30" s="8">
        <v>32072508</v>
      </c>
      <c r="M30" s="8">
        <v>33243854</v>
      </c>
      <c r="N30" s="8">
        <v>84204499</v>
      </c>
      <c r="O30" s="8">
        <v>31038082</v>
      </c>
      <c r="P30" s="8">
        <v>29115977</v>
      </c>
      <c r="Q30" s="8">
        <v>33822219</v>
      </c>
      <c r="R30" s="8">
        <v>93976278</v>
      </c>
      <c r="S30" s="8">
        <v>27387374</v>
      </c>
      <c r="T30" s="8">
        <v>28212456</v>
      </c>
      <c r="U30" s="8">
        <v>71566077</v>
      </c>
      <c r="V30" s="8">
        <v>127165907</v>
      </c>
      <c r="W30" s="8">
        <v>439361356</v>
      </c>
      <c r="X30" s="8">
        <v>325909877</v>
      </c>
      <c r="Y30" s="8">
        <v>113451479</v>
      </c>
      <c r="Z30" s="2">
        <v>34.810690625371869</v>
      </c>
      <c r="AA30" s="6">
        <v>325909877</v>
      </c>
    </row>
    <row r="31" spans="1:27" ht="13.5" x14ac:dyDescent="0.25">
      <c r="A31" s="25" t="s">
        <v>57</v>
      </c>
      <c r="B31" s="24" t="s">
        <v>32</v>
      </c>
      <c r="C31" s="6">
        <v>5556094</v>
      </c>
      <c r="D31" s="6"/>
      <c r="E31" s="7">
        <v>6023093</v>
      </c>
      <c r="F31" s="8">
        <v>5423093</v>
      </c>
      <c r="G31" s="8"/>
      <c r="H31" s="8">
        <v>602675</v>
      </c>
      <c r="I31" s="8"/>
      <c r="J31" s="8">
        <v>602675</v>
      </c>
      <c r="K31" s="8">
        <v>668558</v>
      </c>
      <c r="L31" s="8">
        <v>238581</v>
      </c>
      <c r="M31" s="8">
        <v>815970</v>
      </c>
      <c r="N31" s="8">
        <v>1723109</v>
      </c>
      <c r="O31" s="8">
        <v>25500</v>
      </c>
      <c r="P31" s="8"/>
      <c r="Q31" s="8">
        <v>297444</v>
      </c>
      <c r="R31" s="8">
        <v>322944</v>
      </c>
      <c r="S31" s="8">
        <v>523271</v>
      </c>
      <c r="T31" s="8">
        <v>797249</v>
      </c>
      <c r="U31" s="8">
        <v>289816</v>
      </c>
      <c r="V31" s="8">
        <v>1610336</v>
      </c>
      <c r="W31" s="8">
        <v>4259064</v>
      </c>
      <c r="X31" s="8">
        <v>5423093</v>
      </c>
      <c r="Y31" s="8">
        <v>-1164029</v>
      </c>
      <c r="Z31" s="2">
        <v>-21.464300907249793</v>
      </c>
      <c r="AA31" s="6">
        <v>5423093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590283</v>
      </c>
      <c r="D33" s="6"/>
      <c r="E33" s="7">
        <v>1220130</v>
      </c>
      <c r="F33" s="8">
        <v>2220130</v>
      </c>
      <c r="G33" s="8">
        <v>18824</v>
      </c>
      <c r="H33" s="8"/>
      <c r="I33" s="8">
        <v>140578</v>
      </c>
      <c r="J33" s="8">
        <v>159402</v>
      </c>
      <c r="K33" s="8">
        <v>81500</v>
      </c>
      <c r="L33" s="8">
        <v>182418</v>
      </c>
      <c r="M33" s="8">
        <v>243743</v>
      </c>
      <c r="N33" s="8">
        <v>507661</v>
      </c>
      <c r="O33" s="8">
        <v>546199</v>
      </c>
      <c r="P33" s="8">
        <v>18901</v>
      </c>
      <c r="Q33" s="8">
        <v>19685</v>
      </c>
      <c r="R33" s="8">
        <v>584785</v>
      </c>
      <c r="S33" s="8">
        <v>29260</v>
      </c>
      <c r="T33" s="8">
        <v>30475</v>
      </c>
      <c r="U33" s="8">
        <v>42111</v>
      </c>
      <c r="V33" s="8">
        <v>101846</v>
      </c>
      <c r="W33" s="8">
        <v>1353694</v>
      </c>
      <c r="X33" s="8">
        <v>2220130</v>
      </c>
      <c r="Y33" s="8">
        <v>-866436</v>
      </c>
      <c r="Z33" s="2">
        <v>-39.026363321066789</v>
      </c>
      <c r="AA33" s="6">
        <v>2220130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454896336</v>
      </c>
      <c r="D35" s="33">
        <f>SUM(D24:D34)</f>
        <v>0</v>
      </c>
      <c r="E35" s="34">
        <f t="shared" si="1"/>
        <v>410265382</v>
      </c>
      <c r="F35" s="35">
        <f t="shared" si="1"/>
        <v>405129580</v>
      </c>
      <c r="G35" s="35">
        <f t="shared" si="1"/>
        <v>2731095</v>
      </c>
      <c r="H35" s="35">
        <f t="shared" si="1"/>
        <v>102778716</v>
      </c>
      <c r="I35" s="35">
        <f t="shared" si="1"/>
        <v>31721007</v>
      </c>
      <c r="J35" s="35">
        <f t="shared" si="1"/>
        <v>137230818</v>
      </c>
      <c r="K35" s="35">
        <f t="shared" si="1"/>
        <v>19726285</v>
      </c>
      <c r="L35" s="35">
        <f t="shared" si="1"/>
        <v>39912370</v>
      </c>
      <c r="M35" s="35">
        <f t="shared" si="1"/>
        <v>36667015</v>
      </c>
      <c r="N35" s="35">
        <f t="shared" si="1"/>
        <v>96305670</v>
      </c>
      <c r="O35" s="35">
        <f t="shared" si="1"/>
        <v>36987460</v>
      </c>
      <c r="P35" s="35">
        <f t="shared" si="1"/>
        <v>31424494</v>
      </c>
      <c r="Q35" s="35">
        <f t="shared" si="1"/>
        <v>36515948</v>
      </c>
      <c r="R35" s="35">
        <f t="shared" si="1"/>
        <v>104927902</v>
      </c>
      <c r="S35" s="35">
        <f t="shared" si="1"/>
        <v>30243302</v>
      </c>
      <c r="T35" s="35">
        <f t="shared" si="1"/>
        <v>29128914</v>
      </c>
      <c r="U35" s="35">
        <f t="shared" si="1"/>
        <v>77277649</v>
      </c>
      <c r="V35" s="35">
        <f t="shared" si="1"/>
        <v>136649865</v>
      </c>
      <c r="W35" s="35">
        <f t="shared" si="1"/>
        <v>475114255</v>
      </c>
      <c r="X35" s="35">
        <f t="shared" si="1"/>
        <v>405129580</v>
      </c>
      <c r="Y35" s="35">
        <f t="shared" si="1"/>
        <v>69984675</v>
      </c>
      <c r="Z35" s="36">
        <f>+IF(X35&lt;&gt;0,+(Y35/X35)*100,0)</f>
        <v>17.274639635052075</v>
      </c>
      <c r="AA35" s="33">
        <f>SUM(AA24:AA34)</f>
        <v>405129580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34437437</v>
      </c>
      <c r="D37" s="46">
        <f>+D21-D35</f>
        <v>0</v>
      </c>
      <c r="E37" s="47">
        <f t="shared" si="2"/>
        <v>256159629</v>
      </c>
      <c r="F37" s="48">
        <f t="shared" si="2"/>
        <v>261295431</v>
      </c>
      <c r="G37" s="48">
        <f t="shared" si="2"/>
        <v>39630210</v>
      </c>
      <c r="H37" s="48">
        <f t="shared" si="2"/>
        <v>-63187021</v>
      </c>
      <c r="I37" s="48">
        <f t="shared" si="2"/>
        <v>12882071</v>
      </c>
      <c r="J37" s="48">
        <f t="shared" si="2"/>
        <v>-10674740</v>
      </c>
      <c r="K37" s="48">
        <f t="shared" si="2"/>
        <v>22874997</v>
      </c>
      <c r="L37" s="48">
        <f t="shared" si="2"/>
        <v>5249262</v>
      </c>
      <c r="M37" s="48">
        <f t="shared" si="2"/>
        <v>4260898</v>
      </c>
      <c r="N37" s="48">
        <f t="shared" si="2"/>
        <v>32385157</v>
      </c>
      <c r="O37" s="48">
        <f t="shared" si="2"/>
        <v>1606414</v>
      </c>
      <c r="P37" s="48">
        <f t="shared" si="2"/>
        <v>16118888</v>
      </c>
      <c r="Q37" s="48">
        <f t="shared" si="2"/>
        <v>5710356</v>
      </c>
      <c r="R37" s="48">
        <f t="shared" si="2"/>
        <v>23435658</v>
      </c>
      <c r="S37" s="48">
        <f t="shared" si="2"/>
        <v>12951704</v>
      </c>
      <c r="T37" s="48">
        <f t="shared" si="2"/>
        <v>11504613</v>
      </c>
      <c r="U37" s="48">
        <f t="shared" si="2"/>
        <v>-36239284</v>
      </c>
      <c r="V37" s="48">
        <f t="shared" si="2"/>
        <v>-11782967</v>
      </c>
      <c r="W37" s="48">
        <f t="shared" si="2"/>
        <v>33363108</v>
      </c>
      <c r="X37" s="48">
        <f>IF(F21=F35,0,X21-X35)</f>
        <v>261295431</v>
      </c>
      <c r="Y37" s="48">
        <f t="shared" si="2"/>
        <v>-227932323</v>
      </c>
      <c r="Z37" s="49">
        <f>+IF(X37&lt;&gt;0,+(Y37/X37)*100,0)</f>
        <v>-87.231652741758055</v>
      </c>
      <c r="AA37" s="46">
        <f>+AA21-AA35</f>
        <v>261295431</v>
      </c>
    </row>
    <row r="38" spans="1:27" ht="23.1" customHeight="1" x14ac:dyDescent="0.25">
      <c r="A38" s="50" t="s">
        <v>62</v>
      </c>
      <c r="B38" s="29" t="s">
        <v>32</v>
      </c>
      <c r="C38" s="6">
        <v>32672717</v>
      </c>
      <c r="D38" s="6"/>
      <c r="E38" s="7">
        <v>16000000</v>
      </c>
      <c r="F38" s="8">
        <v>20228727</v>
      </c>
      <c r="G38" s="8"/>
      <c r="H38" s="8"/>
      <c r="I38" s="8">
        <v>572749</v>
      </c>
      <c r="J38" s="8">
        <v>572749</v>
      </c>
      <c r="K38" s="8"/>
      <c r="L38" s="8">
        <v>783181</v>
      </c>
      <c r="M38" s="8"/>
      <c r="N38" s="8">
        <v>783181</v>
      </c>
      <c r="O38" s="8"/>
      <c r="P38" s="8"/>
      <c r="Q38" s="8"/>
      <c r="R38" s="8"/>
      <c r="S38" s="8"/>
      <c r="T38" s="8"/>
      <c r="U38" s="8"/>
      <c r="V38" s="8"/>
      <c r="W38" s="8">
        <v>1355930</v>
      </c>
      <c r="X38" s="8">
        <v>20228727</v>
      </c>
      <c r="Y38" s="8">
        <v>-18872797</v>
      </c>
      <c r="Z38" s="2">
        <v>-93.297007765243961</v>
      </c>
      <c r="AA38" s="6">
        <v>20228727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67110154</v>
      </c>
      <c r="D41" s="56">
        <f>SUM(D37:D40)</f>
        <v>0</v>
      </c>
      <c r="E41" s="57">
        <f t="shared" si="3"/>
        <v>272159629</v>
      </c>
      <c r="F41" s="58">
        <f t="shared" si="3"/>
        <v>281524158</v>
      </c>
      <c r="G41" s="58">
        <f t="shared" si="3"/>
        <v>39630210</v>
      </c>
      <c r="H41" s="58">
        <f t="shared" si="3"/>
        <v>-63187021</v>
      </c>
      <c r="I41" s="58">
        <f t="shared" si="3"/>
        <v>13454820</v>
      </c>
      <c r="J41" s="58">
        <f t="shared" si="3"/>
        <v>-10101991</v>
      </c>
      <c r="K41" s="58">
        <f t="shared" si="3"/>
        <v>22874997</v>
      </c>
      <c r="L41" s="58">
        <f t="shared" si="3"/>
        <v>6032443</v>
      </c>
      <c r="M41" s="58">
        <f t="shared" si="3"/>
        <v>4260898</v>
      </c>
      <c r="N41" s="58">
        <f t="shared" si="3"/>
        <v>33168338</v>
      </c>
      <c r="O41" s="58">
        <f t="shared" si="3"/>
        <v>1606414</v>
      </c>
      <c r="P41" s="58">
        <f t="shared" si="3"/>
        <v>16118888</v>
      </c>
      <c r="Q41" s="58">
        <f t="shared" si="3"/>
        <v>5710356</v>
      </c>
      <c r="R41" s="58">
        <f t="shared" si="3"/>
        <v>23435658</v>
      </c>
      <c r="S41" s="58">
        <f t="shared" si="3"/>
        <v>12951704</v>
      </c>
      <c r="T41" s="58">
        <f t="shared" si="3"/>
        <v>11504613</v>
      </c>
      <c r="U41" s="58">
        <f t="shared" si="3"/>
        <v>-36239284</v>
      </c>
      <c r="V41" s="58">
        <f t="shared" si="3"/>
        <v>-11782967</v>
      </c>
      <c r="W41" s="58">
        <f t="shared" si="3"/>
        <v>34719038</v>
      </c>
      <c r="X41" s="58">
        <f t="shared" si="3"/>
        <v>281524158</v>
      </c>
      <c r="Y41" s="58">
        <f t="shared" si="3"/>
        <v>-246805120</v>
      </c>
      <c r="Z41" s="59">
        <f>+IF(X41&lt;&gt;0,+(Y41/X41)*100,0)</f>
        <v>-87.667474703893802</v>
      </c>
      <c r="AA41" s="56">
        <f>SUM(AA37:AA40)</f>
        <v>281524158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67110154</v>
      </c>
      <c r="D43" s="64">
        <f>+D41-D42</f>
        <v>0</v>
      </c>
      <c r="E43" s="65">
        <f t="shared" si="4"/>
        <v>272159629</v>
      </c>
      <c r="F43" s="66">
        <f t="shared" si="4"/>
        <v>281524158</v>
      </c>
      <c r="G43" s="66">
        <f t="shared" si="4"/>
        <v>39630210</v>
      </c>
      <c r="H43" s="66">
        <f t="shared" si="4"/>
        <v>-63187021</v>
      </c>
      <c r="I43" s="66">
        <f t="shared" si="4"/>
        <v>13454820</v>
      </c>
      <c r="J43" s="66">
        <f t="shared" si="4"/>
        <v>-10101991</v>
      </c>
      <c r="K43" s="66">
        <f t="shared" si="4"/>
        <v>22874997</v>
      </c>
      <c r="L43" s="66">
        <f t="shared" si="4"/>
        <v>6032443</v>
      </c>
      <c r="M43" s="66">
        <f t="shared" si="4"/>
        <v>4260898</v>
      </c>
      <c r="N43" s="66">
        <f t="shared" si="4"/>
        <v>33168338</v>
      </c>
      <c r="O43" s="66">
        <f t="shared" si="4"/>
        <v>1606414</v>
      </c>
      <c r="P43" s="66">
        <f t="shared" si="4"/>
        <v>16118888</v>
      </c>
      <c r="Q43" s="66">
        <f t="shared" si="4"/>
        <v>5710356</v>
      </c>
      <c r="R43" s="66">
        <f t="shared" si="4"/>
        <v>23435658</v>
      </c>
      <c r="S43" s="66">
        <f t="shared" si="4"/>
        <v>12951704</v>
      </c>
      <c r="T43" s="66">
        <f t="shared" si="4"/>
        <v>11504613</v>
      </c>
      <c r="U43" s="66">
        <f t="shared" si="4"/>
        <v>-36239284</v>
      </c>
      <c r="V43" s="66">
        <f t="shared" si="4"/>
        <v>-11782967</v>
      </c>
      <c r="W43" s="66">
        <f t="shared" si="4"/>
        <v>34719038</v>
      </c>
      <c r="X43" s="66">
        <f t="shared" si="4"/>
        <v>281524158</v>
      </c>
      <c r="Y43" s="66">
        <f t="shared" si="4"/>
        <v>-246805120</v>
      </c>
      <c r="Z43" s="67">
        <f>+IF(X43&lt;&gt;0,+(Y43/X43)*100,0)</f>
        <v>-87.667474703893802</v>
      </c>
      <c r="AA43" s="64">
        <f>+AA41-AA42</f>
        <v>281524158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67110154</v>
      </c>
      <c r="D45" s="56">
        <f>SUM(D43:D44)</f>
        <v>0</v>
      </c>
      <c r="E45" s="57">
        <f t="shared" si="5"/>
        <v>272159629</v>
      </c>
      <c r="F45" s="58">
        <f t="shared" si="5"/>
        <v>281524158</v>
      </c>
      <c r="G45" s="58">
        <f t="shared" si="5"/>
        <v>39630210</v>
      </c>
      <c r="H45" s="58">
        <f t="shared" si="5"/>
        <v>-63187021</v>
      </c>
      <c r="I45" s="58">
        <f t="shared" si="5"/>
        <v>13454820</v>
      </c>
      <c r="J45" s="58">
        <f t="shared" si="5"/>
        <v>-10101991</v>
      </c>
      <c r="K45" s="58">
        <f t="shared" si="5"/>
        <v>22874997</v>
      </c>
      <c r="L45" s="58">
        <f t="shared" si="5"/>
        <v>6032443</v>
      </c>
      <c r="M45" s="58">
        <f t="shared" si="5"/>
        <v>4260898</v>
      </c>
      <c r="N45" s="58">
        <f t="shared" si="5"/>
        <v>33168338</v>
      </c>
      <c r="O45" s="58">
        <f t="shared" si="5"/>
        <v>1606414</v>
      </c>
      <c r="P45" s="58">
        <f t="shared" si="5"/>
        <v>16118888</v>
      </c>
      <c r="Q45" s="58">
        <f t="shared" si="5"/>
        <v>5710356</v>
      </c>
      <c r="R45" s="58">
        <f t="shared" si="5"/>
        <v>23435658</v>
      </c>
      <c r="S45" s="58">
        <f t="shared" si="5"/>
        <v>12951704</v>
      </c>
      <c r="T45" s="58">
        <f t="shared" si="5"/>
        <v>11504613</v>
      </c>
      <c r="U45" s="58">
        <f t="shared" si="5"/>
        <v>-36239284</v>
      </c>
      <c r="V45" s="58">
        <f t="shared" si="5"/>
        <v>-11782967</v>
      </c>
      <c r="W45" s="58">
        <f t="shared" si="5"/>
        <v>34719038</v>
      </c>
      <c r="X45" s="58">
        <f t="shared" si="5"/>
        <v>281524158</v>
      </c>
      <c r="Y45" s="58">
        <f t="shared" si="5"/>
        <v>-246805120</v>
      </c>
      <c r="Z45" s="59">
        <f>+IF(X45&lt;&gt;0,+(Y45/X45)*100,0)</f>
        <v>-87.667474703893802</v>
      </c>
      <c r="AA45" s="56">
        <f>SUM(AA43:AA44)</f>
        <v>281524158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67110154</v>
      </c>
      <c r="D47" s="71">
        <f>SUM(D45:D46)</f>
        <v>0</v>
      </c>
      <c r="E47" s="72">
        <f t="shared" si="6"/>
        <v>272159629</v>
      </c>
      <c r="F47" s="73">
        <f t="shared" si="6"/>
        <v>281524158</v>
      </c>
      <c r="G47" s="73">
        <f t="shared" si="6"/>
        <v>39630210</v>
      </c>
      <c r="H47" s="74">
        <f t="shared" si="6"/>
        <v>-63187021</v>
      </c>
      <c r="I47" s="74">
        <f t="shared" si="6"/>
        <v>13454820</v>
      </c>
      <c r="J47" s="74">
        <f t="shared" si="6"/>
        <v>-10101991</v>
      </c>
      <c r="K47" s="74">
        <f t="shared" si="6"/>
        <v>22874997</v>
      </c>
      <c r="L47" s="74">
        <f t="shared" si="6"/>
        <v>6032443</v>
      </c>
      <c r="M47" s="73">
        <f t="shared" si="6"/>
        <v>4260898</v>
      </c>
      <c r="N47" s="73">
        <f t="shared" si="6"/>
        <v>33168338</v>
      </c>
      <c r="O47" s="74">
        <f t="shared" si="6"/>
        <v>1606414</v>
      </c>
      <c r="P47" s="74">
        <f t="shared" si="6"/>
        <v>16118888</v>
      </c>
      <c r="Q47" s="74">
        <f t="shared" si="6"/>
        <v>5710356</v>
      </c>
      <c r="R47" s="74">
        <f t="shared" si="6"/>
        <v>23435658</v>
      </c>
      <c r="S47" s="74">
        <f t="shared" si="6"/>
        <v>12951704</v>
      </c>
      <c r="T47" s="73">
        <f t="shared" si="6"/>
        <v>11504613</v>
      </c>
      <c r="U47" s="73">
        <f t="shared" si="6"/>
        <v>-36239284</v>
      </c>
      <c r="V47" s="74">
        <f t="shared" si="6"/>
        <v>-11782967</v>
      </c>
      <c r="W47" s="74">
        <f t="shared" si="6"/>
        <v>34719038</v>
      </c>
      <c r="X47" s="74">
        <f t="shared" si="6"/>
        <v>281524158</v>
      </c>
      <c r="Y47" s="74">
        <f t="shared" si="6"/>
        <v>-246805120</v>
      </c>
      <c r="Z47" s="75">
        <f>+IF(X47&lt;&gt;0,+(Y47/X47)*100,0)</f>
        <v>-87.667474703893802</v>
      </c>
      <c r="AA47" s="76">
        <f>SUM(AA45:AA46)</f>
        <v>281524158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232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110091</v>
      </c>
      <c r="D8" s="6"/>
      <c r="E8" s="7">
        <v>124800</v>
      </c>
      <c r="F8" s="8">
        <v>124800</v>
      </c>
      <c r="G8" s="8">
        <v>21679</v>
      </c>
      <c r="H8" s="8">
        <v>1942</v>
      </c>
      <c r="I8" s="8">
        <v>3385</v>
      </c>
      <c r="J8" s="8">
        <v>27006</v>
      </c>
      <c r="K8" s="8">
        <v>2267</v>
      </c>
      <c r="L8" s="8">
        <v>11034</v>
      </c>
      <c r="M8" s="8"/>
      <c r="N8" s="8">
        <v>13301</v>
      </c>
      <c r="O8" s="8"/>
      <c r="P8" s="8">
        <v>2157</v>
      </c>
      <c r="Q8" s="8">
        <v>1130</v>
      </c>
      <c r="R8" s="8">
        <v>3287</v>
      </c>
      <c r="S8" s="8">
        <v>2006</v>
      </c>
      <c r="T8" s="8">
        <v>7255</v>
      </c>
      <c r="U8" s="8">
        <v>12094</v>
      </c>
      <c r="V8" s="8">
        <v>21355</v>
      </c>
      <c r="W8" s="8">
        <v>64949</v>
      </c>
      <c r="X8" s="8">
        <v>124800</v>
      </c>
      <c r="Y8" s="8">
        <v>-59851</v>
      </c>
      <c r="Z8" s="2">
        <v>-47.957532051282051</v>
      </c>
      <c r="AA8" s="6">
        <v>124800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1045</v>
      </c>
      <c r="D19" s="6"/>
      <c r="E19" s="7">
        <v>12270</v>
      </c>
      <c r="F19" s="26">
        <v>12270</v>
      </c>
      <c r="G19" s="26"/>
      <c r="H19" s="26"/>
      <c r="I19" s="26"/>
      <c r="J19" s="26"/>
      <c r="K19" s="26"/>
      <c r="L19" s="26">
        <v>693</v>
      </c>
      <c r="M19" s="26"/>
      <c r="N19" s="26">
        <v>693</v>
      </c>
      <c r="O19" s="26"/>
      <c r="P19" s="26"/>
      <c r="Q19" s="26"/>
      <c r="R19" s="26"/>
      <c r="S19" s="26"/>
      <c r="T19" s="26"/>
      <c r="U19" s="26"/>
      <c r="V19" s="26"/>
      <c r="W19" s="26">
        <v>693</v>
      </c>
      <c r="X19" s="26">
        <v>12270</v>
      </c>
      <c r="Y19" s="26">
        <v>-11577</v>
      </c>
      <c r="Z19" s="27">
        <v>-94.352078239608801</v>
      </c>
      <c r="AA19" s="28">
        <v>12270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111136</v>
      </c>
      <c r="D21" s="33">
        <f t="shared" si="0"/>
        <v>0</v>
      </c>
      <c r="E21" s="34">
        <f t="shared" si="0"/>
        <v>137070</v>
      </c>
      <c r="F21" s="35">
        <f t="shared" si="0"/>
        <v>137070</v>
      </c>
      <c r="G21" s="35">
        <f t="shared" si="0"/>
        <v>21679</v>
      </c>
      <c r="H21" s="35">
        <f t="shared" si="0"/>
        <v>1942</v>
      </c>
      <c r="I21" s="35">
        <f t="shared" si="0"/>
        <v>3385</v>
      </c>
      <c r="J21" s="35">
        <f t="shared" si="0"/>
        <v>27006</v>
      </c>
      <c r="K21" s="35">
        <f t="shared" si="0"/>
        <v>2267</v>
      </c>
      <c r="L21" s="35">
        <f t="shared" si="0"/>
        <v>11727</v>
      </c>
      <c r="M21" s="35">
        <f t="shared" si="0"/>
        <v>0</v>
      </c>
      <c r="N21" s="35">
        <f t="shared" si="0"/>
        <v>13994</v>
      </c>
      <c r="O21" s="35">
        <f t="shared" si="0"/>
        <v>0</v>
      </c>
      <c r="P21" s="35">
        <f t="shared" si="0"/>
        <v>2157</v>
      </c>
      <c r="Q21" s="35">
        <f t="shared" si="0"/>
        <v>1130</v>
      </c>
      <c r="R21" s="35">
        <f t="shared" si="0"/>
        <v>3287</v>
      </c>
      <c r="S21" s="35">
        <f t="shared" si="0"/>
        <v>2006</v>
      </c>
      <c r="T21" s="35">
        <f t="shared" si="0"/>
        <v>7255</v>
      </c>
      <c r="U21" s="35">
        <f t="shared" si="0"/>
        <v>12094</v>
      </c>
      <c r="V21" s="35">
        <f t="shared" si="0"/>
        <v>21355</v>
      </c>
      <c r="W21" s="35">
        <f t="shared" si="0"/>
        <v>65642</v>
      </c>
      <c r="X21" s="35">
        <f t="shared" si="0"/>
        <v>137070</v>
      </c>
      <c r="Y21" s="35">
        <f t="shared" si="0"/>
        <v>-71428</v>
      </c>
      <c r="Z21" s="36">
        <f>+IF(X21&lt;&gt;0,+(Y21/X21)*100,0)</f>
        <v>-52.110600423141463</v>
      </c>
      <c r="AA21" s="33">
        <f>SUM(AA5:AA20)</f>
        <v>137070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10251936</v>
      </c>
      <c r="D24" s="6"/>
      <c r="E24" s="7">
        <v>12120550</v>
      </c>
      <c r="F24" s="8">
        <v>11970550</v>
      </c>
      <c r="G24" s="8">
        <v>828213</v>
      </c>
      <c r="H24" s="8">
        <v>904563</v>
      </c>
      <c r="I24" s="8">
        <v>904563</v>
      </c>
      <c r="J24" s="8">
        <v>2637339</v>
      </c>
      <c r="K24" s="8">
        <v>1002663</v>
      </c>
      <c r="L24" s="8">
        <v>671793</v>
      </c>
      <c r="M24" s="8">
        <v>911225</v>
      </c>
      <c r="N24" s="8">
        <v>2585681</v>
      </c>
      <c r="O24" s="8">
        <v>1036896</v>
      </c>
      <c r="P24" s="8">
        <v>853555</v>
      </c>
      <c r="Q24" s="8">
        <v>1026111</v>
      </c>
      <c r="R24" s="8">
        <v>2916562</v>
      </c>
      <c r="S24" s="8">
        <v>816645</v>
      </c>
      <c r="T24" s="8">
        <v>1094757</v>
      </c>
      <c r="U24" s="8">
        <v>958849</v>
      </c>
      <c r="V24" s="8">
        <v>2870251</v>
      </c>
      <c r="W24" s="8">
        <v>11009833</v>
      </c>
      <c r="X24" s="8">
        <v>11970550</v>
      </c>
      <c r="Y24" s="8">
        <v>-960717</v>
      </c>
      <c r="Z24" s="2">
        <v>-8.0256713350681466</v>
      </c>
      <c r="AA24" s="6">
        <v>11970550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18096</v>
      </c>
      <c r="D30" s="6"/>
      <c r="E30" s="7">
        <v>10400</v>
      </c>
      <c r="F30" s="8">
        <v>10400</v>
      </c>
      <c r="G30" s="8"/>
      <c r="H30" s="8"/>
      <c r="I30" s="8"/>
      <c r="J30" s="8"/>
      <c r="K30" s="8"/>
      <c r="L30" s="8"/>
      <c r="M30" s="8"/>
      <c r="N30" s="8"/>
      <c r="O30" s="8">
        <v>600</v>
      </c>
      <c r="P30" s="8">
        <v>903</v>
      </c>
      <c r="Q30" s="8"/>
      <c r="R30" s="8">
        <v>1503</v>
      </c>
      <c r="S30" s="8">
        <v>527</v>
      </c>
      <c r="T30" s="8"/>
      <c r="U30" s="8">
        <v>818</v>
      </c>
      <c r="V30" s="8">
        <v>1345</v>
      </c>
      <c r="W30" s="8">
        <v>2848</v>
      </c>
      <c r="X30" s="8">
        <v>10400</v>
      </c>
      <c r="Y30" s="8">
        <v>-7552</v>
      </c>
      <c r="Z30" s="2">
        <v>-72.615384615384613</v>
      </c>
      <c r="AA30" s="6">
        <v>10400</v>
      </c>
    </row>
    <row r="31" spans="1:27" ht="13.5" x14ac:dyDescent="0.25">
      <c r="A31" s="25" t="s">
        <v>57</v>
      </c>
      <c r="B31" s="24" t="s">
        <v>32</v>
      </c>
      <c r="C31" s="6">
        <v>2999812</v>
      </c>
      <c r="D31" s="6"/>
      <c r="E31" s="7">
        <v>2602430</v>
      </c>
      <c r="F31" s="8">
        <v>3112430</v>
      </c>
      <c r="G31" s="8">
        <v>4514</v>
      </c>
      <c r="H31" s="8">
        <v>360322</v>
      </c>
      <c r="I31" s="8">
        <v>191349</v>
      </c>
      <c r="J31" s="8">
        <v>556185</v>
      </c>
      <c r="K31" s="8">
        <v>298943</v>
      </c>
      <c r="L31" s="8">
        <v>119512</v>
      </c>
      <c r="M31" s="8">
        <v>186756</v>
      </c>
      <c r="N31" s="8">
        <v>605211</v>
      </c>
      <c r="O31" s="8">
        <v>133948</v>
      </c>
      <c r="P31" s="8">
        <v>261874</v>
      </c>
      <c r="Q31" s="8">
        <v>342610</v>
      </c>
      <c r="R31" s="8">
        <v>738432</v>
      </c>
      <c r="S31" s="8">
        <v>204067</v>
      </c>
      <c r="T31" s="8">
        <v>134885</v>
      </c>
      <c r="U31" s="8">
        <v>650487</v>
      </c>
      <c r="V31" s="8">
        <v>989439</v>
      </c>
      <c r="W31" s="8">
        <v>2889267</v>
      </c>
      <c r="X31" s="8">
        <v>3112430</v>
      </c>
      <c r="Y31" s="8">
        <v>-223163</v>
      </c>
      <c r="Z31" s="2">
        <v>-7.1700568366196187</v>
      </c>
      <c r="AA31" s="6">
        <v>3112430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336120</v>
      </c>
      <c r="D33" s="6"/>
      <c r="E33" s="7">
        <v>349940</v>
      </c>
      <c r="F33" s="8">
        <v>449940</v>
      </c>
      <c r="G33" s="8">
        <v>9132</v>
      </c>
      <c r="H33" s="8">
        <v>13684</v>
      </c>
      <c r="I33" s="8">
        <v>19292</v>
      </c>
      <c r="J33" s="8">
        <v>42108</v>
      </c>
      <c r="K33" s="8">
        <v>33544</v>
      </c>
      <c r="L33" s="8">
        <v>34190</v>
      </c>
      <c r="M33" s="8">
        <v>18567</v>
      </c>
      <c r="N33" s="8">
        <v>86301</v>
      </c>
      <c r="O33" s="8">
        <v>18506</v>
      </c>
      <c r="P33" s="8">
        <v>32938</v>
      </c>
      <c r="Q33" s="8">
        <v>33235</v>
      </c>
      <c r="R33" s="8">
        <v>84679</v>
      </c>
      <c r="S33" s="8">
        <v>19978</v>
      </c>
      <c r="T33" s="8">
        <v>59720</v>
      </c>
      <c r="U33" s="8">
        <v>138359</v>
      </c>
      <c r="V33" s="8">
        <v>218057</v>
      </c>
      <c r="W33" s="8">
        <v>431145</v>
      </c>
      <c r="X33" s="8">
        <v>449940</v>
      </c>
      <c r="Y33" s="8">
        <v>-18795</v>
      </c>
      <c r="Z33" s="2">
        <v>-4.1772236298173091</v>
      </c>
      <c r="AA33" s="6">
        <v>449940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13605964</v>
      </c>
      <c r="D35" s="33">
        <f>SUM(D24:D34)</f>
        <v>0</v>
      </c>
      <c r="E35" s="34">
        <f t="shared" si="1"/>
        <v>15083320</v>
      </c>
      <c r="F35" s="35">
        <f t="shared" si="1"/>
        <v>15543320</v>
      </c>
      <c r="G35" s="35">
        <f t="shared" si="1"/>
        <v>841859</v>
      </c>
      <c r="H35" s="35">
        <f t="shared" si="1"/>
        <v>1278569</v>
      </c>
      <c r="I35" s="35">
        <f t="shared" si="1"/>
        <v>1115204</v>
      </c>
      <c r="J35" s="35">
        <f t="shared" si="1"/>
        <v>3235632</v>
      </c>
      <c r="K35" s="35">
        <f t="shared" si="1"/>
        <v>1335150</v>
      </c>
      <c r="L35" s="35">
        <f t="shared" si="1"/>
        <v>825495</v>
      </c>
      <c r="M35" s="35">
        <f t="shared" si="1"/>
        <v>1116548</v>
      </c>
      <c r="N35" s="35">
        <f t="shared" si="1"/>
        <v>3277193</v>
      </c>
      <c r="O35" s="35">
        <f t="shared" si="1"/>
        <v>1189950</v>
      </c>
      <c r="P35" s="35">
        <f t="shared" si="1"/>
        <v>1149270</v>
      </c>
      <c r="Q35" s="35">
        <f t="shared" si="1"/>
        <v>1401956</v>
      </c>
      <c r="R35" s="35">
        <f t="shared" si="1"/>
        <v>3741176</v>
      </c>
      <c r="S35" s="35">
        <f t="shared" si="1"/>
        <v>1041217</v>
      </c>
      <c r="T35" s="35">
        <f t="shared" si="1"/>
        <v>1289362</v>
      </c>
      <c r="U35" s="35">
        <f t="shared" si="1"/>
        <v>1748513</v>
      </c>
      <c r="V35" s="35">
        <f t="shared" si="1"/>
        <v>4079092</v>
      </c>
      <c r="W35" s="35">
        <f t="shared" si="1"/>
        <v>14333093</v>
      </c>
      <c r="X35" s="35">
        <f t="shared" si="1"/>
        <v>15543320</v>
      </c>
      <c r="Y35" s="35">
        <f t="shared" si="1"/>
        <v>-1210227</v>
      </c>
      <c r="Z35" s="36">
        <f>+IF(X35&lt;&gt;0,+(Y35/X35)*100,0)</f>
        <v>-7.7861550814111782</v>
      </c>
      <c r="AA35" s="33">
        <f>SUM(AA24:AA34)</f>
        <v>15543320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-13494828</v>
      </c>
      <c r="D37" s="46">
        <f>+D21-D35</f>
        <v>0</v>
      </c>
      <c r="E37" s="47">
        <f t="shared" si="2"/>
        <v>-14946250</v>
      </c>
      <c r="F37" s="48">
        <f t="shared" si="2"/>
        <v>-15406250</v>
      </c>
      <c r="G37" s="48">
        <f t="shared" si="2"/>
        <v>-820180</v>
      </c>
      <c r="H37" s="48">
        <f t="shared" si="2"/>
        <v>-1276627</v>
      </c>
      <c r="I37" s="48">
        <f t="shared" si="2"/>
        <v>-1111819</v>
      </c>
      <c r="J37" s="48">
        <f t="shared" si="2"/>
        <v>-3208626</v>
      </c>
      <c r="K37" s="48">
        <f t="shared" si="2"/>
        <v>-1332883</v>
      </c>
      <c r="L37" s="48">
        <f t="shared" si="2"/>
        <v>-813768</v>
      </c>
      <c r="M37" s="48">
        <f t="shared" si="2"/>
        <v>-1116548</v>
      </c>
      <c r="N37" s="48">
        <f t="shared" si="2"/>
        <v>-3263199</v>
      </c>
      <c r="O37" s="48">
        <f t="shared" si="2"/>
        <v>-1189950</v>
      </c>
      <c r="P37" s="48">
        <f t="shared" si="2"/>
        <v>-1147113</v>
      </c>
      <c r="Q37" s="48">
        <f t="shared" si="2"/>
        <v>-1400826</v>
      </c>
      <c r="R37" s="48">
        <f t="shared" si="2"/>
        <v>-3737889</v>
      </c>
      <c r="S37" s="48">
        <f t="shared" si="2"/>
        <v>-1039211</v>
      </c>
      <c r="T37" s="48">
        <f t="shared" si="2"/>
        <v>-1282107</v>
      </c>
      <c r="U37" s="48">
        <f t="shared" si="2"/>
        <v>-1736419</v>
      </c>
      <c r="V37" s="48">
        <f t="shared" si="2"/>
        <v>-4057737</v>
      </c>
      <c r="W37" s="48">
        <f t="shared" si="2"/>
        <v>-14267451</v>
      </c>
      <c r="X37" s="48">
        <f>IF(F21=F35,0,X21-X35)</f>
        <v>-15406250</v>
      </c>
      <c r="Y37" s="48">
        <f t="shared" si="2"/>
        <v>1138799</v>
      </c>
      <c r="Z37" s="49">
        <f>+IF(X37&lt;&gt;0,+(Y37/X37)*100,0)</f>
        <v>-7.3917987829614606</v>
      </c>
      <c r="AA37" s="46">
        <f>+AA21-AA35</f>
        <v>-15406250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-13494828</v>
      </c>
      <c r="D41" s="56">
        <f>SUM(D37:D40)</f>
        <v>0</v>
      </c>
      <c r="E41" s="57">
        <f t="shared" si="3"/>
        <v>-14946250</v>
      </c>
      <c r="F41" s="58">
        <f t="shared" si="3"/>
        <v>-15406250</v>
      </c>
      <c r="G41" s="58">
        <f t="shared" si="3"/>
        <v>-820180</v>
      </c>
      <c r="H41" s="58">
        <f t="shared" si="3"/>
        <v>-1276627</v>
      </c>
      <c r="I41" s="58">
        <f t="shared" si="3"/>
        <v>-1111819</v>
      </c>
      <c r="J41" s="58">
        <f t="shared" si="3"/>
        <v>-3208626</v>
      </c>
      <c r="K41" s="58">
        <f t="shared" si="3"/>
        <v>-1332883</v>
      </c>
      <c r="L41" s="58">
        <f t="shared" si="3"/>
        <v>-813768</v>
      </c>
      <c r="M41" s="58">
        <f t="shared" si="3"/>
        <v>-1116548</v>
      </c>
      <c r="N41" s="58">
        <f t="shared" si="3"/>
        <v>-3263199</v>
      </c>
      <c r="O41" s="58">
        <f t="shared" si="3"/>
        <v>-1189950</v>
      </c>
      <c r="P41" s="58">
        <f t="shared" si="3"/>
        <v>-1147113</v>
      </c>
      <c r="Q41" s="58">
        <f t="shared" si="3"/>
        <v>-1400826</v>
      </c>
      <c r="R41" s="58">
        <f t="shared" si="3"/>
        <v>-3737889</v>
      </c>
      <c r="S41" s="58">
        <f t="shared" si="3"/>
        <v>-1039211</v>
      </c>
      <c r="T41" s="58">
        <f t="shared" si="3"/>
        <v>-1282107</v>
      </c>
      <c r="U41" s="58">
        <f t="shared" si="3"/>
        <v>-1736419</v>
      </c>
      <c r="V41" s="58">
        <f t="shared" si="3"/>
        <v>-4057737</v>
      </c>
      <c r="W41" s="58">
        <f t="shared" si="3"/>
        <v>-14267451</v>
      </c>
      <c r="X41" s="58">
        <f t="shared" si="3"/>
        <v>-15406250</v>
      </c>
      <c r="Y41" s="58">
        <f t="shared" si="3"/>
        <v>1138799</v>
      </c>
      <c r="Z41" s="59">
        <f>+IF(X41&lt;&gt;0,+(Y41/X41)*100,0)</f>
        <v>-7.3917987829614606</v>
      </c>
      <c r="AA41" s="56">
        <f>SUM(AA37:AA40)</f>
        <v>-15406250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-13494828</v>
      </c>
      <c r="D43" s="64">
        <f>+D41-D42</f>
        <v>0</v>
      </c>
      <c r="E43" s="65">
        <f t="shared" si="4"/>
        <v>-14946250</v>
      </c>
      <c r="F43" s="66">
        <f t="shared" si="4"/>
        <v>-15406250</v>
      </c>
      <c r="G43" s="66">
        <f t="shared" si="4"/>
        <v>-820180</v>
      </c>
      <c r="H43" s="66">
        <f t="shared" si="4"/>
        <v>-1276627</v>
      </c>
      <c r="I43" s="66">
        <f t="shared" si="4"/>
        <v>-1111819</v>
      </c>
      <c r="J43" s="66">
        <f t="shared" si="4"/>
        <v>-3208626</v>
      </c>
      <c r="K43" s="66">
        <f t="shared" si="4"/>
        <v>-1332883</v>
      </c>
      <c r="L43" s="66">
        <f t="shared" si="4"/>
        <v>-813768</v>
      </c>
      <c r="M43" s="66">
        <f t="shared" si="4"/>
        <v>-1116548</v>
      </c>
      <c r="N43" s="66">
        <f t="shared" si="4"/>
        <v>-3263199</v>
      </c>
      <c r="O43" s="66">
        <f t="shared" si="4"/>
        <v>-1189950</v>
      </c>
      <c r="P43" s="66">
        <f t="shared" si="4"/>
        <v>-1147113</v>
      </c>
      <c r="Q43" s="66">
        <f t="shared" si="4"/>
        <v>-1400826</v>
      </c>
      <c r="R43" s="66">
        <f t="shared" si="4"/>
        <v>-3737889</v>
      </c>
      <c r="S43" s="66">
        <f t="shared" si="4"/>
        <v>-1039211</v>
      </c>
      <c r="T43" s="66">
        <f t="shared" si="4"/>
        <v>-1282107</v>
      </c>
      <c r="U43" s="66">
        <f t="shared" si="4"/>
        <v>-1736419</v>
      </c>
      <c r="V43" s="66">
        <f t="shared" si="4"/>
        <v>-4057737</v>
      </c>
      <c r="W43" s="66">
        <f t="shared" si="4"/>
        <v>-14267451</v>
      </c>
      <c r="X43" s="66">
        <f t="shared" si="4"/>
        <v>-15406250</v>
      </c>
      <c r="Y43" s="66">
        <f t="shared" si="4"/>
        <v>1138799</v>
      </c>
      <c r="Z43" s="67">
        <f>+IF(X43&lt;&gt;0,+(Y43/X43)*100,0)</f>
        <v>-7.3917987829614606</v>
      </c>
      <c r="AA43" s="64">
        <f>+AA41-AA42</f>
        <v>-15406250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-13494828</v>
      </c>
      <c r="D45" s="56">
        <f>SUM(D43:D44)</f>
        <v>0</v>
      </c>
      <c r="E45" s="57">
        <f t="shared" si="5"/>
        <v>-14946250</v>
      </c>
      <c r="F45" s="58">
        <f t="shared" si="5"/>
        <v>-15406250</v>
      </c>
      <c r="G45" s="58">
        <f t="shared" si="5"/>
        <v>-820180</v>
      </c>
      <c r="H45" s="58">
        <f t="shared" si="5"/>
        <v>-1276627</v>
      </c>
      <c r="I45" s="58">
        <f t="shared" si="5"/>
        <v>-1111819</v>
      </c>
      <c r="J45" s="58">
        <f t="shared" si="5"/>
        <v>-3208626</v>
      </c>
      <c r="K45" s="58">
        <f t="shared" si="5"/>
        <v>-1332883</v>
      </c>
      <c r="L45" s="58">
        <f t="shared" si="5"/>
        <v>-813768</v>
      </c>
      <c r="M45" s="58">
        <f t="shared" si="5"/>
        <v>-1116548</v>
      </c>
      <c r="N45" s="58">
        <f t="shared" si="5"/>
        <v>-3263199</v>
      </c>
      <c r="O45" s="58">
        <f t="shared" si="5"/>
        <v>-1189950</v>
      </c>
      <c r="P45" s="58">
        <f t="shared" si="5"/>
        <v>-1147113</v>
      </c>
      <c r="Q45" s="58">
        <f t="shared" si="5"/>
        <v>-1400826</v>
      </c>
      <c r="R45" s="58">
        <f t="shared" si="5"/>
        <v>-3737889</v>
      </c>
      <c r="S45" s="58">
        <f t="shared" si="5"/>
        <v>-1039211</v>
      </c>
      <c r="T45" s="58">
        <f t="shared" si="5"/>
        <v>-1282107</v>
      </c>
      <c r="U45" s="58">
        <f t="shared" si="5"/>
        <v>-1736419</v>
      </c>
      <c r="V45" s="58">
        <f t="shared" si="5"/>
        <v>-4057737</v>
      </c>
      <c r="W45" s="58">
        <f t="shared" si="5"/>
        <v>-14267451</v>
      </c>
      <c r="X45" s="58">
        <f t="shared" si="5"/>
        <v>-15406250</v>
      </c>
      <c r="Y45" s="58">
        <f t="shared" si="5"/>
        <v>1138799</v>
      </c>
      <c r="Z45" s="59">
        <f>+IF(X45&lt;&gt;0,+(Y45/X45)*100,0)</f>
        <v>-7.3917987829614606</v>
      </c>
      <c r="AA45" s="56">
        <f>SUM(AA43:AA44)</f>
        <v>-15406250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-13494828</v>
      </c>
      <c r="D47" s="71">
        <f>SUM(D45:D46)</f>
        <v>0</v>
      </c>
      <c r="E47" s="72">
        <f t="shared" si="6"/>
        <v>-14946250</v>
      </c>
      <c r="F47" s="73">
        <f t="shared" si="6"/>
        <v>-15406250</v>
      </c>
      <c r="G47" s="73">
        <f t="shared" si="6"/>
        <v>-820180</v>
      </c>
      <c r="H47" s="74">
        <f t="shared" si="6"/>
        <v>-1276627</v>
      </c>
      <c r="I47" s="74">
        <f t="shared" si="6"/>
        <v>-1111819</v>
      </c>
      <c r="J47" s="74">
        <f t="shared" si="6"/>
        <v>-3208626</v>
      </c>
      <c r="K47" s="74">
        <f t="shared" si="6"/>
        <v>-1332883</v>
      </c>
      <c r="L47" s="74">
        <f t="shared" si="6"/>
        <v>-813768</v>
      </c>
      <c r="M47" s="73">
        <f t="shared" si="6"/>
        <v>-1116548</v>
      </c>
      <c r="N47" s="73">
        <f t="shared" si="6"/>
        <v>-3263199</v>
      </c>
      <c r="O47" s="74">
        <f t="shared" si="6"/>
        <v>-1189950</v>
      </c>
      <c r="P47" s="74">
        <f t="shared" si="6"/>
        <v>-1147113</v>
      </c>
      <c r="Q47" s="74">
        <f t="shared" si="6"/>
        <v>-1400826</v>
      </c>
      <c r="R47" s="74">
        <f t="shared" si="6"/>
        <v>-3737889</v>
      </c>
      <c r="S47" s="74">
        <f t="shared" si="6"/>
        <v>-1039211</v>
      </c>
      <c r="T47" s="73">
        <f t="shared" si="6"/>
        <v>-1282107</v>
      </c>
      <c r="U47" s="73">
        <f t="shared" si="6"/>
        <v>-1736419</v>
      </c>
      <c r="V47" s="74">
        <f t="shared" si="6"/>
        <v>-4057737</v>
      </c>
      <c r="W47" s="74">
        <f t="shared" si="6"/>
        <v>-14267451</v>
      </c>
      <c r="X47" s="74">
        <f t="shared" si="6"/>
        <v>-15406250</v>
      </c>
      <c r="Y47" s="74">
        <f t="shared" si="6"/>
        <v>1138799</v>
      </c>
      <c r="Z47" s="75">
        <f>+IF(X47&lt;&gt;0,+(Y47/X47)*100,0)</f>
        <v>-7.3917987829614606</v>
      </c>
      <c r="AA47" s="76">
        <f>SUM(AA45:AA46)</f>
        <v>-15406250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233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53260218</v>
      </c>
      <c r="D7" s="6"/>
      <c r="E7" s="7">
        <v>55312680</v>
      </c>
      <c r="F7" s="8">
        <v>55312680</v>
      </c>
      <c r="G7" s="8">
        <v>4905229</v>
      </c>
      <c r="H7" s="8">
        <v>4676145</v>
      </c>
      <c r="I7" s="8">
        <v>4410594</v>
      </c>
      <c r="J7" s="8">
        <v>13991968</v>
      </c>
      <c r="K7" s="8">
        <v>4910341</v>
      </c>
      <c r="L7" s="8">
        <v>4607099</v>
      </c>
      <c r="M7" s="8">
        <v>3801695</v>
      </c>
      <c r="N7" s="8">
        <v>13319135</v>
      </c>
      <c r="O7" s="8">
        <v>3585364</v>
      </c>
      <c r="P7" s="8">
        <v>3054552</v>
      </c>
      <c r="Q7" s="8">
        <v>4883276</v>
      </c>
      <c r="R7" s="8">
        <v>11523192</v>
      </c>
      <c r="S7" s="8">
        <v>3066848</v>
      </c>
      <c r="T7" s="8">
        <v>3641823</v>
      </c>
      <c r="U7" s="8">
        <v>296598</v>
      </c>
      <c r="V7" s="8">
        <v>7005269</v>
      </c>
      <c r="W7" s="8">
        <v>45839564</v>
      </c>
      <c r="X7" s="8">
        <v>55312680</v>
      </c>
      <c r="Y7" s="8">
        <v>-9473116</v>
      </c>
      <c r="Z7" s="2">
        <v>-17.126481667494687</v>
      </c>
      <c r="AA7" s="6">
        <v>55312680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>
        <v>-1751256</v>
      </c>
      <c r="V12" s="8">
        <v>-1751256</v>
      </c>
      <c r="W12" s="8">
        <v>-1751256</v>
      </c>
      <c r="X12" s="8"/>
      <c r="Y12" s="8">
        <v>-1751256</v>
      </c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93102</v>
      </c>
      <c r="D13" s="6"/>
      <c r="E13" s="7">
        <v>13079736</v>
      </c>
      <c r="F13" s="8">
        <v>13079736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13079736</v>
      </c>
      <c r="Y13" s="8">
        <v>-13079736</v>
      </c>
      <c r="Z13" s="2">
        <v>-100</v>
      </c>
      <c r="AA13" s="6">
        <v>13079736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30682250</v>
      </c>
      <c r="D18" s="6"/>
      <c r="E18" s="7"/>
      <c r="F18" s="8"/>
      <c r="G18" s="8"/>
      <c r="H18" s="8">
        <v>11656000</v>
      </c>
      <c r="I18" s="8"/>
      <c r="J18" s="8">
        <v>11656000</v>
      </c>
      <c r="K18" s="8">
        <v>700</v>
      </c>
      <c r="L18" s="8"/>
      <c r="M18" s="8">
        <v>6597250</v>
      </c>
      <c r="N18" s="8">
        <v>6597950</v>
      </c>
      <c r="O18" s="8"/>
      <c r="P18" s="8"/>
      <c r="Q18" s="8">
        <v>6993500</v>
      </c>
      <c r="R18" s="8">
        <v>6993500</v>
      </c>
      <c r="S18" s="8"/>
      <c r="T18" s="8"/>
      <c r="U18" s="8">
        <v>294620</v>
      </c>
      <c r="V18" s="8">
        <v>294620</v>
      </c>
      <c r="W18" s="8">
        <v>25542070</v>
      </c>
      <c r="X18" s="8"/>
      <c r="Y18" s="8">
        <v>25542070</v>
      </c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84035570</v>
      </c>
      <c r="D21" s="33">
        <f t="shared" si="0"/>
        <v>0</v>
      </c>
      <c r="E21" s="34">
        <f t="shared" si="0"/>
        <v>68392416</v>
      </c>
      <c r="F21" s="35">
        <f t="shared" si="0"/>
        <v>68392416</v>
      </c>
      <c r="G21" s="35">
        <f t="shared" si="0"/>
        <v>4905229</v>
      </c>
      <c r="H21" s="35">
        <f t="shared" si="0"/>
        <v>16332145</v>
      </c>
      <c r="I21" s="35">
        <f t="shared" si="0"/>
        <v>4410594</v>
      </c>
      <c r="J21" s="35">
        <f t="shared" si="0"/>
        <v>25647968</v>
      </c>
      <c r="K21" s="35">
        <f t="shared" si="0"/>
        <v>4911041</v>
      </c>
      <c r="L21" s="35">
        <f t="shared" si="0"/>
        <v>4607099</v>
      </c>
      <c r="M21" s="35">
        <f t="shared" si="0"/>
        <v>10398945</v>
      </c>
      <c r="N21" s="35">
        <f t="shared" si="0"/>
        <v>19917085</v>
      </c>
      <c r="O21" s="35">
        <f t="shared" si="0"/>
        <v>3585364</v>
      </c>
      <c r="P21" s="35">
        <f t="shared" si="0"/>
        <v>3054552</v>
      </c>
      <c r="Q21" s="35">
        <f t="shared" si="0"/>
        <v>11876776</v>
      </c>
      <c r="R21" s="35">
        <f t="shared" si="0"/>
        <v>18516692</v>
      </c>
      <c r="S21" s="35">
        <f t="shared" si="0"/>
        <v>3066848</v>
      </c>
      <c r="T21" s="35">
        <f t="shared" si="0"/>
        <v>3641823</v>
      </c>
      <c r="U21" s="35">
        <f t="shared" si="0"/>
        <v>-1160038</v>
      </c>
      <c r="V21" s="35">
        <f t="shared" si="0"/>
        <v>5548633</v>
      </c>
      <c r="W21" s="35">
        <f t="shared" si="0"/>
        <v>69630378</v>
      </c>
      <c r="X21" s="35">
        <f t="shared" si="0"/>
        <v>68392416</v>
      </c>
      <c r="Y21" s="35">
        <f t="shared" si="0"/>
        <v>1237962</v>
      </c>
      <c r="Z21" s="36">
        <f>+IF(X21&lt;&gt;0,+(Y21/X21)*100,0)</f>
        <v>1.8100866622404448</v>
      </c>
      <c r="AA21" s="33">
        <f>SUM(AA5:AA20)</f>
        <v>68392416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13058563</v>
      </c>
      <c r="D24" s="6"/>
      <c r="E24" s="7">
        <v>23712492</v>
      </c>
      <c r="F24" s="8">
        <v>13258538</v>
      </c>
      <c r="G24" s="8"/>
      <c r="H24" s="8">
        <v>1803893</v>
      </c>
      <c r="I24" s="8">
        <v>929302</v>
      </c>
      <c r="J24" s="8">
        <v>2733195</v>
      </c>
      <c r="K24" s="8">
        <v>970261</v>
      </c>
      <c r="L24" s="8"/>
      <c r="M24" s="8">
        <v>2051299</v>
      </c>
      <c r="N24" s="8">
        <v>3021560</v>
      </c>
      <c r="O24" s="8">
        <v>1617220</v>
      </c>
      <c r="P24" s="8">
        <v>349885</v>
      </c>
      <c r="Q24" s="8">
        <v>1196298</v>
      </c>
      <c r="R24" s="8">
        <v>3163403</v>
      </c>
      <c r="S24" s="8">
        <v>1674736</v>
      </c>
      <c r="T24" s="8">
        <v>1104262</v>
      </c>
      <c r="U24" s="8">
        <v>938026</v>
      </c>
      <c r="V24" s="8">
        <v>3717024</v>
      </c>
      <c r="W24" s="8">
        <v>12635182</v>
      </c>
      <c r="X24" s="8">
        <v>13258538</v>
      </c>
      <c r="Y24" s="8">
        <v>-623356</v>
      </c>
      <c r="Z24" s="2">
        <v>-4.7015440163915514</v>
      </c>
      <c r="AA24" s="6">
        <v>13258538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4465</v>
      </c>
      <c r="D26" s="6"/>
      <c r="E26" s="7">
        <v>13828164</v>
      </c>
      <c r="F26" s="8">
        <v>13828164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13828164</v>
      </c>
      <c r="Y26" s="8">
        <v>-13828164</v>
      </c>
      <c r="Z26" s="2">
        <v>-100</v>
      </c>
      <c r="AA26" s="6">
        <v>13828164</v>
      </c>
    </row>
    <row r="27" spans="1:27" ht="13.5" x14ac:dyDescent="0.25">
      <c r="A27" s="25" t="s">
        <v>53</v>
      </c>
      <c r="B27" s="24" t="s">
        <v>32</v>
      </c>
      <c r="C27" s="6">
        <v>14615012</v>
      </c>
      <c r="D27" s="6"/>
      <c r="E27" s="7">
        <v>14544468</v>
      </c>
      <c r="F27" s="8">
        <v>14544468</v>
      </c>
      <c r="G27" s="8"/>
      <c r="H27" s="8"/>
      <c r="I27" s="8"/>
      <c r="J27" s="8"/>
      <c r="K27" s="8"/>
      <c r="L27" s="8"/>
      <c r="M27" s="8"/>
      <c r="N27" s="8"/>
      <c r="O27" s="8">
        <v>-1275724</v>
      </c>
      <c r="P27" s="8"/>
      <c r="Q27" s="8"/>
      <c r="R27" s="8">
        <v>-1275724</v>
      </c>
      <c r="S27" s="8"/>
      <c r="T27" s="8"/>
      <c r="U27" s="8">
        <v>-8024934</v>
      </c>
      <c r="V27" s="8">
        <v>-8024934</v>
      </c>
      <c r="W27" s="8">
        <v>-9300658</v>
      </c>
      <c r="X27" s="8">
        <v>14544468</v>
      </c>
      <c r="Y27" s="8">
        <v>-23845126</v>
      </c>
      <c r="Z27" s="2">
        <v>-163.94636091192885</v>
      </c>
      <c r="AA27" s="6">
        <v>14544468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65071712</v>
      </c>
      <c r="D30" s="6"/>
      <c r="E30" s="7">
        <v>71176548</v>
      </c>
      <c r="F30" s="8">
        <v>57363361</v>
      </c>
      <c r="G30" s="8"/>
      <c r="H30" s="8">
        <v>7875357</v>
      </c>
      <c r="I30" s="8">
        <v>7738217</v>
      </c>
      <c r="J30" s="8">
        <v>15613574</v>
      </c>
      <c r="K30" s="8">
        <v>8069424</v>
      </c>
      <c r="L30" s="8">
        <v>7858283</v>
      </c>
      <c r="M30" s="8">
        <v>6930186</v>
      </c>
      <c r="N30" s="8">
        <v>22857893</v>
      </c>
      <c r="O30" s="8">
        <v>113285</v>
      </c>
      <c r="P30" s="8">
        <v>15179770</v>
      </c>
      <c r="Q30" s="8">
        <v>516761</v>
      </c>
      <c r="R30" s="8">
        <v>15809816</v>
      </c>
      <c r="S30" s="8">
        <v>138022</v>
      </c>
      <c r="T30" s="8">
        <v>41141</v>
      </c>
      <c r="U30" s="8">
        <v>14319900</v>
      </c>
      <c r="V30" s="8">
        <v>14499063</v>
      </c>
      <c r="W30" s="8">
        <v>68780346</v>
      </c>
      <c r="X30" s="8">
        <v>57363361</v>
      </c>
      <c r="Y30" s="8">
        <v>11416985</v>
      </c>
      <c r="Z30" s="2">
        <v>19.902922006261104</v>
      </c>
      <c r="AA30" s="6">
        <v>57363361</v>
      </c>
    </row>
    <row r="31" spans="1:27" ht="13.5" x14ac:dyDescent="0.25">
      <c r="A31" s="25" t="s">
        <v>57</v>
      </c>
      <c r="B31" s="24" t="s">
        <v>32</v>
      </c>
      <c r="C31" s="6">
        <v>5416794</v>
      </c>
      <c r="D31" s="6"/>
      <c r="E31" s="7">
        <v>9210888</v>
      </c>
      <c r="F31" s="8">
        <v>7148619</v>
      </c>
      <c r="G31" s="8"/>
      <c r="H31" s="8">
        <v>1539732</v>
      </c>
      <c r="I31" s="8"/>
      <c r="J31" s="8">
        <v>1539732</v>
      </c>
      <c r="K31" s="8">
        <v>1911627</v>
      </c>
      <c r="L31" s="8"/>
      <c r="M31" s="8">
        <v>1643330</v>
      </c>
      <c r="N31" s="8">
        <v>3554957</v>
      </c>
      <c r="O31" s="8">
        <v>50088</v>
      </c>
      <c r="P31" s="8">
        <v>99256</v>
      </c>
      <c r="Q31" s="8">
        <v>125885</v>
      </c>
      <c r="R31" s="8">
        <v>275229</v>
      </c>
      <c r="S31" s="8">
        <v>413682</v>
      </c>
      <c r="T31" s="8">
        <v>921862</v>
      </c>
      <c r="U31" s="8">
        <v>30627</v>
      </c>
      <c r="V31" s="8">
        <v>1366171</v>
      </c>
      <c r="W31" s="8">
        <v>6736089</v>
      </c>
      <c r="X31" s="8">
        <v>7148619</v>
      </c>
      <c r="Y31" s="8">
        <v>-412530</v>
      </c>
      <c r="Z31" s="2">
        <v>-5.7707649547416082</v>
      </c>
      <c r="AA31" s="6">
        <v>7148619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>
        <v>3500004</v>
      </c>
      <c r="F32" s="8">
        <v>3500004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3500004</v>
      </c>
      <c r="Y32" s="8">
        <v>-3500004</v>
      </c>
      <c r="Z32" s="2">
        <v>-100</v>
      </c>
      <c r="AA32" s="6">
        <v>3500004</v>
      </c>
    </row>
    <row r="33" spans="1:27" ht="13.5" x14ac:dyDescent="0.25">
      <c r="A33" s="25" t="s">
        <v>58</v>
      </c>
      <c r="B33" s="24" t="s">
        <v>32</v>
      </c>
      <c r="C33" s="6">
        <v>159154</v>
      </c>
      <c r="D33" s="6"/>
      <c r="E33" s="7">
        <v>1532700</v>
      </c>
      <c r="F33" s="8">
        <v>485832</v>
      </c>
      <c r="G33" s="8"/>
      <c r="H33" s="8">
        <v>760</v>
      </c>
      <c r="I33" s="8"/>
      <c r="J33" s="8">
        <v>760</v>
      </c>
      <c r="K33" s="8"/>
      <c r="L33" s="8"/>
      <c r="M33" s="8">
        <v>5268</v>
      </c>
      <c r="N33" s="8">
        <v>5268</v>
      </c>
      <c r="O33" s="8"/>
      <c r="P33" s="8">
        <v>78401</v>
      </c>
      <c r="Q33" s="8">
        <v>90753</v>
      </c>
      <c r="R33" s="8">
        <v>169154</v>
      </c>
      <c r="S33" s="8">
        <v>22358</v>
      </c>
      <c r="T33" s="8">
        <v>3144</v>
      </c>
      <c r="U33" s="8">
        <v>527</v>
      </c>
      <c r="V33" s="8">
        <v>26029</v>
      </c>
      <c r="W33" s="8">
        <v>201211</v>
      </c>
      <c r="X33" s="8">
        <v>485832</v>
      </c>
      <c r="Y33" s="8">
        <v>-284621</v>
      </c>
      <c r="Z33" s="2">
        <v>-58.584243112845591</v>
      </c>
      <c r="AA33" s="6">
        <v>485832</v>
      </c>
    </row>
    <row r="34" spans="1:27" ht="13.5" x14ac:dyDescent="0.25">
      <c r="A34" s="23" t="s">
        <v>59</v>
      </c>
      <c r="B34" s="29" t="s">
        <v>32</v>
      </c>
      <c r="C34" s="6">
        <v>467258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98792958</v>
      </c>
      <c r="D35" s="33">
        <f>SUM(D24:D34)</f>
        <v>0</v>
      </c>
      <c r="E35" s="34">
        <f t="shared" si="1"/>
        <v>137505264</v>
      </c>
      <c r="F35" s="35">
        <f t="shared" si="1"/>
        <v>110128986</v>
      </c>
      <c r="G35" s="35">
        <f t="shared" si="1"/>
        <v>0</v>
      </c>
      <c r="H35" s="35">
        <f t="shared" si="1"/>
        <v>11219742</v>
      </c>
      <c r="I35" s="35">
        <f t="shared" si="1"/>
        <v>8667519</v>
      </c>
      <c r="J35" s="35">
        <f t="shared" si="1"/>
        <v>19887261</v>
      </c>
      <c r="K35" s="35">
        <f t="shared" si="1"/>
        <v>10951312</v>
      </c>
      <c r="L35" s="35">
        <f t="shared" si="1"/>
        <v>7858283</v>
      </c>
      <c r="M35" s="35">
        <f t="shared" si="1"/>
        <v>10630083</v>
      </c>
      <c r="N35" s="35">
        <f t="shared" si="1"/>
        <v>29439678</v>
      </c>
      <c r="O35" s="35">
        <f t="shared" si="1"/>
        <v>504869</v>
      </c>
      <c r="P35" s="35">
        <f t="shared" si="1"/>
        <v>15707312</v>
      </c>
      <c r="Q35" s="35">
        <f t="shared" si="1"/>
        <v>1929697</v>
      </c>
      <c r="R35" s="35">
        <f t="shared" si="1"/>
        <v>18141878</v>
      </c>
      <c r="S35" s="35">
        <f t="shared" si="1"/>
        <v>2248798</v>
      </c>
      <c r="T35" s="35">
        <f t="shared" si="1"/>
        <v>2070409</v>
      </c>
      <c r="U35" s="35">
        <f t="shared" si="1"/>
        <v>7264146</v>
      </c>
      <c r="V35" s="35">
        <f t="shared" si="1"/>
        <v>11583353</v>
      </c>
      <c r="W35" s="35">
        <f t="shared" si="1"/>
        <v>79052170</v>
      </c>
      <c r="X35" s="35">
        <f t="shared" si="1"/>
        <v>110128986</v>
      </c>
      <c r="Y35" s="35">
        <f t="shared" si="1"/>
        <v>-31076816</v>
      </c>
      <c r="Z35" s="36">
        <f>+IF(X35&lt;&gt;0,+(Y35/X35)*100,0)</f>
        <v>-28.218561823496678</v>
      </c>
      <c r="AA35" s="33">
        <f>SUM(AA24:AA34)</f>
        <v>110128986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-14757388</v>
      </c>
      <c r="D37" s="46">
        <f>+D21-D35</f>
        <v>0</v>
      </c>
      <c r="E37" s="47">
        <f t="shared" si="2"/>
        <v>-69112848</v>
      </c>
      <c r="F37" s="48">
        <f t="shared" si="2"/>
        <v>-41736570</v>
      </c>
      <c r="G37" s="48">
        <f t="shared" si="2"/>
        <v>4905229</v>
      </c>
      <c r="H37" s="48">
        <f t="shared" si="2"/>
        <v>5112403</v>
      </c>
      <c r="I37" s="48">
        <f t="shared" si="2"/>
        <v>-4256925</v>
      </c>
      <c r="J37" s="48">
        <f t="shared" si="2"/>
        <v>5760707</v>
      </c>
      <c r="K37" s="48">
        <f t="shared" si="2"/>
        <v>-6040271</v>
      </c>
      <c r="L37" s="48">
        <f t="shared" si="2"/>
        <v>-3251184</v>
      </c>
      <c r="M37" s="48">
        <f t="shared" si="2"/>
        <v>-231138</v>
      </c>
      <c r="N37" s="48">
        <f t="shared" si="2"/>
        <v>-9522593</v>
      </c>
      <c r="O37" s="48">
        <f t="shared" si="2"/>
        <v>3080495</v>
      </c>
      <c r="P37" s="48">
        <f t="shared" si="2"/>
        <v>-12652760</v>
      </c>
      <c r="Q37" s="48">
        <f t="shared" si="2"/>
        <v>9947079</v>
      </c>
      <c r="R37" s="48">
        <f t="shared" si="2"/>
        <v>374814</v>
      </c>
      <c r="S37" s="48">
        <f t="shared" si="2"/>
        <v>818050</v>
      </c>
      <c r="T37" s="48">
        <f t="shared" si="2"/>
        <v>1571414</v>
      </c>
      <c r="U37" s="48">
        <f t="shared" si="2"/>
        <v>-8424184</v>
      </c>
      <c r="V37" s="48">
        <f t="shared" si="2"/>
        <v>-6034720</v>
      </c>
      <c r="W37" s="48">
        <f t="shared" si="2"/>
        <v>-9421792</v>
      </c>
      <c r="X37" s="48">
        <f>IF(F21=F35,0,X21-X35)</f>
        <v>-41736570</v>
      </c>
      <c r="Y37" s="48">
        <f t="shared" si="2"/>
        <v>32314778</v>
      </c>
      <c r="Z37" s="49">
        <f>+IF(X37&lt;&gt;0,+(Y37/X37)*100,0)</f>
        <v>-77.425571866590857</v>
      </c>
      <c r="AA37" s="46">
        <f>+AA21-AA35</f>
        <v>-41736570</v>
      </c>
    </row>
    <row r="38" spans="1:27" ht="23.1" customHeight="1" x14ac:dyDescent="0.25">
      <c r="A38" s="50" t="s">
        <v>62</v>
      </c>
      <c r="B38" s="29" t="s">
        <v>32</v>
      </c>
      <c r="C38" s="6">
        <v>-2083893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>
        <v>26134000</v>
      </c>
      <c r="V38" s="8">
        <v>26134000</v>
      </c>
      <c r="W38" s="8">
        <v>26134000</v>
      </c>
      <c r="X38" s="8"/>
      <c r="Y38" s="8">
        <v>26134000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>
        <v>6829981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-10011300</v>
      </c>
      <c r="D41" s="56">
        <f>SUM(D37:D40)</f>
        <v>0</v>
      </c>
      <c r="E41" s="57">
        <f t="shared" si="3"/>
        <v>-69112848</v>
      </c>
      <c r="F41" s="58">
        <f t="shared" si="3"/>
        <v>-41736570</v>
      </c>
      <c r="G41" s="58">
        <f t="shared" si="3"/>
        <v>4905229</v>
      </c>
      <c r="H41" s="58">
        <f t="shared" si="3"/>
        <v>5112403</v>
      </c>
      <c r="I41" s="58">
        <f t="shared" si="3"/>
        <v>-4256925</v>
      </c>
      <c r="J41" s="58">
        <f t="shared" si="3"/>
        <v>5760707</v>
      </c>
      <c r="K41" s="58">
        <f t="shared" si="3"/>
        <v>-6040271</v>
      </c>
      <c r="L41" s="58">
        <f t="shared" si="3"/>
        <v>-3251184</v>
      </c>
      <c r="M41" s="58">
        <f t="shared" si="3"/>
        <v>-231138</v>
      </c>
      <c r="N41" s="58">
        <f t="shared" si="3"/>
        <v>-9522593</v>
      </c>
      <c r="O41" s="58">
        <f t="shared" si="3"/>
        <v>3080495</v>
      </c>
      <c r="P41" s="58">
        <f t="shared" si="3"/>
        <v>-12652760</v>
      </c>
      <c r="Q41" s="58">
        <f t="shared" si="3"/>
        <v>9947079</v>
      </c>
      <c r="R41" s="58">
        <f t="shared" si="3"/>
        <v>374814</v>
      </c>
      <c r="S41" s="58">
        <f t="shared" si="3"/>
        <v>818050</v>
      </c>
      <c r="T41" s="58">
        <f t="shared" si="3"/>
        <v>1571414</v>
      </c>
      <c r="U41" s="58">
        <f t="shared" si="3"/>
        <v>17709816</v>
      </c>
      <c r="V41" s="58">
        <f t="shared" si="3"/>
        <v>20099280</v>
      </c>
      <c r="W41" s="58">
        <f t="shared" si="3"/>
        <v>16712208</v>
      </c>
      <c r="X41" s="58">
        <f t="shared" si="3"/>
        <v>-41736570</v>
      </c>
      <c r="Y41" s="58">
        <f t="shared" si="3"/>
        <v>58448778</v>
      </c>
      <c r="Z41" s="59">
        <f>+IF(X41&lt;&gt;0,+(Y41/X41)*100,0)</f>
        <v>-140.04212133388057</v>
      </c>
      <c r="AA41" s="56">
        <f>SUM(AA37:AA40)</f>
        <v>-41736570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-10011300</v>
      </c>
      <c r="D43" s="64">
        <f>+D41-D42</f>
        <v>0</v>
      </c>
      <c r="E43" s="65">
        <f t="shared" si="4"/>
        <v>-69112848</v>
      </c>
      <c r="F43" s="66">
        <f t="shared" si="4"/>
        <v>-41736570</v>
      </c>
      <c r="G43" s="66">
        <f t="shared" si="4"/>
        <v>4905229</v>
      </c>
      <c r="H43" s="66">
        <f t="shared" si="4"/>
        <v>5112403</v>
      </c>
      <c r="I43" s="66">
        <f t="shared" si="4"/>
        <v>-4256925</v>
      </c>
      <c r="J43" s="66">
        <f t="shared" si="4"/>
        <v>5760707</v>
      </c>
      <c r="K43" s="66">
        <f t="shared" si="4"/>
        <v>-6040271</v>
      </c>
      <c r="L43" s="66">
        <f t="shared" si="4"/>
        <v>-3251184</v>
      </c>
      <c r="M43" s="66">
        <f t="shared" si="4"/>
        <v>-231138</v>
      </c>
      <c r="N43" s="66">
        <f t="shared" si="4"/>
        <v>-9522593</v>
      </c>
      <c r="O43" s="66">
        <f t="shared" si="4"/>
        <v>3080495</v>
      </c>
      <c r="P43" s="66">
        <f t="shared" si="4"/>
        <v>-12652760</v>
      </c>
      <c r="Q43" s="66">
        <f t="shared" si="4"/>
        <v>9947079</v>
      </c>
      <c r="R43" s="66">
        <f t="shared" si="4"/>
        <v>374814</v>
      </c>
      <c r="S43" s="66">
        <f t="shared" si="4"/>
        <v>818050</v>
      </c>
      <c r="T43" s="66">
        <f t="shared" si="4"/>
        <v>1571414</v>
      </c>
      <c r="U43" s="66">
        <f t="shared" si="4"/>
        <v>17709816</v>
      </c>
      <c r="V43" s="66">
        <f t="shared" si="4"/>
        <v>20099280</v>
      </c>
      <c r="W43" s="66">
        <f t="shared" si="4"/>
        <v>16712208</v>
      </c>
      <c r="X43" s="66">
        <f t="shared" si="4"/>
        <v>-41736570</v>
      </c>
      <c r="Y43" s="66">
        <f t="shared" si="4"/>
        <v>58448778</v>
      </c>
      <c r="Z43" s="67">
        <f>+IF(X43&lt;&gt;0,+(Y43/X43)*100,0)</f>
        <v>-140.04212133388057</v>
      </c>
      <c r="AA43" s="64">
        <f>+AA41-AA42</f>
        <v>-41736570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-10011300</v>
      </c>
      <c r="D45" s="56">
        <f>SUM(D43:D44)</f>
        <v>0</v>
      </c>
      <c r="E45" s="57">
        <f t="shared" si="5"/>
        <v>-69112848</v>
      </c>
      <c r="F45" s="58">
        <f t="shared" si="5"/>
        <v>-41736570</v>
      </c>
      <c r="G45" s="58">
        <f t="shared" si="5"/>
        <v>4905229</v>
      </c>
      <c r="H45" s="58">
        <f t="shared" si="5"/>
        <v>5112403</v>
      </c>
      <c r="I45" s="58">
        <f t="shared" si="5"/>
        <v>-4256925</v>
      </c>
      <c r="J45" s="58">
        <f t="shared" si="5"/>
        <v>5760707</v>
      </c>
      <c r="K45" s="58">
        <f t="shared" si="5"/>
        <v>-6040271</v>
      </c>
      <c r="L45" s="58">
        <f t="shared" si="5"/>
        <v>-3251184</v>
      </c>
      <c r="M45" s="58">
        <f t="shared" si="5"/>
        <v>-231138</v>
      </c>
      <c r="N45" s="58">
        <f t="shared" si="5"/>
        <v>-9522593</v>
      </c>
      <c r="O45" s="58">
        <f t="shared" si="5"/>
        <v>3080495</v>
      </c>
      <c r="P45" s="58">
        <f t="shared" si="5"/>
        <v>-12652760</v>
      </c>
      <c r="Q45" s="58">
        <f t="shared" si="5"/>
        <v>9947079</v>
      </c>
      <c r="R45" s="58">
        <f t="shared" si="5"/>
        <v>374814</v>
      </c>
      <c r="S45" s="58">
        <f t="shared" si="5"/>
        <v>818050</v>
      </c>
      <c r="T45" s="58">
        <f t="shared" si="5"/>
        <v>1571414</v>
      </c>
      <c r="U45" s="58">
        <f t="shared" si="5"/>
        <v>17709816</v>
      </c>
      <c r="V45" s="58">
        <f t="shared" si="5"/>
        <v>20099280</v>
      </c>
      <c r="W45" s="58">
        <f t="shared" si="5"/>
        <v>16712208</v>
      </c>
      <c r="X45" s="58">
        <f t="shared" si="5"/>
        <v>-41736570</v>
      </c>
      <c r="Y45" s="58">
        <f t="shared" si="5"/>
        <v>58448778</v>
      </c>
      <c r="Z45" s="59">
        <f>+IF(X45&lt;&gt;0,+(Y45/X45)*100,0)</f>
        <v>-140.04212133388057</v>
      </c>
      <c r="AA45" s="56">
        <f>SUM(AA43:AA44)</f>
        <v>-41736570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-10011300</v>
      </c>
      <c r="D47" s="71">
        <f>SUM(D45:D46)</f>
        <v>0</v>
      </c>
      <c r="E47" s="72">
        <f t="shared" si="6"/>
        <v>-69112848</v>
      </c>
      <c r="F47" s="73">
        <f t="shared" si="6"/>
        <v>-41736570</v>
      </c>
      <c r="G47" s="73">
        <f t="shared" si="6"/>
        <v>4905229</v>
      </c>
      <c r="H47" s="74">
        <f t="shared" si="6"/>
        <v>5112403</v>
      </c>
      <c r="I47" s="74">
        <f t="shared" si="6"/>
        <v>-4256925</v>
      </c>
      <c r="J47" s="74">
        <f t="shared" si="6"/>
        <v>5760707</v>
      </c>
      <c r="K47" s="74">
        <f t="shared" si="6"/>
        <v>-6040271</v>
      </c>
      <c r="L47" s="74">
        <f t="shared" si="6"/>
        <v>-3251184</v>
      </c>
      <c r="M47" s="73">
        <f t="shared" si="6"/>
        <v>-231138</v>
      </c>
      <c r="N47" s="73">
        <f t="shared" si="6"/>
        <v>-9522593</v>
      </c>
      <c r="O47" s="74">
        <f t="shared" si="6"/>
        <v>3080495</v>
      </c>
      <c r="P47" s="74">
        <f t="shared" si="6"/>
        <v>-12652760</v>
      </c>
      <c r="Q47" s="74">
        <f t="shared" si="6"/>
        <v>9947079</v>
      </c>
      <c r="R47" s="74">
        <f t="shared" si="6"/>
        <v>374814</v>
      </c>
      <c r="S47" s="74">
        <f t="shared" si="6"/>
        <v>818050</v>
      </c>
      <c r="T47" s="73">
        <f t="shared" si="6"/>
        <v>1571414</v>
      </c>
      <c r="U47" s="73">
        <f t="shared" si="6"/>
        <v>17709816</v>
      </c>
      <c r="V47" s="74">
        <f t="shared" si="6"/>
        <v>20099280</v>
      </c>
      <c r="W47" s="74">
        <f t="shared" si="6"/>
        <v>16712208</v>
      </c>
      <c r="X47" s="74">
        <f t="shared" si="6"/>
        <v>-41736570</v>
      </c>
      <c r="Y47" s="74">
        <f t="shared" si="6"/>
        <v>58448778</v>
      </c>
      <c r="Z47" s="75">
        <f>+IF(X47&lt;&gt;0,+(Y47/X47)*100,0)</f>
        <v>-140.04212133388057</v>
      </c>
      <c r="AA47" s="76">
        <f>SUM(AA45:AA46)</f>
        <v>-41736570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234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430105963</v>
      </c>
      <c r="D7" s="6"/>
      <c r="E7" s="7">
        <v>529053671</v>
      </c>
      <c r="F7" s="8">
        <v>523847416</v>
      </c>
      <c r="G7" s="8">
        <v>39732941</v>
      </c>
      <c r="H7" s="8">
        <v>23761578</v>
      </c>
      <c r="I7" s="8">
        <v>36769044</v>
      </c>
      <c r="J7" s="8">
        <v>100263563</v>
      </c>
      <c r="K7" s="8">
        <v>41877348</v>
      </c>
      <c r="L7" s="8">
        <v>44148407</v>
      </c>
      <c r="M7" s="8">
        <v>43019680</v>
      </c>
      <c r="N7" s="8">
        <v>129045435</v>
      </c>
      <c r="O7" s="8">
        <v>38546442</v>
      </c>
      <c r="P7" s="8">
        <v>31591652</v>
      </c>
      <c r="Q7" s="8">
        <v>30914390</v>
      </c>
      <c r="R7" s="8">
        <v>101052484</v>
      </c>
      <c r="S7" s="8">
        <v>31481736</v>
      </c>
      <c r="T7" s="8">
        <v>33841214</v>
      </c>
      <c r="U7" s="8">
        <v>-26666399</v>
      </c>
      <c r="V7" s="8">
        <v>38656551</v>
      </c>
      <c r="W7" s="8">
        <v>369018033</v>
      </c>
      <c r="X7" s="8">
        <v>523847416</v>
      </c>
      <c r="Y7" s="8">
        <v>-154829383</v>
      </c>
      <c r="Z7" s="2">
        <v>-29.556198669881383</v>
      </c>
      <c r="AA7" s="6">
        <v>523847416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>
        <v>14017219</v>
      </c>
      <c r="G13" s="8">
        <v>806428</v>
      </c>
      <c r="H13" s="8">
        <v>811695</v>
      </c>
      <c r="I13" s="8">
        <v>774310</v>
      </c>
      <c r="J13" s="8">
        <v>2392433</v>
      </c>
      <c r="K13" s="8">
        <v>835437</v>
      </c>
      <c r="L13" s="8">
        <v>845923</v>
      </c>
      <c r="M13" s="8">
        <v>855228</v>
      </c>
      <c r="N13" s="8">
        <v>2536588</v>
      </c>
      <c r="O13" s="8">
        <v>856024</v>
      </c>
      <c r="P13" s="8">
        <v>538092</v>
      </c>
      <c r="Q13" s="8">
        <v>862020</v>
      </c>
      <c r="R13" s="8">
        <v>2256136</v>
      </c>
      <c r="S13" s="8">
        <v>870588</v>
      </c>
      <c r="T13" s="8">
        <v>807175</v>
      </c>
      <c r="U13" s="8">
        <v>829449</v>
      </c>
      <c r="V13" s="8">
        <v>2507212</v>
      </c>
      <c r="W13" s="8">
        <v>9692369</v>
      </c>
      <c r="X13" s="8">
        <v>14017219</v>
      </c>
      <c r="Y13" s="8">
        <v>-4324850</v>
      </c>
      <c r="Z13" s="2">
        <v>-30.853837697763016</v>
      </c>
      <c r="AA13" s="6">
        <v>14017219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430105963</v>
      </c>
      <c r="D21" s="33">
        <f t="shared" si="0"/>
        <v>0</v>
      </c>
      <c r="E21" s="34">
        <f t="shared" si="0"/>
        <v>529053671</v>
      </c>
      <c r="F21" s="35">
        <f t="shared" si="0"/>
        <v>537864635</v>
      </c>
      <c r="G21" s="35">
        <f t="shared" si="0"/>
        <v>40539369</v>
      </c>
      <c r="H21" s="35">
        <f t="shared" si="0"/>
        <v>24573273</v>
      </c>
      <c r="I21" s="35">
        <f t="shared" si="0"/>
        <v>37543354</v>
      </c>
      <c r="J21" s="35">
        <f t="shared" si="0"/>
        <v>102655996</v>
      </c>
      <c r="K21" s="35">
        <f t="shared" si="0"/>
        <v>42712785</v>
      </c>
      <c r="L21" s="35">
        <f t="shared" si="0"/>
        <v>44994330</v>
      </c>
      <c r="M21" s="35">
        <f t="shared" si="0"/>
        <v>43874908</v>
      </c>
      <c r="N21" s="35">
        <f t="shared" si="0"/>
        <v>131582023</v>
      </c>
      <c r="O21" s="35">
        <f t="shared" si="0"/>
        <v>39402466</v>
      </c>
      <c r="P21" s="35">
        <f t="shared" si="0"/>
        <v>32129744</v>
      </c>
      <c r="Q21" s="35">
        <f t="shared" si="0"/>
        <v>31776410</v>
      </c>
      <c r="R21" s="35">
        <f t="shared" si="0"/>
        <v>103308620</v>
      </c>
      <c r="S21" s="35">
        <f t="shared" si="0"/>
        <v>32352324</v>
      </c>
      <c r="T21" s="35">
        <f t="shared" si="0"/>
        <v>34648389</v>
      </c>
      <c r="U21" s="35">
        <f t="shared" si="0"/>
        <v>-25836950</v>
      </c>
      <c r="V21" s="35">
        <f t="shared" si="0"/>
        <v>41163763</v>
      </c>
      <c r="W21" s="35">
        <f t="shared" si="0"/>
        <v>378710402</v>
      </c>
      <c r="X21" s="35">
        <f t="shared" si="0"/>
        <v>537864635</v>
      </c>
      <c r="Y21" s="35">
        <f t="shared" si="0"/>
        <v>-159154233</v>
      </c>
      <c r="Z21" s="36">
        <f>+IF(X21&lt;&gt;0,+(Y21/X21)*100,0)</f>
        <v>-29.590016268684405</v>
      </c>
      <c r="AA21" s="33">
        <f>SUM(AA5:AA20)</f>
        <v>537864635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73902762</v>
      </c>
      <c r="D24" s="6"/>
      <c r="E24" s="7">
        <v>66267941</v>
      </c>
      <c r="F24" s="8">
        <v>69378156</v>
      </c>
      <c r="G24" s="8"/>
      <c r="H24" s="8"/>
      <c r="I24" s="8">
        <v>9854266</v>
      </c>
      <c r="J24" s="8">
        <v>9854266</v>
      </c>
      <c r="K24" s="8">
        <v>7533000</v>
      </c>
      <c r="L24" s="8">
        <v>6503095</v>
      </c>
      <c r="M24" s="8">
        <v>6593007</v>
      </c>
      <c r="N24" s="8">
        <v>20629102</v>
      </c>
      <c r="O24" s="8">
        <v>12478368</v>
      </c>
      <c r="P24" s="8">
        <v>5604928</v>
      </c>
      <c r="Q24" s="8">
        <v>5578572</v>
      </c>
      <c r="R24" s="8">
        <v>23661868</v>
      </c>
      <c r="S24" s="8">
        <v>5415265</v>
      </c>
      <c r="T24" s="8">
        <v>5878108</v>
      </c>
      <c r="U24" s="8">
        <v>5352079</v>
      </c>
      <c r="V24" s="8">
        <v>16645452</v>
      </c>
      <c r="W24" s="8">
        <v>70790688</v>
      </c>
      <c r="X24" s="8">
        <v>69378156</v>
      </c>
      <c r="Y24" s="8">
        <v>1412532</v>
      </c>
      <c r="Z24" s="2">
        <v>2.0359895411460633</v>
      </c>
      <c r="AA24" s="6">
        <v>69378156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285330347</v>
      </c>
      <c r="D26" s="6"/>
      <c r="E26" s="7">
        <v>138945700</v>
      </c>
      <c r="F26" s="8">
        <v>117945700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>
        <v>97447564</v>
      </c>
      <c r="R26" s="8">
        <v>97447564</v>
      </c>
      <c r="S26" s="8">
        <v>9271952</v>
      </c>
      <c r="T26" s="8"/>
      <c r="U26" s="8"/>
      <c r="V26" s="8">
        <v>9271952</v>
      </c>
      <c r="W26" s="8">
        <v>106719516</v>
      </c>
      <c r="X26" s="8">
        <v>117945700</v>
      </c>
      <c r="Y26" s="8">
        <v>-11226184</v>
      </c>
      <c r="Z26" s="2">
        <v>-9.5180951912617413</v>
      </c>
      <c r="AA26" s="6">
        <v>117945700</v>
      </c>
    </row>
    <row r="27" spans="1:27" ht="13.5" x14ac:dyDescent="0.25">
      <c r="A27" s="25" t="s">
        <v>53</v>
      </c>
      <c r="B27" s="24" t="s">
        <v>32</v>
      </c>
      <c r="C27" s="6">
        <v>763062</v>
      </c>
      <c r="D27" s="6"/>
      <c r="E27" s="7">
        <v>51311257</v>
      </c>
      <c r="F27" s="8">
        <v>38311257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38311257</v>
      </c>
      <c r="Y27" s="8">
        <v>-38311257</v>
      </c>
      <c r="Z27" s="2">
        <v>-100</v>
      </c>
      <c r="AA27" s="6">
        <v>38311257</v>
      </c>
    </row>
    <row r="28" spans="1:27" ht="13.5" x14ac:dyDescent="0.25">
      <c r="A28" s="25" t="s">
        <v>54</v>
      </c>
      <c r="B28" s="24" t="s">
        <v>32</v>
      </c>
      <c r="C28" s="6">
        <v>2681263</v>
      </c>
      <c r="D28" s="6"/>
      <c r="E28" s="7">
        <v>2995330</v>
      </c>
      <c r="F28" s="8">
        <v>995330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995330</v>
      </c>
      <c r="Y28" s="8">
        <v>-995330</v>
      </c>
      <c r="Z28" s="2">
        <v>-100</v>
      </c>
      <c r="AA28" s="6">
        <v>995330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120005384</v>
      </c>
      <c r="D30" s="6"/>
      <c r="E30" s="7">
        <v>119410797</v>
      </c>
      <c r="F30" s="8">
        <v>151064003</v>
      </c>
      <c r="G30" s="8">
        <v>219314</v>
      </c>
      <c r="H30" s="8">
        <v>122540</v>
      </c>
      <c r="I30" s="8">
        <v>28139192</v>
      </c>
      <c r="J30" s="8">
        <v>28481046</v>
      </c>
      <c r="K30" s="8">
        <v>4757087</v>
      </c>
      <c r="L30" s="8">
        <v>11976240</v>
      </c>
      <c r="M30" s="8">
        <v>6163123</v>
      </c>
      <c r="N30" s="8">
        <v>22896450</v>
      </c>
      <c r="O30" s="8">
        <v>40691236</v>
      </c>
      <c r="P30" s="8">
        <v>8781964</v>
      </c>
      <c r="Q30" s="8">
        <v>1499090</v>
      </c>
      <c r="R30" s="8">
        <v>50972290</v>
      </c>
      <c r="S30" s="8">
        <v>33348724</v>
      </c>
      <c r="T30" s="8">
        <v>-4102375</v>
      </c>
      <c r="U30" s="8">
        <v>32444754</v>
      </c>
      <c r="V30" s="8">
        <v>61691103</v>
      </c>
      <c r="W30" s="8">
        <v>164040889</v>
      </c>
      <c r="X30" s="8">
        <v>151064003</v>
      </c>
      <c r="Y30" s="8">
        <v>12976886</v>
      </c>
      <c r="Z30" s="2">
        <v>8.590323136081599</v>
      </c>
      <c r="AA30" s="6">
        <v>151064003</v>
      </c>
    </row>
    <row r="31" spans="1:27" ht="13.5" x14ac:dyDescent="0.25">
      <c r="A31" s="25" t="s">
        <v>57</v>
      </c>
      <c r="B31" s="24" t="s">
        <v>32</v>
      </c>
      <c r="C31" s="6">
        <v>94180904</v>
      </c>
      <c r="D31" s="6"/>
      <c r="E31" s="7">
        <v>82400804</v>
      </c>
      <c r="F31" s="8">
        <v>104900804</v>
      </c>
      <c r="G31" s="8">
        <v>6700261</v>
      </c>
      <c r="H31" s="8">
        <v>5031175</v>
      </c>
      <c r="I31" s="8">
        <v>8907944</v>
      </c>
      <c r="J31" s="8">
        <v>20639380</v>
      </c>
      <c r="K31" s="8">
        <v>15297318</v>
      </c>
      <c r="L31" s="8">
        <v>8228523</v>
      </c>
      <c r="M31" s="8">
        <v>8369033</v>
      </c>
      <c r="N31" s="8">
        <v>31894874</v>
      </c>
      <c r="O31" s="8">
        <v>8139320</v>
      </c>
      <c r="P31" s="8">
        <v>11737089</v>
      </c>
      <c r="Q31" s="8">
        <v>9709213</v>
      </c>
      <c r="R31" s="8">
        <v>29585622</v>
      </c>
      <c r="S31" s="8">
        <v>7899648</v>
      </c>
      <c r="T31" s="8">
        <v>18361805</v>
      </c>
      <c r="U31" s="8">
        <v>16661746</v>
      </c>
      <c r="V31" s="8">
        <v>42923199</v>
      </c>
      <c r="W31" s="8">
        <v>125043075</v>
      </c>
      <c r="X31" s="8">
        <v>104900804</v>
      </c>
      <c r="Y31" s="8">
        <v>20142271</v>
      </c>
      <c r="Z31" s="2">
        <v>19.201255120980772</v>
      </c>
      <c r="AA31" s="6">
        <v>104900804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32635231</v>
      </c>
      <c r="D33" s="6"/>
      <c r="E33" s="7">
        <v>10895308</v>
      </c>
      <c r="F33" s="8">
        <v>9518875</v>
      </c>
      <c r="G33" s="8">
        <v>3016720</v>
      </c>
      <c r="H33" s="8">
        <v>235773</v>
      </c>
      <c r="I33" s="8">
        <v>75407</v>
      </c>
      <c r="J33" s="8">
        <v>3327900</v>
      </c>
      <c r="K33" s="8">
        <v>65682</v>
      </c>
      <c r="L33" s="8">
        <v>94617</v>
      </c>
      <c r="M33" s="8">
        <v>3224142</v>
      </c>
      <c r="N33" s="8">
        <v>3384441</v>
      </c>
      <c r="O33" s="8">
        <v>48614</v>
      </c>
      <c r="P33" s="8">
        <v>168597</v>
      </c>
      <c r="Q33" s="8">
        <v>95774</v>
      </c>
      <c r="R33" s="8">
        <v>312985</v>
      </c>
      <c r="S33" s="8">
        <v>236209</v>
      </c>
      <c r="T33" s="8">
        <v>160738</v>
      </c>
      <c r="U33" s="8">
        <v>1033270</v>
      </c>
      <c r="V33" s="8">
        <v>1430217</v>
      </c>
      <c r="W33" s="8">
        <v>8455543</v>
      </c>
      <c r="X33" s="8">
        <v>9518875</v>
      </c>
      <c r="Y33" s="8">
        <v>-1063332</v>
      </c>
      <c r="Z33" s="2">
        <v>-11.170773857204765</v>
      </c>
      <c r="AA33" s="6">
        <v>9518875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609498953</v>
      </c>
      <c r="D35" s="33">
        <f>SUM(D24:D34)</f>
        <v>0</v>
      </c>
      <c r="E35" s="34">
        <f t="shared" si="1"/>
        <v>472227137</v>
      </c>
      <c r="F35" s="35">
        <f t="shared" si="1"/>
        <v>492114125</v>
      </c>
      <c r="G35" s="35">
        <f t="shared" si="1"/>
        <v>9936295</v>
      </c>
      <c r="H35" s="35">
        <f t="shared" si="1"/>
        <v>5389488</v>
      </c>
      <c r="I35" s="35">
        <f t="shared" si="1"/>
        <v>46976809</v>
      </c>
      <c r="J35" s="35">
        <f t="shared" si="1"/>
        <v>62302592</v>
      </c>
      <c r="K35" s="35">
        <f t="shared" si="1"/>
        <v>27653087</v>
      </c>
      <c r="L35" s="35">
        <f t="shared" si="1"/>
        <v>26802475</v>
      </c>
      <c r="M35" s="35">
        <f t="shared" si="1"/>
        <v>24349305</v>
      </c>
      <c r="N35" s="35">
        <f t="shared" si="1"/>
        <v>78804867</v>
      </c>
      <c r="O35" s="35">
        <f t="shared" si="1"/>
        <v>61357538</v>
      </c>
      <c r="P35" s="35">
        <f t="shared" si="1"/>
        <v>26292578</v>
      </c>
      <c r="Q35" s="35">
        <f t="shared" si="1"/>
        <v>114330213</v>
      </c>
      <c r="R35" s="35">
        <f t="shared" si="1"/>
        <v>201980329</v>
      </c>
      <c r="S35" s="35">
        <f t="shared" si="1"/>
        <v>56171798</v>
      </c>
      <c r="T35" s="35">
        <f t="shared" si="1"/>
        <v>20298276</v>
      </c>
      <c r="U35" s="35">
        <f t="shared" si="1"/>
        <v>55491849</v>
      </c>
      <c r="V35" s="35">
        <f t="shared" si="1"/>
        <v>131961923</v>
      </c>
      <c r="W35" s="35">
        <f t="shared" si="1"/>
        <v>475049711</v>
      </c>
      <c r="X35" s="35">
        <f t="shared" si="1"/>
        <v>492114125</v>
      </c>
      <c r="Y35" s="35">
        <f t="shared" si="1"/>
        <v>-17064414</v>
      </c>
      <c r="Z35" s="36">
        <f>+IF(X35&lt;&gt;0,+(Y35/X35)*100,0)</f>
        <v>-3.4675724863617767</v>
      </c>
      <c r="AA35" s="33">
        <f>SUM(AA24:AA34)</f>
        <v>492114125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-179392990</v>
      </c>
      <c r="D37" s="46">
        <f>+D21-D35</f>
        <v>0</v>
      </c>
      <c r="E37" s="47">
        <f t="shared" si="2"/>
        <v>56826534</v>
      </c>
      <c r="F37" s="48">
        <f t="shared" si="2"/>
        <v>45750510</v>
      </c>
      <c r="G37" s="48">
        <f t="shared" si="2"/>
        <v>30603074</v>
      </c>
      <c r="H37" s="48">
        <f t="shared" si="2"/>
        <v>19183785</v>
      </c>
      <c r="I37" s="48">
        <f t="shared" si="2"/>
        <v>-9433455</v>
      </c>
      <c r="J37" s="48">
        <f t="shared" si="2"/>
        <v>40353404</v>
      </c>
      <c r="K37" s="48">
        <f t="shared" si="2"/>
        <v>15059698</v>
      </c>
      <c r="L37" s="48">
        <f t="shared" si="2"/>
        <v>18191855</v>
      </c>
      <c r="M37" s="48">
        <f t="shared" si="2"/>
        <v>19525603</v>
      </c>
      <c r="N37" s="48">
        <f t="shared" si="2"/>
        <v>52777156</v>
      </c>
      <c r="O37" s="48">
        <f t="shared" si="2"/>
        <v>-21955072</v>
      </c>
      <c r="P37" s="48">
        <f t="shared" si="2"/>
        <v>5837166</v>
      </c>
      <c r="Q37" s="48">
        <f t="shared" si="2"/>
        <v>-82553803</v>
      </c>
      <c r="R37" s="48">
        <f t="shared" si="2"/>
        <v>-98671709</v>
      </c>
      <c r="S37" s="48">
        <f t="shared" si="2"/>
        <v>-23819474</v>
      </c>
      <c r="T37" s="48">
        <f t="shared" si="2"/>
        <v>14350113</v>
      </c>
      <c r="U37" s="48">
        <f t="shared" si="2"/>
        <v>-81328799</v>
      </c>
      <c r="V37" s="48">
        <f t="shared" si="2"/>
        <v>-90798160</v>
      </c>
      <c r="W37" s="48">
        <f t="shared" si="2"/>
        <v>-96339309</v>
      </c>
      <c r="X37" s="48">
        <f>IF(F21=F35,0,X21-X35)</f>
        <v>45750510</v>
      </c>
      <c r="Y37" s="48">
        <f t="shared" si="2"/>
        <v>-142089819</v>
      </c>
      <c r="Z37" s="49">
        <f>+IF(X37&lt;&gt;0,+(Y37/X37)*100,0)</f>
        <v>-310.57537719251656</v>
      </c>
      <c r="AA37" s="46">
        <f>+AA21-AA35</f>
        <v>45750510</v>
      </c>
    </row>
    <row r="38" spans="1:27" ht="23.1" customHeight="1" x14ac:dyDescent="0.25">
      <c r="A38" s="50" t="s">
        <v>62</v>
      </c>
      <c r="B38" s="29" t="s">
        <v>32</v>
      </c>
      <c r="C38" s="6">
        <v>40073996</v>
      </c>
      <c r="D38" s="6"/>
      <c r="E38" s="7">
        <v>17000000</v>
      </c>
      <c r="F38" s="8">
        <v>17000000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>
        <v>-2414886</v>
      </c>
      <c r="T38" s="8"/>
      <c r="U38" s="8"/>
      <c r="V38" s="8">
        <v>-2414886</v>
      </c>
      <c r="W38" s="8">
        <v>-2414886</v>
      </c>
      <c r="X38" s="8">
        <v>17000000</v>
      </c>
      <c r="Y38" s="8">
        <v>-19414886</v>
      </c>
      <c r="Z38" s="2">
        <v>-114.20521176470588</v>
      </c>
      <c r="AA38" s="6">
        <v>17000000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-139318994</v>
      </c>
      <c r="D41" s="56">
        <f>SUM(D37:D40)</f>
        <v>0</v>
      </c>
      <c r="E41" s="57">
        <f t="shared" si="3"/>
        <v>73826534</v>
      </c>
      <c r="F41" s="58">
        <f t="shared" si="3"/>
        <v>62750510</v>
      </c>
      <c r="G41" s="58">
        <f t="shared" si="3"/>
        <v>30603074</v>
      </c>
      <c r="H41" s="58">
        <f t="shared" si="3"/>
        <v>19183785</v>
      </c>
      <c r="I41" s="58">
        <f t="shared" si="3"/>
        <v>-9433455</v>
      </c>
      <c r="J41" s="58">
        <f t="shared" si="3"/>
        <v>40353404</v>
      </c>
      <c r="K41" s="58">
        <f t="shared" si="3"/>
        <v>15059698</v>
      </c>
      <c r="L41" s="58">
        <f t="shared" si="3"/>
        <v>18191855</v>
      </c>
      <c r="M41" s="58">
        <f t="shared" si="3"/>
        <v>19525603</v>
      </c>
      <c r="N41" s="58">
        <f t="shared" si="3"/>
        <v>52777156</v>
      </c>
      <c r="O41" s="58">
        <f t="shared" si="3"/>
        <v>-21955072</v>
      </c>
      <c r="P41" s="58">
        <f t="shared" si="3"/>
        <v>5837166</v>
      </c>
      <c r="Q41" s="58">
        <f t="shared" si="3"/>
        <v>-82553803</v>
      </c>
      <c r="R41" s="58">
        <f t="shared" si="3"/>
        <v>-98671709</v>
      </c>
      <c r="S41" s="58">
        <f t="shared" si="3"/>
        <v>-26234360</v>
      </c>
      <c r="T41" s="58">
        <f t="shared" si="3"/>
        <v>14350113</v>
      </c>
      <c r="U41" s="58">
        <f t="shared" si="3"/>
        <v>-81328799</v>
      </c>
      <c r="V41" s="58">
        <f t="shared" si="3"/>
        <v>-93213046</v>
      </c>
      <c r="W41" s="58">
        <f t="shared" si="3"/>
        <v>-98754195</v>
      </c>
      <c r="X41" s="58">
        <f t="shared" si="3"/>
        <v>62750510</v>
      </c>
      <c r="Y41" s="58">
        <f t="shared" si="3"/>
        <v>-161504705</v>
      </c>
      <c r="Z41" s="59">
        <f>+IF(X41&lt;&gt;0,+(Y41/X41)*100,0)</f>
        <v>-257.37592411599525</v>
      </c>
      <c r="AA41" s="56">
        <f>SUM(AA37:AA40)</f>
        <v>62750510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-139318994</v>
      </c>
      <c r="D43" s="64">
        <f>+D41-D42</f>
        <v>0</v>
      </c>
      <c r="E43" s="65">
        <f t="shared" si="4"/>
        <v>73826534</v>
      </c>
      <c r="F43" s="66">
        <f t="shared" si="4"/>
        <v>62750510</v>
      </c>
      <c r="G43" s="66">
        <f t="shared" si="4"/>
        <v>30603074</v>
      </c>
      <c r="H43" s="66">
        <f t="shared" si="4"/>
        <v>19183785</v>
      </c>
      <c r="I43" s="66">
        <f t="shared" si="4"/>
        <v>-9433455</v>
      </c>
      <c r="J43" s="66">
        <f t="shared" si="4"/>
        <v>40353404</v>
      </c>
      <c r="K43" s="66">
        <f t="shared" si="4"/>
        <v>15059698</v>
      </c>
      <c r="L43" s="66">
        <f t="shared" si="4"/>
        <v>18191855</v>
      </c>
      <c r="M43" s="66">
        <f t="shared" si="4"/>
        <v>19525603</v>
      </c>
      <c r="N43" s="66">
        <f t="shared" si="4"/>
        <v>52777156</v>
      </c>
      <c r="O43" s="66">
        <f t="shared" si="4"/>
        <v>-21955072</v>
      </c>
      <c r="P43" s="66">
        <f t="shared" si="4"/>
        <v>5837166</v>
      </c>
      <c r="Q43" s="66">
        <f t="shared" si="4"/>
        <v>-82553803</v>
      </c>
      <c r="R43" s="66">
        <f t="shared" si="4"/>
        <v>-98671709</v>
      </c>
      <c r="S43" s="66">
        <f t="shared" si="4"/>
        <v>-26234360</v>
      </c>
      <c r="T43" s="66">
        <f t="shared" si="4"/>
        <v>14350113</v>
      </c>
      <c r="U43" s="66">
        <f t="shared" si="4"/>
        <v>-81328799</v>
      </c>
      <c r="V43" s="66">
        <f t="shared" si="4"/>
        <v>-93213046</v>
      </c>
      <c r="W43" s="66">
        <f t="shared" si="4"/>
        <v>-98754195</v>
      </c>
      <c r="X43" s="66">
        <f t="shared" si="4"/>
        <v>62750510</v>
      </c>
      <c r="Y43" s="66">
        <f t="shared" si="4"/>
        <v>-161504705</v>
      </c>
      <c r="Z43" s="67">
        <f>+IF(X43&lt;&gt;0,+(Y43/X43)*100,0)</f>
        <v>-257.37592411599525</v>
      </c>
      <c r="AA43" s="64">
        <f>+AA41-AA42</f>
        <v>62750510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-139318994</v>
      </c>
      <c r="D45" s="56">
        <f>SUM(D43:D44)</f>
        <v>0</v>
      </c>
      <c r="E45" s="57">
        <f t="shared" si="5"/>
        <v>73826534</v>
      </c>
      <c r="F45" s="58">
        <f t="shared" si="5"/>
        <v>62750510</v>
      </c>
      <c r="G45" s="58">
        <f t="shared" si="5"/>
        <v>30603074</v>
      </c>
      <c r="H45" s="58">
        <f t="shared" si="5"/>
        <v>19183785</v>
      </c>
      <c r="I45" s="58">
        <f t="shared" si="5"/>
        <v>-9433455</v>
      </c>
      <c r="J45" s="58">
        <f t="shared" si="5"/>
        <v>40353404</v>
      </c>
      <c r="K45" s="58">
        <f t="shared" si="5"/>
        <v>15059698</v>
      </c>
      <c r="L45" s="58">
        <f t="shared" si="5"/>
        <v>18191855</v>
      </c>
      <c r="M45" s="58">
        <f t="shared" si="5"/>
        <v>19525603</v>
      </c>
      <c r="N45" s="58">
        <f t="shared" si="5"/>
        <v>52777156</v>
      </c>
      <c r="O45" s="58">
        <f t="shared" si="5"/>
        <v>-21955072</v>
      </c>
      <c r="P45" s="58">
        <f t="shared" si="5"/>
        <v>5837166</v>
      </c>
      <c r="Q45" s="58">
        <f t="shared" si="5"/>
        <v>-82553803</v>
      </c>
      <c r="R45" s="58">
        <f t="shared" si="5"/>
        <v>-98671709</v>
      </c>
      <c r="S45" s="58">
        <f t="shared" si="5"/>
        <v>-26234360</v>
      </c>
      <c r="T45" s="58">
        <f t="shared" si="5"/>
        <v>14350113</v>
      </c>
      <c r="U45" s="58">
        <f t="shared" si="5"/>
        <v>-81328799</v>
      </c>
      <c r="V45" s="58">
        <f t="shared" si="5"/>
        <v>-93213046</v>
      </c>
      <c r="W45" s="58">
        <f t="shared" si="5"/>
        <v>-98754195</v>
      </c>
      <c r="X45" s="58">
        <f t="shared" si="5"/>
        <v>62750510</v>
      </c>
      <c r="Y45" s="58">
        <f t="shared" si="5"/>
        <v>-161504705</v>
      </c>
      <c r="Z45" s="59">
        <f>+IF(X45&lt;&gt;0,+(Y45/X45)*100,0)</f>
        <v>-257.37592411599525</v>
      </c>
      <c r="AA45" s="56">
        <f>SUM(AA43:AA44)</f>
        <v>62750510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-139318994</v>
      </c>
      <c r="D47" s="71">
        <f>SUM(D45:D46)</f>
        <v>0</v>
      </c>
      <c r="E47" s="72">
        <f t="shared" si="6"/>
        <v>73826534</v>
      </c>
      <c r="F47" s="73">
        <f t="shared" si="6"/>
        <v>62750510</v>
      </c>
      <c r="G47" s="73">
        <f t="shared" si="6"/>
        <v>30603074</v>
      </c>
      <c r="H47" s="74">
        <f t="shared" si="6"/>
        <v>19183785</v>
      </c>
      <c r="I47" s="74">
        <f t="shared" si="6"/>
        <v>-9433455</v>
      </c>
      <c r="J47" s="74">
        <f t="shared" si="6"/>
        <v>40353404</v>
      </c>
      <c r="K47" s="74">
        <f t="shared" si="6"/>
        <v>15059698</v>
      </c>
      <c r="L47" s="74">
        <f t="shared" si="6"/>
        <v>18191855</v>
      </c>
      <c r="M47" s="73">
        <f t="shared" si="6"/>
        <v>19525603</v>
      </c>
      <c r="N47" s="73">
        <f t="shared" si="6"/>
        <v>52777156</v>
      </c>
      <c r="O47" s="74">
        <f t="shared" si="6"/>
        <v>-21955072</v>
      </c>
      <c r="P47" s="74">
        <f t="shared" si="6"/>
        <v>5837166</v>
      </c>
      <c r="Q47" s="74">
        <f t="shared" si="6"/>
        <v>-82553803</v>
      </c>
      <c r="R47" s="74">
        <f t="shared" si="6"/>
        <v>-98671709</v>
      </c>
      <c r="S47" s="74">
        <f t="shared" si="6"/>
        <v>-26234360</v>
      </c>
      <c r="T47" s="73">
        <f t="shared" si="6"/>
        <v>14350113</v>
      </c>
      <c r="U47" s="73">
        <f t="shared" si="6"/>
        <v>-81328799</v>
      </c>
      <c r="V47" s="74">
        <f t="shared" si="6"/>
        <v>-93213046</v>
      </c>
      <c r="W47" s="74">
        <f t="shared" si="6"/>
        <v>-98754195</v>
      </c>
      <c r="X47" s="74">
        <f t="shared" si="6"/>
        <v>62750510</v>
      </c>
      <c r="Y47" s="74">
        <f t="shared" si="6"/>
        <v>-161504705</v>
      </c>
      <c r="Z47" s="75">
        <f>+IF(X47&lt;&gt;0,+(Y47/X47)*100,0)</f>
        <v>-257.37592411599525</v>
      </c>
      <c r="AA47" s="76">
        <f>SUM(AA45:AA46)</f>
        <v>62750510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235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104967490</v>
      </c>
      <c r="D7" s="6"/>
      <c r="E7" s="7">
        <v>122499709</v>
      </c>
      <c r="F7" s="8">
        <v>122499709</v>
      </c>
      <c r="G7" s="8">
        <v>10369655</v>
      </c>
      <c r="H7" s="8">
        <v>8763319</v>
      </c>
      <c r="I7" s="8">
        <v>9109548</v>
      </c>
      <c r="J7" s="8">
        <v>28242522</v>
      </c>
      <c r="K7" s="8">
        <v>8353844</v>
      </c>
      <c r="L7" s="8">
        <v>8544389</v>
      </c>
      <c r="M7" s="8">
        <v>10227446</v>
      </c>
      <c r="N7" s="8">
        <v>27125679</v>
      </c>
      <c r="O7" s="8">
        <v>7172386</v>
      </c>
      <c r="P7" s="8">
        <v>8808477</v>
      </c>
      <c r="Q7" s="8">
        <v>8331599</v>
      </c>
      <c r="R7" s="8">
        <v>24312462</v>
      </c>
      <c r="S7" s="8">
        <v>8531774</v>
      </c>
      <c r="T7" s="8">
        <v>6387841</v>
      </c>
      <c r="U7" s="8">
        <v>8600749</v>
      </c>
      <c r="V7" s="8">
        <v>23520364</v>
      </c>
      <c r="W7" s="8">
        <v>103201027</v>
      </c>
      <c r="X7" s="8">
        <v>122499709</v>
      </c>
      <c r="Y7" s="8">
        <v>-19298682</v>
      </c>
      <c r="Z7" s="2">
        <v>-15.754063546387689</v>
      </c>
      <c r="AA7" s="6">
        <v>122499709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869506</v>
      </c>
      <c r="D13" s="6"/>
      <c r="E13" s="7">
        <v>947341</v>
      </c>
      <c r="F13" s="8">
        <v>947341</v>
      </c>
      <c r="G13" s="8">
        <v>79254</v>
      </c>
      <c r="H13" s="8">
        <v>81865</v>
      </c>
      <c r="I13" s="8">
        <v>89971</v>
      </c>
      <c r="J13" s="8">
        <v>251090</v>
      </c>
      <c r="K13" s="8">
        <v>91089</v>
      </c>
      <c r="L13" s="8">
        <v>86353</v>
      </c>
      <c r="M13" s="8">
        <v>94437</v>
      </c>
      <c r="N13" s="8">
        <v>271879</v>
      </c>
      <c r="O13" s="8">
        <v>103799</v>
      </c>
      <c r="P13" s="8">
        <v>97737</v>
      </c>
      <c r="Q13" s="8">
        <v>99277</v>
      </c>
      <c r="R13" s="8">
        <v>300813</v>
      </c>
      <c r="S13" s="8">
        <v>107452</v>
      </c>
      <c r="T13" s="8">
        <v>111283</v>
      </c>
      <c r="U13" s="8">
        <v>122116</v>
      </c>
      <c r="V13" s="8">
        <v>340851</v>
      </c>
      <c r="W13" s="8">
        <v>1164633</v>
      </c>
      <c r="X13" s="8">
        <v>947341</v>
      </c>
      <c r="Y13" s="8">
        <v>217292</v>
      </c>
      <c r="Z13" s="2">
        <v>22.93704167770634</v>
      </c>
      <c r="AA13" s="6">
        <v>947341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8380</v>
      </c>
      <c r="D15" s="6"/>
      <c r="E15" s="7">
        <v>9408</v>
      </c>
      <c r="F15" s="8">
        <v>9408</v>
      </c>
      <c r="G15" s="8">
        <v>24498</v>
      </c>
      <c r="H15" s="8"/>
      <c r="I15" s="8"/>
      <c r="J15" s="8">
        <v>24498</v>
      </c>
      <c r="K15" s="8"/>
      <c r="L15" s="8"/>
      <c r="M15" s="8"/>
      <c r="N15" s="8"/>
      <c r="O15" s="8"/>
      <c r="P15" s="8"/>
      <c r="Q15" s="8"/>
      <c r="R15" s="8"/>
      <c r="S15" s="8"/>
      <c r="T15" s="8">
        <v>13947</v>
      </c>
      <c r="U15" s="8"/>
      <c r="V15" s="8">
        <v>13947</v>
      </c>
      <c r="W15" s="8">
        <v>38445</v>
      </c>
      <c r="X15" s="8">
        <v>9408</v>
      </c>
      <c r="Y15" s="8">
        <v>29037</v>
      </c>
      <c r="Z15" s="2">
        <v>308.64158163265307</v>
      </c>
      <c r="AA15" s="6">
        <v>9408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43495761</v>
      </c>
      <c r="D18" s="6"/>
      <c r="E18" s="7">
        <v>32964164</v>
      </c>
      <c r="F18" s="8">
        <v>32964164</v>
      </c>
      <c r="G18" s="8">
        <v>14324635</v>
      </c>
      <c r="H18" s="8"/>
      <c r="I18" s="8"/>
      <c r="J18" s="8">
        <v>14324635</v>
      </c>
      <c r="K18" s="8"/>
      <c r="L18" s="8"/>
      <c r="M18" s="8">
        <v>11459737</v>
      </c>
      <c r="N18" s="8">
        <v>11459737</v>
      </c>
      <c r="O18" s="8"/>
      <c r="P18" s="8"/>
      <c r="Q18" s="8">
        <v>8594696</v>
      </c>
      <c r="R18" s="8">
        <v>8594696</v>
      </c>
      <c r="S18" s="8"/>
      <c r="T18" s="8"/>
      <c r="U18" s="8"/>
      <c r="V18" s="8"/>
      <c r="W18" s="8">
        <v>34379068</v>
      </c>
      <c r="X18" s="8">
        <v>32964164</v>
      </c>
      <c r="Y18" s="8">
        <v>1414904</v>
      </c>
      <c r="Z18" s="2">
        <v>4.2922490010667342</v>
      </c>
      <c r="AA18" s="6">
        <v>32964164</v>
      </c>
    </row>
    <row r="19" spans="1:27" ht="13.5" x14ac:dyDescent="0.25">
      <c r="A19" s="23" t="s">
        <v>46</v>
      </c>
      <c r="B19" s="29" t="s">
        <v>32</v>
      </c>
      <c r="C19" s="6">
        <v>483231</v>
      </c>
      <c r="D19" s="6"/>
      <c r="E19" s="7">
        <v>655424</v>
      </c>
      <c r="F19" s="26">
        <v>655424</v>
      </c>
      <c r="G19" s="26">
        <v>22604</v>
      </c>
      <c r="H19" s="26">
        <v>40533</v>
      </c>
      <c r="I19" s="26">
        <v>94259</v>
      </c>
      <c r="J19" s="26">
        <v>157396</v>
      </c>
      <c r="K19" s="26">
        <v>71371</v>
      </c>
      <c r="L19" s="26"/>
      <c r="M19" s="26">
        <v>20659</v>
      </c>
      <c r="N19" s="26">
        <v>92030</v>
      </c>
      <c r="O19" s="26">
        <v>40410</v>
      </c>
      <c r="P19" s="26">
        <v>96056</v>
      </c>
      <c r="Q19" s="26">
        <v>59170</v>
      </c>
      <c r="R19" s="26">
        <v>195636</v>
      </c>
      <c r="S19" s="26">
        <v>42236</v>
      </c>
      <c r="T19" s="26">
        <v>42740</v>
      </c>
      <c r="U19" s="26">
        <v>70777</v>
      </c>
      <c r="V19" s="26">
        <v>155753</v>
      </c>
      <c r="W19" s="26">
        <v>600815</v>
      </c>
      <c r="X19" s="26">
        <v>655424</v>
      </c>
      <c r="Y19" s="26">
        <v>-54609</v>
      </c>
      <c r="Z19" s="27">
        <v>-8.3318584610877853</v>
      </c>
      <c r="AA19" s="28">
        <v>655424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>
        <v>4861513</v>
      </c>
      <c r="F20" s="8">
        <v>4861513</v>
      </c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>
        <v>4861513</v>
      </c>
      <c r="Y20" s="8">
        <v>-4861513</v>
      </c>
      <c r="Z20" s="2">
        <v>-100</v>
      </c>
      <c r="AA20" s="6">
        <v>4861513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149824368</v>
      </c>
      <c r="D21" s="33">
        <f t="shared" si="0"/>
        <v>0</v>
      </c>
      <c r="E21" s="34">
        <f t="shared" si="0"/>
        <v>161937559</v>
      </c>
      <c r="F21" s="35">
        <f t="shared" si="0"/>
        <v>161937559</v>
      </c>
      <c r="G21" s="35">
        <f t="shared" si="0"/>
        <v>24820646</v>
      </c>
      <c r="H21" s="35">
        <f t="shared" si="0"/>
        <v>8885717</v>
      </c>
      <c r="I21" s="35">
        <f t="shared" si="0"/>
        <v>9293778</v>
      </c>
      <c r="J21" s="35">
        <f t="shared" si="0"/>
        <v>43000141</v>
      </c>
      <c r="K21" s="35">
        <f t="shared" si="0"/>
        <v>8516304</v>
      </c>
      <c r="L21" s="35">
        <f t="shared" si="0"/>
        <v>8630742</v>
      </c>
      <c r="M21" s="35">
        <f t="shared" si="0"/>
        <v>21802279</v>
      </c>
      <c r="N21" s="35">
        <f t="shared" si="0"/>
        <v>38949325</v>
      </c>
      <c r="O21" s="35">
        <f t="shared" si="0"/>
        <v>7316595</v>
      </c>
      <c r="P21" s="35">
        <f t="shared" si="0"/>
        <v>9002270</v>
      </c>
      <c r="Q21" s="35">
        <f t="shared" si="0"/>
        <v>17084742</v>
      </c>
      <c r="R21" s="35">
        <f t="shared" si="0"/>
        <v>33403607</v>
      </c>
      <c r="S21" s="35">
        <f t="shared" si="0"/>
        <v>8681462</v>
      </c>
      <c r="T21" s="35">
        <f t="shared" si="0"/>
        <v>6555811</v>
      </c>
      <c r="U21" s="35">
        <f t="shared" si="0"/>
        <v>8793642</v>
      </c>
      <c r="V21" s="35">
        <f t="shared" si="0"/>
        <v>24030915</v>
      </c>
      <c r="W21" s="35">
        <f t="shared" si="0"/>
        <v>139383988</v>
      </c>
      <c r="X21" s="35">
        <f t="shared" si="0"/>
        <v>161937559</v>
      </c>
      <c r="Y21" s="35">
        <f t="shared" si="0"/>
        <v>-22553571</v>
      </c>
      <c r="Z21" s="36">
        <f>+IF(X21&lt;&gt;0,+(Y21/X21)*100,0)</f>
        <v>-13.927325531688419</v>
      </c>
      <c r="AA21" s="33">
        <f>SUM(AA5:AA20)</f>
        <v>161937559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39766084</v>
      </c>
      <c r="D24" s="6"/>
      <c r="E24" s="7">
        <v>44666512</v>
      </c>
      <c r="F24" s="8">
        <v>44805090</v>
      </c>
      <c r="G24" s="8">
        <v>3342217</v>
      </c>
      <c r="H24" s="8">
        <v>3288775</v>
      </c>
      <c r="I24" s="8">
        <v>3369056</v>
      </c>
      <c r="J24" s="8">
        <v>10000048</v>
      </c>
      <c r="K24" s="8">
        <v>2868485</v>
      </c>
      <c r="L24" s="8">
        <v>3714283</v>
      </c>
      <c r="M24" s="8">
        <v>3727452</v>
      </c>
      <c r="N24" s="8">
        <v>10310220</v>
      </c>
      <c r="O24" s="8">
        <v>3635293</v>
      </c>
      <c r="P24" s="8"/>
      <c r="Q24" s="8">
        <v>3095185</v>
      </c>
      <c r="R24" s="8">
        <v>6730478</v>
      </c>
      <c r="S24" s="8">
        <v>3653798</v>
      </c>
      <c r="T24" s="8">
        <v>4222954</v>
      </c>
      <c r="U24" s="8">
        <v>3780618</v>
      </c>
      <c r="V24" s="8">
        <v>11657370</v>
      </c>
      <c r="W24" s="8">
        <v>38698116</v>
      </c>
      <c r="X24" s="8">
        <v>44805090</v>
      </c>
      <c r="Y24" s="8">
        <v>-6106974</v>
      </c>
      <c r="Z24" s="2">
        <v>-13.630089795601346</v>
      </c>
      <c r="AA24" s="6">
        <v>44805090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1080569</v>
      </c>
      <c r="D26" s="6"/>
      <c r="E26" s="7">
        <v>1996698</v>
      </c>
      <c r="F26" s="8">
        <v>1996698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>
        <v>208</v>
      </c>
      <c r="V26" s="8">
        <v>208</v>
      </c>
      <c r="W26" s="8">
        <v>208</v>
      </c>
      <c r="X26" s="8">
        <v>1996698</v>
      </c>
      <c r="Y26" s="8">
        <v>-1996490</v>
      </c>
      <c r="Z26" s="2">
        <v>-99.98958280120479</v>
      </c>
      <c r="AA26" s="6">
        <v>1996698</v>
      </c>
    </row>
    <row r="27" spans="1:27" ht="13.5" x14ac:dyDescent="0.25">
      <c r="A27" s="25" t="s">
        <v>53</v>
      </c>
      <c r="B27" s="24" t="s">
        <v>32</v>
      </c>
      <c r="C27" s="6">
        <v>23946163</v>
      </c>
      <c r="D27" s="6"/>
      <c r="E27" s="7">
        <v>20282730</v>
      </c>
      <c r="F27" s="8">
        <v>20282730</v>
      </c>
      <c r="G27" s="8">
        <v>3324664</v>
      </c>
      <c r="H27" s="8">
        <v>55790</v>
      </c>
      <c r="I27" s="8">
        <v>1690229</v>
      </c>
      <c r="J27" s="8">
        <v>5070683</v>
      </c>
      <c r="K27" s="8">
        <v>1690229</v>
      </c>
      <c r="L27" s="8">
        <v>1690229</v>
      </c>
      <c r="M27" s="8">
        <v>1690229</v>
      </c>
      <c r="N27" s="8">
        <v>5070687</v>
      </c>
      <c r="O27" s="8">
        <v>1690229</v>
      </c>
      <c r="P27" s="8"/>
      <c r="Q27" s="8">
        <v>1690229</v>
      </c>
      <c r="R27" s="8">
        <v>3380458</v>
      </c>
      <c r="S27" s="8">
        <v>1690229</v>
      </c>
      <c r="T27" s="8">
        <v>1690229</v>
      </c>
      <c r="U27" s="8">
        <v>1690229</v>
      </c>
      <c r="V27" s="8">
        <v>5070687</v>
      </c>
      <c r="W27" s="8">
        <v>18592515</v>
      </c>
      <c r="X27" s="8">
        <v>20282730</v>
      </c>
      <c r="Y27" s="8">
        <v>-1690215</v>
      </c>
      <c r="Z27" s="2">
        <v>-8.3332717045486469</v>
      </c>
      <c r="AA27" s="6">
        <v>20282730</v>
      </c>
    </row>
    <row r="28" spans="1:27" ht="13.5" x14ac:dyDescent="0.25">
      <c r="A28" s="25" t="s">
        <v>54</v>
      </c>
      <c r="B28" s="24" t="s">
        <v>32</v>
      </c>
      <c r="C28" s="6">
        <v>4982853</v>
      </c>
      <c r="D28" s="6"/>
      <c r="E28" s="7">
        <v>22393274</v>
      </c>
      <c r="F28" s="8">
        <v>22393274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>
        <v>19430414</v>
      </c>
      <c r="V28" s="8">
        <v>19430414</v>
      </c>
      <c r="W28" s="8">
        <v>19430414</v>
      </c>
      <c r="X28" s="8">
        <v>22393274</v>
      </c>
      <c r="Y28" s="8">
        <v>-2962860</v>
      </c>
      <c r="Z28" s="2">
        <v>-13.23102642338052</v>
      </c>
      <c r="AA28" s="6">
        <v>22393274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10081253</v>
      </c>
      <c r="D30" s="6"/>
      <c r="E30" s="7">
        <v>12878982</v>
      </c>
      <c r="F30" s="8">
        <v>12796982</v>
      </c>
      <c r="G30" s="8">
        <v>295861</v>
      </c>
      <c r="H30" s="8">
        <v>821032</v>
      </c>
      <c r="I30" s="8">
        <v>651696</v>
      </c>
      <c r="J30" s="8">
        <v>1768589</v>
      </c>
      <c r="K30" s="8">
        <v>299317</v>
      </c>
      <c r="L30" s="8">
        <v>1436279</v>
      </c>
      <c r="M30" s="8">
        <v>1138601</v>
      </c>
      <c r="N30" s="8">
        <v>2874197</v>
      </c>
      <c r="O30" s="8">
        <v>776050</v>
      </c>
      <c r="P30" s="8">
        <v>404133</v>
      </c>
      <c r="Q30" s="8">
        <v>1518298</v>
      </c>
      <c r="R30" s="8">
        <v>2698481</v>
      </c>
      <c r="S30" s="8">
        <v>2540140</v>
      </c>
      <c r="T30" s="8">
        <v>1788021</v>
      </c>
      <c r="U30" s="8">
        <v>2056589</v>
      </c>
      <c r="V30" s="8">
        <v>6384750</v>
      </c>
      <c r="W30" s="8">
        <v>13726017</v>
      </c>
      <c r="X30" s="8">
        <v>12796982</v>
      </c>
      <c r="Y30" s="8">
        <v>929035</v>
      </c>
      <c r="Z30" s="2">
        <v>7.2597976616674149</v>
      </c>
      <c r="AA30" s="6">
        <v>12796982</v>
      </c>
    </row>
    <row r="31" spans="1:27" ht="13.5" x14ac:dyDescent="0.25">
      <c r="A31" s="25" t="s">
        <v>57</v>
      </c>
      <c r="B31" s="24" t="s">
        <v>32</v>
      </c>
      <c r="C31" s="6">
        <v>17362619</v>
      </c>
      <c r="D31" s="6"/>
      <c r="E31" s="7">
        <v>26747298</v>
      </c>
      <c r="F31" s="8">
        <v>31632298</v>
      </c>
      <c r="G31" s="8">
        <v>2221180</v>
      </c>
      <c r="H31" s="8">
        <v>1126847</v>
      </c>
      <c r="I31" s="8">
        <v>2017656</v>
      </c>
      <c r="J31" s="8">
        <v>5365683</v>
      </c>
      <c r="K31" s="8">
        <v>2957795</v>
      </c>
      <c r="L31" s="8">
        <v>2282062</v>
      </c>
      <c r="M31" s="8">
        <v>4995259</v>
      </c>
      <c r="N31" s="8">
        <v>10235116</v>
      </c>
      <c r="O31" s="8">
        <v>993063</v>
      </c>
      <c r="P31" s="8">
        <v>1288953</v>
      </c>
      <c r="Q31" s="8">
        <v>2677602</v>
      </c>
      <c r="R31" s="8">
        <v>4959618</v>
      </c>
      <c r="S31" s="8">
        <v>3153999</v>
      </c>
      <c r="T31" s="8">
        <v>2481207</v>
      </c>
      <c r="U31" s="8">
        <v>1964483</v>
      </c>
      <c r="V31" s="8">
        <v>7599689</v>
      </c>
      <c r="W31" s="8">
        <v>28160106</v>
      </c>
      <c r="X31" s="8">
        <v>31632298</v>
      </c>
      <c r="Y31" s="8">
        <v>-3472192</v>
      </c>
      <c r="Z31" s="2">
        <v>-10.976730176226843</v>
      </c>
      <c r="AA31" s="6">
        <v>31632298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2170837</v>
      </c>
      <c r="D33" s="6"/>
      <c r="E33" s="7">
        <v>2859350</v>
      </c>
      <c r="F33" s="8">
        <v>2429850</v>
      </c>
      <c r="G33" s="8">
        <v>139086</v>
      </c>
      <c r="H33" s="8">
        <v>69598</v>
      </c>
      <c r="I33" s="8">
        <v>92860</v>
      </c>
      <c r="J33" s="8">
        <v>301544</v>
      </c>
      <c r="K33" s="8">
        <v>121814</v>
      </c>
      <c r="L33" s="8">
        <v>156488</v>
      </c>
      <c r="M33" s="8">
        <v>69110</v>
      </c>
      <c r="N33" s="8">
        <v>347412</v>
      </c>
      <c r="O33" s="8">
        <v>82932</v>
      </c>
      <c r="P33" s="8">
        <v>74804</v>
      </c>
      <c r="Q33" s="8">
        <v>27287</v>
      </c>
      <c r="R33" s="8">
        <v>185023</v>
      </c>
      <c r="S33" s="8">
        <v>175479</v>
      </c>
      <c r="T33" s="8">
        <v>39521</v>
      </c>
      <c r="U33" s="8">
        <v>343917</v>
      </c>
      <c r="V33" s="8">
        <v>558917</v>
      </c>
      <c r="W33" s="8">
        <v>1392896</v>
      </c>
      <c r="X33" s="8">
        <v>2429850</v>
      </c>
      <c r="Y33" s="8">
        <v>-1036954</v>
      </c>
      <c r="Z33" s="2">
        <v>-42.675638413893864</v>
      </c>
      <c r="AA33" s="6">
        <v>2429850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4730445</v>
      </c>
      <c r="F34" s="8">
        <v>4730445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4730445</v>
      </c>
      <c r="Y34" s="8">
        <v>-4730445</v>
      </c>
      <c r="Z34" s="2">
        <v>-100</v>
      </c>
      <c r="AA34" s="6">
        <v>4730445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99390378</v>
      </c>
      <c r="D35" s="33">
        <f>SUM(D24:D34)</f>
        <v>0</v>
      </c>
      <c r="E35" s="34">
        <f t="shared" si="1"/>
        <v>136555289</v>
      </c>
      <c r="F35" s="35">
        <f t="shared" si="1"/>
        <v>141067367</v>
      </c>
      <c r="G35" s="35">
        <f t="shared" si="1"/>
        <v>9323008</v>
      </c>
      <c r="H35" s="35">
        <f t="shared" si="1"/>
        <v>5362042</v>
      </c>
      <c r="I35" s="35">
        <f t="shared" si="1"/>
        <v>7821497</v>
      </c>
      <c r="J35" s="35">
        <f t="shared" si="1"/>
        <v>22506547</v>
      </c>
      <c r="K35" s="35">
        <f t="shared" si="1"/>
        <v>7937640</v>
      </c>
      <c r="L35" s="35">
        <f t="shared" si="1"/>
        <v>9279341</v>
      </c>
      <c r="M35" s="35">
        <f t="shared" si="1"/>
        <v>11620651</v>
      </c>
      <c r="N35" s="35">
        <f t="shared" si="1"/>
        <v>28837632</v>
      </c>
      <c r="O35" s="35">
        <f t="shared" si="1"/>
        <v>7177567</v>
      </c>
      <c r="P35" s="35">
        <f t="shared" si="1"/>
        <v>1767890</v>
      </c>
      <c r="Q35" s="35">
        <f t="shared" si="1"/>
        <v>9008601</v>
      </c>
      <c r="R35" s="35">
        <f t="shared" si="1"/>
        <v>17954058</v>
      </c>
      <c r="S35" s="35">
        <f t="shared" si="1"/>
        <v>11213645</v>
      </c>
      <c r="T35" s="35">
        <f t="shared" si="1"/>
        <v>10221932</v>
      </c>
      <c r="U35" s="35">
        <f t="shared" si="1"/>
        <v>29266458</v>
      </c>
      <c r="V35" s="35">
        <f t="shared" si="1"/>
        <v>50702035</v>
      </c>
      <c r="W35" s="35">
        <f t="shared" si="1"/>
        <v>120000272</v>
      </c>
      <c r="X35" s="35">
        <f t="shared" si="1"/>
        <v>141067367</v>
      </c>
      <c r="Y35" s="35">
        <f t="shared" si="1"/>
        <v>-21067095</v>
      </c>
      <c r="Z35" s="36">
        <f>+IF(X35&lt;&gt;0,+(Y35/X35)*100,0)</f>
        <v>-14.934066927044864</v>
      </c>
      <c r="AA35" s="33">
        <f>SUM(AA24:AA34)</f>
        <v>141067367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50433990</v>
      </c>
      <c r="D37" s="46">
        <f>+D21-D35</f>
        <v>0</v>
      </c>
      <c r="E37" s="47">
        <f t="shared" si="2"/>
        <v>25382270</v>
      </c>
      <c r="F37" s="48">
        <f t="shared" si="2"/>
        <v>20870192</v>
      </c>
      <c r="G37" s="48">
        <f t="shared" si="2"/>
        <v>15497638</v>
      </c>
      <c r="H37" s="48">
        <f t="shared" si="2"/>
        <v>3523675</v>
      </c>
      <c r="I37" s="48">
        <f t="shared" si="2"/>
        <v>1472281</v>
      </c>
      <c r="J37" s="48">
        <f t="shared" si="2"/>
        <v>20493594</v>
      </c>
      <c r="K37" s="48">
        <f t="shared" si="2"/>
        <v>578664</v>
      </c>
      <c r="L37" s="48">
        <f t="shared" si="2"/>
        <v>-648599</v>
      </c>
      <c r="M37" s="48">
        <f t="shared" si="2"/>
        <v>10181628</v>
      </c>
      <c r="N37" s="48">
        <f t="shared" si="2"/>
        <v>10111693</v>
      </c>
      <c r="O37" s="48">
        <f t="shared" si="2"/>
        <v>139028</v>
      </c>
      <c r="P37" s="48">
        <f t="shared" si="2"/>
        <v>7234380</v>
      </c>
      <c r="Q37" s="48">
        <f t="shared" si="2"/>
        <v>8076141</v>
      </c>
      <c r="R37" s="48">
        <f t="shared" si="2"/>
        <v>15449549</v>
      </c>
      <c r="S37" s="48">
        <f t="shared" si="2"/>
        <v>-2532183</v>
      </c>
      <c r="T37" s="48">
        <f t="shared" si="2"/>
        <v>-3666121</v>
      </c>
      <c r="U37" s="48">
        <f t="shared" si="2"/>
        <v>-20472816</v>
      </c>
      <c r="V37" s="48">
        <f t="shared" si="2"/>
        <v>-26671120</v>
      </c>
      <c r="W37" s="48">
        <f t="shared" si="2"/>
        <v>19383716</v>
      </c>
      <c r="X37" s="48">
        <f>IF(F21=F35,0,X21-X35)</f>
        <v>20870192</v>
      </c>
      <c r="Y37" s="48">
        <f t="shared" si="2"/>
        <v>-1486476</v>
      </c>
      <c r="Z37" s="49">
        <f>+IF(X37&lt;&gt;0,+(Y37/X37)*100,0)</f>
        <v>-7.1224835880762383</v>
      </c>
      <c r="AA37" s="46">
        <f>+AA21-AA35</f>
        <v>20870192</v>
      </c>
    </row>
    <row r="38" spans="1:27" ht="23.1" customHeight="1" x14ac:dyDescent="0.25">
      <c r="A38" s="50" t="s">
        <v>62</v>
      </c>
      <c r="B38" s="29" t="s">
        <v>32</v>
      </c>
      <c r="C38" s="6">
        <v>60839000</v>
      </c>
      <c r="D38" s="6"/>
      <c r="E38" s="7">
        <v>92437323</v>
      </c>
      <c r="F38" s="8">
        <v>92437323</v>
      </c>
      <c r="G38" s="8"/>
      <c r="H38" s="8">
        <v>3835153</v>
      </c>
      <c r="I38" s="8"/>
      <c r="J38" s="8">
        <v>3835153</v>
      </c>
      <c r="K38" s="8">
        <v>14078887</v>
      </c>
      <c r="L38" s="8">
        <v>5815687</v>
      </c>
      <c r="M38" s="8">
        <v>12275523</v>
      </c>
      <c r="N38" s="8">
        <v>32170097</v>
      </c>
      <c r="O38" s="8">
        <v>2077737</v>
      </c>
      <c r="P38" s="8"/>
      <c r="Q38" s="8">
        <v>14545553</v>
      </c>
      <c r="R38" s="8">
        <v>16623290</v>
      </c>
      <c r="S38" s="8">
        <v>10519671</v>
      </c>
      <c r="T38" s="8">
        <v>12279611</v>
      </c>
      <c r="U38" s="8">
        <v>17221020</v>
      </c>
      <c r="V38" s="8">
        <v>40020302</v>
      </c>
      <c r="W38" s="8">
        <v>92648842</v>
      </c>
      <c r="X38" s="8">
        <v>92437323</v>
      </c>
      <c r="Y38" s="8">
        <v>211519</v>
      </c>
      <c r="Z38" s="2">
        <v>0.22882423801909541</v>
      </c>
      <c r="AA38" s="6">
        <v>92437323</v>
      </c>
    </row>
    <row r="39" spans="1:27" ht="57" customHeight="1" x14ac:dyDescent="0.25">
      <c r="A39" s="50" t="s">
        <v>63</v>
      </c>
      <c r="B39" s="29" t="s">
        <v>32</v>
      </c>
      <c r="C39" s="28">
        <v>420918</v>
      </c>
      <c r="D39" s="28"/>
      <c r="E39" s="7">
        <v>1345027</v>
      </c>
      <c r="F39" s="26">
        <v>1345027</v>
      </c>
      <c r="G39" s="26">
        <v>70393</v>
      </c>
      <c r="H39" s="26">
        <v>4167</v>
      </c>
      <c r="I39" s="26">
        <v>213371</v>
      </c>
      <c r="J39" s="26">
        <v>287931</v>
      </c>
      <c r="K39" s="26">
        <v>284186</v>
      </c>
      <c r="L39" s="26">
        <v>900836</v>
      </c>
      <c r="M39" s="26">
        <v>3950</v>
      </c>
      <c r="N39" s="26">
        <v>1188972</v>
      </c>
      <c r="O39" s="26">
        <v>169262</v>
      </c>
      <c r="P39" s="26">
        <v>19168</v>
      </c>
      <c r="Q39" s="26">
        <v>33336</v>
      </c>
      <c r="R39" s="26">
        <v>221766</v>
      </c>
      <c r="S39" s="26">
        <v>9167</v>
      </c>
      <c r="T39" s="26">
        <v>228349</v>
      </c>
      <c r="U39" s="26">
        <v>136038</v>
      </c>
      <c r="V39" s="26">
        <v>373554</v>
      </c>
      <c r="W39" s="26">
        <v>2072223</v>
      </c>
      <c r="X39" s="26">
        <v>1345027</v>
      </c>
      <c r="Y39" s="26">
        <v>727196</v>
      </c>
      <c r="Z39" s="27">
        <v>54.065531769994216</v>
      </c>
      <c r="AA39" s="28">
        <v>1345027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111693908</v>
      </c>
      <c r="D41" s="56">
        <f>SUM(D37:D40)</f>
        <v>0</v>
      </c>
      <c r="E41" s="57">
        <f t="shared" si="3"/>
        <v>119164620</v>
      </c>
      <c r="F41" s="58">
        <f t="shared" si="3"/>
        <v>114652542</v>
      </c>
      <c r="G41" s="58">
        <f t="shared" si="3"/>
        <v>15568031</v>
      </c>
      <c r="H41" s="58">
        <f t="shared" si="3"/>
        <v>7362995</v>
      </c>
      <c r="I41" s="58">
        <f t="shared" si="3"/>
        <v>1685652</v>
      </c>
      <c r="J41" s="58">
        <f t="shared" si="3"/>
        <v>24616678</v>
      </c>
      <c r="K41" s="58">
        <f t="shared" si="3"/>
        <v>14941737</v>
      </c>
      <c r="L41" s="58">
        <f t="shared" si="3"/>
        <v>6067924</v>
      </c>
      <c r="M41" s="58">
        <f t="shared" si="3"/>
        <v>22461101</v>
      </c>
      <c r="N41" s="58">
        <f t="shared" si="3"/>
        <v>43470762</v>
      </c>
      <c r="O41" s="58">
        <f t="shared" si="3"/>
        <v>2386027</v>
      </c>
      <c r="P41" s="58">
        <f t="shared" si="3"/>
        <v>7253548</v>
      </c>
      <c r="Q41" s="58">
        <f t="shared" si="3"/>
        <v>22655030</v>
      </c>
      <c r="R41" s="58">
        <f t="shared" si="3"/>
        <v>32294605</v>
      </c>
      <c r="S41" s="58">
        <f t="shared" si="3"/>
        <v>7996655</v>
      </c>
      <c r="T41" s="58">
        <f t="shared" si="3"/>
        <v>8841839</v>
      </c>
      <c r="U41" s="58">
        <f t="shared" si="3"/>
        <v>-3115758</v>
      </c>
      <c r="V41" s="58">
        <f t="shared" si="3"/>
        <v>13722736</v>
      </c>
      <c r="W41" s="58">
        <f t="shared" si="3"/>
        <v>114104781</v>
      </c>
      <c r="X41" s="58">
        <f t="shared" si="3"/>
        <v>114652542</v>
      </c>
      <c r="Y41" s="58">
        <f t="shared" si="3"/>
        <v>-547761</v>
      </c>
      <c r="Z41" s="59">
        <f>+IF(X41&lt;&gt;0,+(Y41/X41)*100,0)</f>
        <v>-0.47775739677886947</v>
      </c>
      <c r="AA41" s="56">
        <f>SUM(AA37:AA40)</f>
        <v>114652542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111693908</v>
      </c>
      <c r="D43" s="64">
        <f>+D41-D42</f>
        <v>0</v>
      </c>
      <c r="E43" s="65">
        <f t="shared" si="4"/>
        <v>119164620</v>
      </c>
      <c r="F43" s="66">
        <f t="shared" si="4"/>
        <v>114652542</v>
      </c>
      <c r="G43" s="66">
        <f t="shared" si="4"/>
        <v>15568031</v>
      </c>
      <c r="H43" s="66">
        <f t="shared" si="4"/>
        <v>7362995</v>
      </c>
      <c r="I43" s="66">
        <f t="shared" si="4"/>
        <v>1685652</v>
      </c>
      <c r="J43" s="66">
        <f t="shared" si="4"/>
        <v>24616678</v>
      </c>
      <c r="K43" s="66">
        <f t="shared" si="4"/>
        <v>14941737</v>
      </c>
      <c r="L43" s="66">
        <f t="shared" si="4"/>
        <v>6067924</v>
      </c>
      <c r="M43" s="66">
        <f t="shared" si="4"/>
        <v>22461101</v>
      </c>
      <c r="N43" s="66">
        <f t="shared" si="4"/>
        <v>43470762</v>
      </c>
      <c r="O43" s="66">
        <f t="shared" si="4"/>
        <v>2386027</v>
      </c>
      <c r="P43" s="66">
        <f t="shared" si="4"/>
        <v>7253548</v>
      </c>
      <c r="Q43" s="66">
        <f t="shared" si="4"/>
        <v>22655030</v>
      </c>
      <c r="R43" s="66">
        <f t="shared" si="4"/>
        <v>32294605</v>
      </c>
      <c r="S43" s="66">
        <f t="shared" si="4"/>
        <v>7996655</v>
      </c>
      <c r="T43" s="66">
        <f t="shared" si="4"/>
        <v>8841839</v>
      </c>
      <c r="U43" s="66">
        <f t="shared" si="4"/>
        <v>-3115758</v>
      </c>
      <c r="V43" s="66">
        <f t="shared" si="4"/>
        <v>13722736</v>
      </c>
      <c r="W43" s="66">
        <f t="shared" si="4"/>
        <v>114104781</v>
      </c>
      <c r="X43" s="66">
        <f t="shared" si="4"/>
        <v>114652542</v>
      </c>
      <c r="Y43" s="66">
        <f t="shared" si="4"/>
        <v>-547761</v>
      </c>
      <c r="Z43" s="67">
        <f>+IF(X43&lt;&gt;0,+(Y43/X43)*100,0)</f>
        <v>-0.47775739677886947</v>
      </c>
      <c r="AA43" s="64">
        <f>+AA41-AA42</f>
        <v>114652542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111693908</v>
      </c>
      <c r="D45" s="56">
        <f>SUM(D43:D44)</f>
        <v>0</v>
      </c>
      <c r="E45" s="57">
        <f t="shared" si="5"/>
        <v>119164620</v>
      </c>
      <c r="F45" s="58">
        <f t="shared" si="5"/>
        <v>114652542</v>
      </c>
      <c r="G45" s="58">
        <f t="shared" si="5"/>
        <v>15568031</v>
      </c>
      <c r="H45" s="58">
        <f t="shared" si="5"/>
        <v>7362995</v>
      </c>
      <c r="I45" s="58">
        <f t="shared" si="5"/>
        <v>1685652</v>
      </c>
      <c r="J45" s="58">
        <f t="shared" si="5"/>
        <v>24616678</v>
      </c>
      <c r="K45" s="58">
        <f t="shared" si="5"/>
        <v>14941737</v>
      </c>
      <c r="L45" s="58">
        <f t="shared" si="5"/>
        <v>6067924</v>
      </c>
      <c r="M45" s="58">
        <f t="shared" si="5"/>
        <v>22461101</v>
      </c>
      <c r="N45" s="58">
        <f t="shared" si="5"/>
        <v>43470762</v>
      </c>
      <c r="O45" s="58">
        <f t="shared" si="5"/>
        <v>2386027</v>
      </c>
      <c r="P45" s="58">
        <f t="shared" si="5"/>
        <v>7253548</v>
      </c>
      <c r="Q45" s="58">
        <f t="shared" si="5"/>
        <v>22655030</v>
      </c>
      <c r="R45" s="58">
        <f t="shared" si="5"/>
        <v>32294605</v>
      </c>
      <c r="S45" s="58">
        <f t="shared" si="5"/>
        <v>7996655</v>
      </c>
      <c r="T45" s="58">
        <f t="shared" si="5"/>
        <v>8841839</v>
      </c>
      <c r="U45" s="58">
        <f t="shared" si="5"/>
        <v>-3115758</v>
      </c>
      <c r="V45" s="58">
        <f t="shared" si="5"/>
        <v>13722736</v>
      </c>
      <c r="W45" s="58">
        <f t="shared" si="5"/>
        <v>114104781</v>
      </c>
      <c r="X45" s="58">
        <f t="shared" si="5"/>
        <v>114652542</v>
      </c>
      <c r="Y45" s="58">
        <f t="shared" si="5"/>
        <v>-547761</v>
      </c>
      <c r="Z45" s="59">
        <f>+IF(X45&lt;&gt;0,+(Y45/X45)*100,0)</f>
        <v>-0.47775739677886947</v>
      </c>
      <c r="AA45" s="56">
        <f>SUM(AA43:AA44)</f>
        <v>114652542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111693908</v>
      </c>
      <c r="D47" s="71">
        <f>SUM(D45:D46)</f>
        <v>0</v>
      </c>
      <c r="E47" s="72">
        <f t="shared" si="6"/>
        <v>119164620</v>
      </c>
      <c r="F47" s="73">
        <f t="shared" si="6"/>
        <v>114652542</v>
      </c>
      <c r="G47" s="73">
        <f t="shared" si="6"/>
        <v>15568031</v>
      </c>
      <c r="H47" s="74">
        <f t="shared" si="6"/>
        <v>7362995</v>
      </c>
      <c r="I47" s="74">
        <f t="shared" si="6"/>
        <v>1685652</v>
      </c>
      <c r="J47" s="74">
        <f t="shared" si="6"/>
        <v>24616678</v>
      </c>
      <c r="K47" s="74">
        <f t="shared" si="6"/>
        <v>14941737</v>
      </c>
      <c r="L47" s="74">
        <f t="shared" si="6"/>
        <v>6067924</v>
      </c>
      <c r="M47" s="73">
        <f t="shared" si="6"/>
        <v>22461101</v>
      </c>
      <c r="N47" s="73">
        <f t="shared" si="6"/>
        <v>43470762</v>
      </c>
      <c r="O47" s="74">
        <f t="shared" si="6"/>
        <v>2386027</v>
      </c>
      <c r="P47" s="74">
        <f t="shared" si="6"/>
        <v>7253548</v>
      </c>
      <c r="Q47" s="74">
        <f t="shared" si="6"/>
        <v>22655030</v>
      </c>
      <c r="R47" s="74">
        <f t="shared" si="6"/>
        <v>32294605</v>
      </c>
      <c r="S47" s="74">
        <f t="shared" si="6"/>
        <v>7996655</v>
      </c>
      <c r="T47" s="73">
        <f t="shared" si="6"/>
        <v>8841839</v>
      </c>
      <c r="U47" s="73">
        <f t="shared" si="6"/>
        <v>-3115758</v>
      </c>
      <c r="V47" s="74">
        <f t="shared" si="6"/>
        <v>13722736</v>
      </c>
      <c r="W47" s="74">
        <f t="shared" si="6"/>
        <v>114104781</v>
      </c>
      <c r="X47" s="74">
        <f t="shared" si="6"/>
        <v>114652542</v>
      </c>
      <c r="Y47" s="74">
        <f t="shared" si="6"/>
        <v>-547761</v>
      </c>
      <c r="Z47" s="75">
        <f>+IF(X47&lt;&gt;0,+(Y47/X47)*100,0)</f>
        <v>-0.47775739677886947</v>
      </c>
      <c r="AA47" s="76">
        <f>SUM(AA45:AA46)</f>
        <v>114652542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236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19134901</v>
      </c>
      <c r="D7" s="6">
        <v>18512076</v>
      </c>
      <c r="E7" s="7">
        <v>20218764</v>
      </c>
      <c r="F7" s="8">
        <v>20218764</v>
      </c>
      <c r="G7" s="8">
        <v>1384572</v>
      </c>
      <c r="H7" s="8">
        <v>1478711</v>
      </c>
      <c r="I7" s="8">
        <v>1391033</v>
      </c>
      <c r="J7" s="8">
        <v>4254316</v>
      </c>
      <c r="K7" s="8">
        <v>1472177</v>
      </c>
      <c r="L7" s="8">
        <v>1443703</v>
      </c>
      <c r="M7" s="8">
        <v>1336896</v>
      </c>
      <c r="N7" s="8">
        <v>4252776</v>
      </c>
      <c r="O7" s="8">
        <v>1387324</v>
      </c>
      <c r="P7" s="8">
        <v>1326102</v>
      </c>
      <c r="Q7" s="8">
        <v>1392087</v>
      </c>
      <c r="R7" s="8">
        <v>4105513</v>
      </c>
      <c r="S7" s="8">
        <v>1378057</v>
      </c>
      <c r="T7" s="8">
        <v>1425540</v>
      </c>
      <c r="U7" s="8">
        <v>3095873</v>
      </c>
      <c r="V7" s="8">
        <v>5899470</v>
      </c>
      <c r="W7" s="8">
        <v>18512075</v>
      </c>
      <c r="X7" s="8">
        <v>20218764</v>
      </c>
      <c r="Y7" s="8">
        <v>-1706689</v>
      </c>
      <c r="Z7" s="2">
        <v>-8.4411144024431959</v>
      </c>
      <c r="AA7" s="6">
        <v>20218764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19134901</v>
      </c>
      <c r="D21" s="33">
        <f t="shared" si="0"/>
        <v>18512076</v>
      </c>
      <c r="E21" s="34">
        <f t="shared" si="0"/>
        <v>20218764</v>
      </c>
      <c r="F21" s="35">
        <f t="shared" si="0"/>
        <v>20218764</v>
      </c>
      <c r="G21" s="35">
        <f t="shared" si="0"/>
        <v>1384572</v>
      </c>
      <c r="H21" s="35">
        <f t="shared" si="0"/>
        <v>1478711</v>
      </c>
      <c r="I21" s="35">
        <f t="shared" si="0"/>
        <v>1391033</v>
      </c>
      <c r="J21" s="35">
        <f t="shared" si="0"/>
        <v>4254316</v>
      </c>
      <c r="K21" s="35">
        <f t="shared" si="0"/>
        <v>1472177</v>
      </c>
      <c r="L21" s="35">
        <f t="shared" si="0"/>
        <v>1443703</v>
      </c>
      <c r="M21" s="35">
        <f t="shared" si="0"/>
        <v>1336896</v>
      </c>
      <c r="N21" s="35">
        <f t="shared" si="0"/>
        <v>4252776</v>
      </c>
      <c r="O21" s="35">
        <f t="shared" si="0"/>
        <v>1387324</v>
      </c>
      <c r="P21" s="35">
        <f t="shared" si="0"/>
        <v>1326102</v>
      </c>
      <c r="Q21" s="35">
        <f t="shared" si="0"/>
        <v>1392087</v>
      </c>
      <c r="R21" s="35">
        <f t="shared" si="0"/>
        <v>4105513</v>
      </c>
      <c r="S21" s="35">
        <f t="shared" si="0"/>
        <v>1378057</v>
      </c>
      <c r="T21" s="35">
        <f t="shared" si="0"/>
        <v>1425540</v>
      </c>
      <c r="U21" s="35">
        <f t="shared" si="0"/>
        <v>3095873</v>
      </c>
      <c r="V21" s="35">
        <f t="shared" si="0"/>
        <v>5899470</v>
      </c>
      <c r="W21" s="35">
        <f t="shared" si="0"/>
        <v>18512075</v>
      </c>
      <c r="X21" s="35">
        <f t="shared" si="0"/>
        <v>20218764</v>
      </c>
      <c r="Y21" s="35">
        <f t="shared" si="0"/>
        <v>-1706689</v>
      </c>
      <c r="Z21" s="36">
        <f>+IF(X21&lt;&gt;0,+(Y21/X21)*100,0)</f>
        <v>-8.4411144024431959</v>
      </c>
      <c r="AA21" s="33">
        <f>SUM(AA5:AA20)</f>
        <v>20218764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5452566</v>
      </c>
      <c r="D24" s="6">
        <v>4519237</v>
      </c>
      <c r="E24" s="7">
        <v>5836764</v>
      </c>
      <c r="F24" s="8">
        <v>5836764</v>
      </c>
      <c r="G24" s="8">
        <v>368426</v>
      </c>
      <c r="H24" s="8">
        <v>816952</v>
      </c>
      <c r="I24" s="8">
        <v>855859</v>
      </c>
      <c r="J24" s="8">
        <v>2041237</v>
      </c>
      <c r="K24" s="8">
        <v>475984</v>
      </c>
      <c r="L24" s="8">
        <v>69260</v>
      </c>
      <c r="M24" s="8">
        <v>854526</v>
      </c>
      <c r="N24" s="8">
        <v>1399770</v>
      </c>
      <c r="O24" s="8">
        <v>272041</v>
      </c>
      <c r="P24" s="8">
        <v>31264</v>
      </c>
      <c r="Q24" s="8">
        <v>682233</v>
      </c>
      <c r="R24" s="8">
        <v>985538</v>
      </c>
      <c r="S24" s="8">
        <v>92413</v>
      </c>
      <c r="T24" s="8"/>
      <c r="U24" s="8">
        <v>278</v>
      </c>
      <c r="V24" s="8">
        <v>92691</v>
      </c>
      <c r="W24" s="8">
        <v>4519236</v>
      </c>
      <c r="X24" s="8">
        <v>5836764</v>
      </c>
      <c r="Y24" s="8">
        <v>-1317528</v>
      </c>
      <c r="Z24" s="2">
        <v>-22.572918829680283</v>
      </c>
      <c r="AA24" s="6">
        <v>5836764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12732888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6039414</v>
      </c>
      <c r="D30" s="6">
        <v>5812987</v>
      </c>
      <c r="E30" s="7">
        <v>6286260</v>
      </c>
      <c r="F30" s="8">
        <v>7286260</v>
      </c>
      <c r="G30" s="8"/>
      <c r="H30" s="8">
        <v>631204</v>
      </c>
      <c r="I30" s="8">
        <v>649396</v>
      </c>
      <c r="J30" s="8">
        <v>1280600</v>
      </c>
      <c r="K30" s="8">
        <v>101249</v>
      </c>
      <c r="L30" s="8">
        <v>28356</v>
      </c>
      <c r="M30" s="8">
        <v>105483</v>
      </c>
      <c r="N30" s="8">
        <v>235088</v>
      </c>
      <c r="O30" s="8">
        <v>511326</v>
      </c>
      <c r="P30" s="8">
        <v>184908</v>
      </c>
      <c r="Q30" s="8">
        <v>751614</v>
      </c>
      <c r="R30" s="8">
        <v>1447848</v>
      </c>
      <c r="S30" s="8">
        <v>10574</v>
      </c>
      <c r="T30" s="8">
        <v>531246</v>
      </c>
      <c r="U30" s="8">
        <v>2307632</v>
      </c>
      <c r="V30" s="8">
        <v>2849452</v>
      </c>
      <c r="W30" s="8">
        <v>5812988</v>
      </c>
      <c r="X30" s="8">
        <v>7286260</v>
      </c>
      <c r="Y30" s="8">
        <v>-1473272</v>
      </c>
      <c r="Z30" s="2">
        <v>-20.219865884555315</v>
      </c>
      <c r="AA30" s="6">
        <v>7286260</v>
      </c>
    </row>
    <row r="31" spans="1:27" ht="13.5" x14ac:dyDescent="0.25">
      <c r="A31" s="25" t="s">
        <v>57</v>
      </c>
      <c r="B31" s="24" t="s">
        <v>32</v>
      </c>
      <c r="C31" s="6">
        <v>783434</v>
      </c>
      <c r="D31" s="6">
        <v>3855129</v>
      </c>
      <c r="E31" s="7">
        <v>4836000</v>
      </c>
      <c r="F31" s="8">
        <v>4517996</v>
      </c>
      <c r="G31" s="8"/>
      <c r="H31" s="8"/>
      <c r="I31" s="8">
        <v>642969</v>
      </c>
      <c r="J31" s="8">
        <v>642969</v>
      </c>
      <c r="K31" s="8"/>
      <c r="L31" s="8"/>
      <c r="M31" s="8">
        <v>652730</v>
      </c>
      <c r="N31" s="8">
        <v>652730</v>
      </c>
      <c r="O31" s="8">
        <v>876517</v>
      </c>
      <c r="P31" s="8">
        <v>3214</v>
      </c>
      <c r="Q31" s="8"/>
      <c r="R31" s="8">
        <v>879731</v>
      </c>
      <c r="S31" s="8">
        <v>165735</v>
      </c>
      <c r="T31" s="8"/>
      <c r="U31" s="8">
        <v>1513964</v>
      </c>
      <c r="V31" s="8">
        <v>1679699</v>
      </c>
      <c r="W31" s="8">
        <v>3855129</v>
      </c>
      <c r="X31" s="8">
        <v>4517996</v>
      </c>
      <c r="Y31" s="8">
        <v>-662867</v>
      </c>
      <c r="Z31" s="2">
        <v>-14.671704003279329</v>
      </c>
      <c r="AA31" s="6">
        <v>4517996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370091</v>
      </c>
      <c r="D33" s="6">
        <v>388529</v>
      </c>
      <c r="E33" s="7">
        <v>1020252</v>
      </c>
      <c r="F33" s="8">
        <v>1968004</v>
      </c>
      <c r="G33" s="8"/>
      <c r="H33" s="8"/>
      <c r="I33" s="8"/>
      <c r="J33" s="8"/>
      <c r="K33" s="8"/>
      <c r="L33" s="8"/>
      <c r="M33" s="8">
        <v>144804</v>
      </c>
      <c r="N33" s="8">
        <v>144804</v>
      </c>
      <c r="O33" s="8">
        <v>108132</v>
      </c>
      <c r="P33" s="8"/>
      <c r="Q33" s="8"/>
      <c r="R33" s="8">
        <v>108132</v>
      </c>
      <c r="S33" s="8"/>
      <c r="T33" s="8">
        <v>104150</v>
      </c>
      <c r="U33" s="8">
        <v>31445</v>
      </c>
      <c r="V33" s="8">
        <v>135595</v>
      </c>
      <c r="W33" s="8">
        <v>388531</v>
      </c>
      <c r="X33" s="8">
        <v>1968004</v>
      </c>
      <c r="Y33" s="8">
        <v>-1579473</v>
      </c>
      <c r="Z33" s="2">
        <v>-80.257611265017758</v>
      </c>
      <c r="AA33" s="6">
        <v>1968004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25378393</v>
      </c>
      <c r="D35" s="33">
        <f>SUM(D24:D34)</f>
        <v>14575882</v>
      </c>
      <c r="E35" s="34">
        <f t="shared" si="1"/>
        <v>17979276</v>
      </c>
      <c r="F35" s="35">
        <f t="shared" si="1"/>
        <v>19609024</v>
      </c>
      <c r="G35" s="35">
        <f t="shared" si="1"/>
        <v>368426</v>
      </c>
      <c r="H35" s="35">
        <f t="shared" si="1"/>
        <v>1448156</v>
      </c>
      <c r="I35" s="35">
        <f t="shared" si="1"/>
        <v>2148224</v>
      </c>
      <c r="J35" s="35">
        <f t="shared" si="1"/>
        <v>3964806</v>
      </c>
      <c r="K35" s="35">
        <f t="shared" si="1"/>
        <v>577233</v>
      </c>
      <c r="L35" s="35">
        <f t="shared" si="1"/>
        <v>97616</v>
      </c>
      <c r="M35" s="35">
        <f t="shared" si="1"/>
        <v>1757543</v>
      </c>
      <c r="N35" s="35">
        <f t="shared" si="1"/>
        <v>2432392</v>
      </c>
      <c r="O35" s="35">
        <f t="shared" si="1"/>
        <v>1768016</v>
      </c>
      <c r="P35" s="35">
        <f t="shared" si="1"/>
        <v>219386</v>
      </c>
      <c r="Q35" s="35">
        <f t="shared" si="1"/>
        <v>1433847</v>
      </c>
      <c r="R35" s="35">
        <f t="shared" si="1"/>
        <v>3421249</v>
      </c>
      <c r="S35" s="35">
        <f t="shared" si="1"/>
        <v>268722</v>
      </c>
      <c r="T35" s="35">
        <f t="shared" si="1"/>
        <v>635396</v>
      </c>
      <c r="U35" s="35">
        <f t="shared" si="1"/>
        <v>3853319</v>
      </c>
      <c r="V35" s="35">
        <f t="shared" si="1"/>
        <v>4757437</v>
      </c>
      <c r="W35" s="35">
        <f t="shared" si="1"/>
        <v>14575884</v>
      </c>
      <c r="X35" s="35">
        <f t="shared" si="1"/>
        <v>19609024</v>
      </c>
      <c r="Y35" s="35">
        <f t="shared" si="1"/>
        <v>-5033140</v>
      </c>
      <c r="Z35" s="36">
        <f>+IF(X35&lt;&gt;0,+(Y35/X35)*100,0)</f>
        <v>-25.667468202394979</v>
      </c>
      <c r="AA35" s="33">
        <f>SUM(AA24:AA34)</f>
        <v>19609024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-6243492</v>
      </c>
      <c r="D37" s="46">
        <f>+D21-D35</f>
        <v>3936194</v>
      </c>
      <c r="E37" s="47">
        <f t="shared" si="2"/>
        <v>2239488</v>
      </c>
      <c r="F37" s="48">
        <f t="shared" si="2"/>
        <v>609740</v>
      </c>
      <c r="G37" s="48">
        <f t="shared" si="2"/>
        <v>1016146</v>
      </c>
      <c r="H37" s="48">
        <f t="shared" si="2"/>
        <v>30555</v>
      </c>
      <c r="I37" s="48">
        <f t="shared" si="2"/>
        <v>-757191</v>
      </c>
      <c r="J37" s="48">
        <f t="shared" si="2"/>
        <v>289510</v>
      </c>
      <c r="K37" s="48">
        <f t="shared" si="2"/>
        <v>894944</v>
      </c>
      <c r="L37" s="48">
        <f t="shared" si="2"/>
        <v>1346087</v>
      </c>
      <c r="M37" s="48">
        <f t="shared" si="2"/>
        <v>-420647</v>
      </c>
      <c r="N37" s="48">
        <f t="shared" si="2"/>
        <v>1820384</v>
      </c>
      <c r="O37" s="48">
        <f t="shared" si="2"/>
        <v>-380692</v>
      </c>
      <c r="P37" s="48">
        <f t="shared" si="2"/>
        <v>1106716</v>
      </c>
      <c r="Q37" s="48">
        <f t="shared" si="2"/>
        <v>-41760</v>
      </c>
      <c r="R37" s="48">
        <f t="shared" si="2"/>
        <v>684264</v>
      </c>
      <c r="S37" s="48">
        <f t="shared" si="2"/>
        <v>1109335</v>
      </c>
      <c r="T37" s="48">
        <f t="shared" si="2"/>
        <v>790144</v>
      </c>
      <c r="U37" s="48">
        <f t="shared" si="2"/>
        <v>-757446</v>
      </c>
      <c r="V37" s="48">
        <f t="shared" si="2"/>
        <v>1142033</v>
      </c>
      <c r="W37" s="48">
        <f t="shared" si="2"/>
        <v>3936191</v>
      </c>
      <c r="X37" s="48">
        <f>IF(F21=F35,0,X21-X35)</f>
        <v>609740</v>
      </c>
      <c r="Y37" s="48">
        <f t="shared" si="2"/>
        <v>3326451</v>
      </c>
      <c r="Z37" s="49">
        <f>+IF(X37&lt;&gt;0,+(Y37/X37)*100,0)</f>
        <v>545.55236658247782</v>
      </c>
      <c r="AA37" s="46">
        <f>+AA21-AA35</f>
        <v>609740</v>
      </c>
    </row>
    <row r="38" spans="1:27" ht="23.1" customHeight="1" x14ac:dyDescent="0.25">
      <c r="A38" s="50" t="s">
        <v>62</v>
      </c>
      <c r="B38" s="29" t="s">
        <v>32</v>
      </c>
      <c r="C38" s="6">
        <v>29007015</v>
      </c>
      <c r="D38" s="6">
        <v>21125009</v>
      </c>
      <c r="E38" s="7">
        <v>20000004</v>
      </c>
      <c r="F38" s="8">
        <v>20000004</v>
      </c>
      <c r="G38" s="8"/>
      <c r="H38" s="8">
        <v>6000000</v>
      </c>
      <c r="I38" s="8"/>
      <c r="J38" s="8">
        <v>6000000</v>
      </c>
      <c r="K38" s="8">
        <v>-6685970</v>
      </c>
      <c r="L38" s="8"/>
      <c r="M38" s="8"/>
      <c r="N38" s="8">
        <v>-6685970</v>
      </c>
      <c r="O38" s="8"/>
      <c r="P38" s="8"/>
      <c r="Q38" s="8"/>
      <c r="R38" s="8"/>
      <c r="S38" s="8"/>
      <c r="T38" s="8"/>
      <c r="U38" s="8">
        <v>685970</v>
      </c>
      <c r="V38" s="8">
        <v>685970</v>
      </c>
      <c r="W38" s="8"/>
      <c r="X38" s="8">
        <v>20000004</v>
      </c>
      <c r="Y38" s="8">
        <v>-20000004</v>
      </c>
      <c r="Z38" s="2">
        <v>-100</v>
      </c>
      <c r="AA38" s="6">
        <v>20000004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22763523</v>
      </c>
      <c r="D41" s="56">
        <f>SUM(D37:D40)</f>
        <v>25061203</v>
      </c>
      <c r="E41" s="57">
        <f t="shared" si="3"/>
        <v>22239492</v>
      </c>
      <c r="F41" s="58">
        <f t="shared" si="3"/>
        <v>20609744</v>
      </c>
      <c r="G41" s="58">
        <f t="shared" si="3"/>
        <v>1016146</v>
      </c>
      <c r="H41" s="58">
        <f t="shared" si="3"/>
        <v>6030555</v>
      </c>
      <c r="I41" s="58">
        <f t="shared" si="3"/>
        <v>-757191</v>
      </c>
      <c r="J41" s="58">
        <f t="shared" si="3"/>
        <v>6289510</v>
      </c>
      <c r="K41" s="58">
        <f t="shared" si="3"/>
        <v>-5791026</v>
      </c>
      <c r="L41" s="58">
        <f t="shared" si="3"/>
        <v>1346087</v>
      </c>
      <c r="M41" s="58">
        <f t="shared" si="3"/>
        <v>-420647</v>
      </c>
      <c r="N41" s="58">
        <f t="shared" si="3"/>
        <v>-4865586</v>
      </c>
      <c r="O41" s="58">
        <f t="shared" si="3"/>
        <v>-380692</v>
      </c>
      <c r="P41" s="58">
        <f t="shared" si="3"/>
        <v>1106716</v>
      </c>
      <c r="Q41" s="58">
        <f t="shared" si="3"/>
        <v>-41760</v>
      </c>
      <c r="R41" s="58">
        <f t="shared" si="3"/>
        <v>684264</v>
      </c>
      <c r="S41" s="58">
        <f t="shared" si="3"/>
        <v>1109335</v>
      </c>
      <c r="T41" s="58">
        <f t="shared" si="3"/>
        <v>790144</v>
      </c>
      <c r="U41" s="58">
        <f t="shared" si="3"/>
        <v>-71476</v>
      </c>
      <c r="V41" s="58">
        <f t="shared" si="3"/>
        <v>1828003</v>
      </c>
      <c r="W41" s="58">
        <f t="shared" si="3"/>
        <v>3936191</v>
      </c>
      <c r="X41" s="58">
        <f t="shared" si="3"/>
        <v>20609744</v>
      </c>
      <c r="Y41" s="58">
        <f t="shared" si="3"/>
        <v>-16673553</v>
      </c>
      <c r="Z41" s="59">
        <f>+IF(X41&lt;&gt;0,+(Y41/X41)*100,0)</f>
        <v>-80.901310564556255</v>
      </c>
      <c r="AA41" s="56">
        <f>SUM(AA37:AA40)</f>
        <v>20609744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22763523</v>
      </c>
      <c r="D43" s="64">
        <f>+D41-D42</f>
        <v>25061203</v>
      </c>
      <c r="E43" s="65">
        <f t="shared" si="4"/>
        <v>22239492</v>
      </c>
      <c r="F43" s="66">
        <f t="shared" si="4"/>
        <v>20609744</v>
      </c>
      <c r="G43" s="66">
        <f t="shared" si="4"/>
        <v>1016146</v>
      </c>
      <c r="H43" s="66">
        <f t="shared" si="4"/>
        <v>6030555</v>
      </c>
      <c r="I43" s="66">
        <f t="shared" si="4"/>
        <v>-757191</v>
      </c>
      <c r="J43" s="66">
        <f t="shared" si="4"/>
        <v>6289510</v>
      </c>
      <c r="K43" s="66">
        <f t="shared" si="4"/>
        <v>-5791026</v>
      </c>
      <c r="L43" s="66">
        <f t="shared" si="4"/>
        <v>1346087</v>
      </c>
      <c r="M43" s="66">
        <f t="shared" si="4"/>
        <v>-420647</v>
      </c>
      <c r="N43" s="66">
        <f t="shared" si="4"/>
        <v>-4865586</v>
      </c>
      <c r="O43" s="66">
        <f t="shared" si="4"/>
        <v>-380692</v>
      </c>
      <c r="P43" s="66">
        <f t="shared" si="4"/>
        <v>1106716</v>
      </c>
      <c r="Q43" s="66">
        <f t="shared" si="4"/>
        <v>-41760</v>
      </c>
      <c r="R43" s="66">
        <f t="shared" si="4"/>
        <v>684264</v>
      </c>
      <c r="S43" s="66">
        <f t="shared" si="4"/>
        <v>1109335</v>
      </c>
      <c r="T43" s="66">
        <f t="shared" si="4"/>
        <v>790144</v>
      </c>
      <c r="U43" s="66">
        <f t="shared" si="4"/>
        <v>-71476</v>
      </c>
      <c r="V43" s="66">
        <f t="shared" si="4"/>
        <v>1828003</v>
      </c>
      <c r="W43" s="66">
        <f t="shared" si="4"/>
        <v>3936191</v>
      </c>
      <c r="X43" s="66">
        <f t="shared" si="4"/>
        <v>20609744</v>
      </c>
      <c r="Y43" s="66">
        <f t="shared" si="4"/>
        <v>-16673553</v>
      </c>
      <c r="Z43" s="67">
        <f>+IF(X43&lt;&gt;0,+(Y43/X43)*100,0)</f>
        <v>-80.901310564556255</v>
      </c>
      <c r="AA43" s="64">
        <f>+AA41-AA42</f>
        <v>20609744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22763523</v>
      </c>
      <c r="D45" s="56">
        <f>SUM(D43:D44)</f>
        <v>25061203</v>
      </c>
      <c r="E45" s="57">
        <f t="shared" si="5"/>
        <v>22239492</v>
      </c>
      <c r="F45" s="58">
        <f t="shared" si="5"/>
        <v>20609744</v>
      </c>
      <c r="G45" s="58">
        <f t="shared" si="5"/>
        <v>1016146</v>
      </c>
      <c r="H45" s="58">
        <f t="shared" si="5"/>
        <v>6030555</v>
      </c>
      <c r="I45" s="58">
        <f t="shared" si="5"/>
        <v>-757191</v>
      </c>
      <c r="J45" s="58">
        <f t="shared" si="5"/>
        <v>6289510</v>
      </c>
      <c r="K45" s="58">
        <f t="shared" si="5"/>
        <v>-5791026</v>
      </c>
      <c r="L45" s="58">
        <f t="shared" si="5"/>
        <v>1346087</v>
      </c>
      <c r="M45" s="58">
        <f t="shared" si="5"/>
        <v>-420647</v>
      </c>
      <c r="N45" s="58">
        <f t="shared" si="5"/>
        <v>-4865586</v>
      </c>
      <c r="O45" s="58">
        <f t="shared" si="5"/>
        <v>-380692</v>
      </c>
      <c r="P45" s="58">
        <f t="shared" si="5"/>
        <v>1106716</v>
      </c>
      <c r="Q45" s="58">
        <f t="shared" si="5"/>
        <v>-41760</v>
      </c>
      <c r="R45" s="58">
        <f t="shared" si="5"/>
        <v>684264</v>
      </c>
      <c r="S45" s="58">
        <f t="shared" si="5"/>
        <v>1109335</v>
      </c>
      <c r="T45" s="58">
        <f t="shared" si="5"/>
        <v>790144</v>
      </c>
      <c r="U45" s="58">
        <f t="shared" si="5"/>
        <v>-71476</v>
      </c>
      <c r="V45" s="58">
        <f t="shared" si="5"/>
        <v>1828003</v>
      </c>
      <c r="W45" s="58">
        <f t="shared" si="5"/>
        <v>3936191</v>
      </c>
      <c r="X45" s="58">
        <f t="shared" si="5"/>
        <v>20609744</v>
      </c>
      <c r="Y45" s="58">
        <f t="shared" si="5"/>
        <v>-16673553</v>
      </c>
      <c r="Z45" s="59">
        <f>+IF(X45&lt;&gt;0,+(Y45/X45)*100,0)</f>
        <v>-80.901310564556255</v>
      </c>
      <c r="AA45" s="56">
        <f>SUM(AA43:AA44)</f>
        <v>20609744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22763523</v>
      </c>
      <c r="D47" s="71">
        <f>SUM(D45:D46)</f>
        <v>25061203</v>
      </c>
      <c r="E47" s="72">
        <f t="shared" si="6"/>
        <v>22239492</v>
      </c>
      <c r="F47" s="73">
        <f t="shared" si="6"/>
        <v>20609744</v>
      </c>
      <c r="G47" s="73">
        <f t="shared" si="6"/>
        <v>1016146</v>
      </c>
      <c r="H47" s="74">
        <f t="shared" si="6"/>
        <v>6030555</v>
      </c>
      <c r="I47" s="74">
        <f t="shared" si="6"/>
        <v>-757191</v>
      </c>
      <c r="J47" s="74">
        <f t="shared" si="6"/>
        <v>6289510</v>
      </c>
      <c r="K47" s="74">
        <f t="shared" si="6"/>
        <v>-5791026</v>
      </c>
      <c r="L47" s="74">
        <f t="shared" si="6"/>
        <v>1346087</v>
      </c>
      <c r="M47" s="73">
        <f t="shared" si="6"/>
        <v>-420647</v>
      </c>
      <c r="N47" s="73">
        <f t="shared" si="6"/>
        <v>-4865586</v>
      </c>
      <c r="O47" s="74">
        <f t="shared" si="6"/>
        <v>-380692</v>
      </c>
      <c r="P47" s="74">
        <f t="shared" si="6"/>
        <v>1106716</v>
      </c>
      <c r="Q47" s="74">
        <f t="shared" si="6"/>
        <v>-41760</v>
      </c>
      <c r="R47" s="74">
        <f t="shared" si="6"/>
        <v>684264</v>
      </c>
      <c r="S47" s="74">
        <f t="shared" si="6"/>
        <v>1109335</v>
      </c>
      <c r="T47" s="73">
        <f t="shared" si="6"/>
        <v>790144</v>
      </c>
      <c r="U47" s="73">
        <f t="shared" si="6"/>
        <v>-71476</v>
      </c>
      <c r="V47" s="74">
        <f t="shared" si="6"/>
        <v>1828003</v>
      </c>
      <c r="W47" s="74">
        <f t="shared" si="6"/>
        <v>3936191</v>
      </c>
      <c r="X47" s="74">
        <f t="shared" si="6"/>
        <v>20609744</v>
      </c>
      <c r="Y47" s="74">
        <f t="shared" si="6"/>
        <v>-16673553</v>
      </c>
      <c r="Z47" s="75">
        <f>+IF(X47&lt;&gt;0,+(Y47/X47)*100,0)</f>
        <v>-80.901310564556255</v>
      </c>
      <c r="AA47" s="76">
        <f>SUM(AA45:AA46)</f>
        <v>20609744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237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70384450</v>
      </c>
      <c r="D7" s="6"/>
      <c r="E7" s="7">
        <v>93355572</v>
      </c>
      <c r="F7" s="8">
        <v>76535176</v>
      </c>
      <c r="G7" s="8">
        <v>17177058</v>
      </c>
      <c r="H7" s="8">
        <v>17179807</v>
      </c>
      <c r="I7" s="8">
        <v>17188743</v>
      </c>
      <c r="J7" s="8">
        <v>51545608</v>
      </c>
      <c r="K7" s="8">
        <v>17167985</v>
      </c>
      <c r="L7" s="8">
        <v>17157439</v>
      </c>
      <c r="M7" s="8">
        <v>17182124</v>
      </c>
      <c r="N7" s="8">
        <v>51507548</v>
      </c>
      <c r="O7" s="8">
        <v>17192164</v>
      </c>
      <c r="P7" s="8">
        <v>17176946</v>
      </c>
      <c r="Q7" s="8">
        <v>17182395</v>
      </c>
      <c r="R7" s="8">
        <v>51551505</v>
      </c>
      <c r="S7" s="8">
        <v>17144804</v>
      </c>
      <c r="T7" s="8">
        <v>17183367</v>
      </c>
      <c r="U7" s="8">
        <v>66196537</v>
      </c>
      <c r="V7" s="8">
        <v>100524708</v>
      </c>
      <c r="W7" s="8">
        <v>255129369</v>
      </c>
      <c r="X7" s="8">
        <v>76535176</v>
      </c>
      <c r="Y7" s="8">
        <v>178594193</v>
      </c>
      <c r="Z7" s="2">
        <v>233.34916352710812</v>
      </c>
      <c r="AA7" s="6">
        <v>76535176</v>
      </c>
    </row>
    <row r="8" spans="1:27" ht="13.5" x14ac:dyDescent="0.25">
      <c r="A8" s="25" t="s">
        <v>36</v>
      </c>
      <c r="B8" s="24" t="s">
        <v>32</v>
      </c>
      <c r="C8" s="6">
        <v>174196</v>
      </c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27132314</v>
      </c>
      <c r="D13" s="6"/>
      <c r="E13" s="7">
        <v>43990800</v>
      </c>
      <c r="F13" s="8">
        <v>43358064</v>
      </c>
      <c r="G13" s="8">
        <v>3484174</v>
      </c>
      <c r="H13" s="8">
        <v>3537546</v>
      </c>
      <c r="I13" s="8">
        <v>3585435</v>
      </c>
      <c r="J13" s="8">
        <v>10607155</v>
      </c>
      <c r="K13" s="8">
        <v>3639112</v>
      </c>
      <c r="L13" s="8">
        <v>3689709</v>
      </c>
      <c r="M13" s="8">
        <v>3743057</v>
      </c>
      <c r="N13" s="8">
        <v>11071878</v>
      </c>
      <c r="O13" s="8">
        <v>3794437</v>
      </c>
      <c r="P13" s="8">
        <v>3857591</v>
      </c>
      <c r="Q13" s="8">
        <v>3912019</v>
      </c>
      <c r="R13" s="8">
        <v>11564047</v>
      </c>
      <c r="S13" s="8">
        <v>2688689</v>
      </c>
      <c r="T13" s="8">
        <v>4013614</v>
      </c>
      <c r="U13" s="8">
        <v>5624460</v>
      </c>
      <c r="V13" s="8">
        <v>12326763</v>
      </c>
      <c r="W13" s="8">
        <v>45569843</v>
      </c>
      <c r="X13" s="8">
        <v>43358064</v>
      </c>
      <c r="Y13" s="8">
        <v>2211779</v>
      </c>
      <c r="Z13" s="2">
        <v>5.1011940939060381</v>
      </c>
      <c r="AA13" s="6">
        <v>43358064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5000000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102690960</v>
      </c>
      <c r="D21" s="33">
        <f t="shared" si="0"/>
        <v>0</v>
      </c>
      <c r="E21" s="34">
        <f t="shared" si="0"/>
        <v>137346372</v>
      </c>
      <c r="F21" s="35">
        <f t="shared" si="0"/>
        <v>119893240</v>
      </c>
      <c r="G21" s="35">
        <f t="shared" si="0"/>
        <v>20661232</v>
      </c>
      <c r="H21" s="35">
        <f t="shared" si="0"/>
        <v>20717353</v>
      </c>
      <c r="I21" s="35">
        <f t="shared" si="0"/>
        <v>20774178</v>
      </c>
      <c r="J21" s="35">
        <f t="shared" si="0"/>
        <v>62152763</v>
      </c>
      <c r="K21" s="35">
        <f t="shared" si="0"/>
        <v>20807097</v>
      </c>
      <c r="L21" s="35">
        <f t="shared" si="0"/>
        <v>20847148</v>
      </c>
      <c r="M21" s="35">
        <f t="shared" si="0"/>
        <v>20925181</v>
      </c>
      <c r="N21" s="35">
        <f t="shared" si="0"/>
        <v>62579426</v>
      </c>
      <c r="O21" s="35">
        <f t="shared" si="0"/>
        <v>20986601</v>
      </c>
      <c r="P21" s="35">
        <f t="shared" si="0"/>
        <v>21034537</v>
      </c>
      <c r="Q21" s="35">
        <f t="shared" si="0"/>
        <v>21094414</v>
      </c>
      <c r="R21" s="35">
        <f t="shared" si="0"/>
        <v>63115552</v>
      </c>
      <c r="S21" s="35">
        <f t="shared" si="0"/>
        <v>19833493</v>
      </c>
      <c r="T21" s="35">
        <f t="shared" si="0"/>
        <v>21196981</v>
      </c>
      <c r="U21" s="35">
        <f t="shared" si="0"/>
        <v>71820997</v>
      </c>
      <c r="V21" s="35">
        <f t="shared" si="0"/>
        <v>112851471</v>
      </c>
      <c r="W21" s="35">
        <f t="shared" si="0"/>
        <v>300699212</v>
      </c>
      <c r="X21" s="35">
        <f t="shared" si="0"/>
        <v>119893240</v>
      </c>
      <c r="Y21" s="35">
        <f t="shared" si="0"/>
        <v>180805972</v>
      </c>
      <c r="Z21" s="36">
        <f>+IF(X21&lt;&gt;0,+(Y21/X21)*100,0)</f>
        <v>150.8058102358398</v>
      </c>
      <c r="AA21" s="33">
        <f>SUM(AA5:AA20)</f>
        <v>119893240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18923597</v>
      </c>
      <c r="D24" s="6"/>
      <c r="E24" s="7">
        <v>25768236</v>
      </c>
      <c r="F24" s="8">
        <v>25362357</v>
      </c>
      <c r="G24" s="8"/>
      <c r="H24" s="8"/>
      <c r="I24" s="8">
        <v>4466784</v>
      </c>
      <c r="J24" s="8">
        <v>4466784</v>
      </c>
      <c r="K24" s="8"/>
      <c r="L24" s="8"/>
      <c r="M24" s="8">
        <v>320211</v>
      </c>
      <c r="N24" s="8">
        <v>320211</v>
      </c>
      <c r="O24" s="8">
        <v>6437670</v>
      </c>
      <c r="P24" s="8"/>
      <c r="Q24" s="8">
        <v>4101220</v>
      </c>
      <c r="R24" s="8">
        <v>10538890</v>
      </c>
      <c r="S24" s="8">
        <v>1502720</v>
      </c>
      <c r="T24" s="8">
        <v>1468891</v>
      </c>
      <c r="U24" s="8">
        <v>1431085</v>
      </c>
      <c r="V24" s="8">
        <v>4402696</v>
      </c>
      <c r="W24" s="8">
        <v>19728581</v>
      </c>
      <c r="X24" s="8">
        <v>25362357</v>
      </c>
      <c r="Y24" s="8">
        <v>-5633776</v>
      </c>
      <c r="Z24" s="2">
        <v>-22.213140521600575</v>
      </c>
      <c r="AA24" s="6">
        <v>25362357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1396124</v>
      </c>
      <c r="D26" s="6"/>
      <c r="E26" s="7">
        <v>1991892</v>
      </c>
      <c r="F26" s="8">
        <v>1991892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1991892</v>
      </c>
      <c r="Y26" s="8">
        <v>-1991892</v>
      </c>
      <c r="Z26" s="2">
        <v>-100</v>
      </c>
      <c r="AA26" s="6">
        <v>1991892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152861162</v>
      </c>
      <c r="D30" s="6"/>
      <c r="E30" s="7">
        <v>146878824</v>
      </c>
      <c r="F30" s="8">
        <v>146878824</v>
      </c>
      <c r="G30" s="8"/>
      <c r="H30" s="8">
        <v>10914848</v>
      </c>
      <c r="I30" s="8">
        <v>11900782</v>
      </c>
      <c r="J30" s="8">
        <v>22815630</v>
      </c>
      <c r="K30" s="8">
        <v>11628018</v>
      </c>
      <c r="L30" s="8">
        <v>10692108</v>
      </c>
      <c r="M30" s="8">
        <v>384665</v>
      </c>
      <c r="N30" s="8">
        <v>22704791</v>
      </c>
      <c r="O30" s="8">
        <v>174809</v>
      </c>
      <c r="P30" s="8">
        <v>244921</v>
      </c>
      <c r="Q30" s="8">
        <v>19521119</v>
      </c>
      <c r="R30" s="8">
        <v>19940849</v>
      </c>
      <c r="S30" s="8">
        <v>11309354</v>
      </c>
      <c r="T30" s="8">
        <v>13045521</v>
      </c>
      <c r="U30" s="8">
        <v>32216394</v>
      </c>
      <c r="V30" s="8">
        <v>56571269</v>
      </c>
      <c r="W30" s="8">
        <v>122032539</v>
      </c>
      <c r="X30" s="8">
        <v>146878824</v>
      </c>
      <c r="Y30" s="8">
        <v>-24846285</v>
      </c>
      <c r="Z30" s="2">
        <v>-16.916179149146782</v>
      </c>
      <c r="AA30" s="6">
        <v>146878824</v>
      </c>
    </row>
    <row r="31" spans="1:27" ht="13.5" x14ac:dyDescent="0.25">
      <c r="A31" s="25" t="s">
        <v>57</v>
      </c>
      <c r="B31" s="24" t="s">
        <v>32</v>
      </c>
      <c r="C31" s="6">
        <v>43317695</v>
      </c>
      <c r="D31" s="6"/>
      <c r="E31" s="7">
        <v>20032608</v>
      </c>
      <c r="F31" s="8">
        <v>22429218</v>
      </c>
      <c r="G31" s="8"/>
      <c r="H31" s="8"/>
      <c r="I31" s="8"/>
      <c r="J31" s="8"/>
      <c r="K31" s="8">
        <v>3977258</v>
      </c>
      <c r="L31" s="8">
        <v>4811794</v>
      </c>
      <c r="M31" s="8">
        <v>1628130</v>
      </c>
      <c r="N31" s="8">
        <v>10417182</v>
      </c>
      <c r="O31" s="8">
        <v>1471965</v>
      </c>
      <c r="P31" s="8">
        <v>1493110</v>
      </c>
      <c r="Q31" s="8">
        <v>228742</v>
      </c>
      <c r="R31" s="8">
        <v>3193817</v>
      </c>
      <c r="S31" s="8">
        <v>1936095</v>
      </c>
      <c r="T31" s="8">
        <v>1857727</v>
      </c>
      <c r="U31" s="8">
        <v>3333043</v>
      </c>
      <c r="V31" s="8">
        <v>7126865</v>
      </c>
      <c r="W31" s="8">
        <v>20737864</v>
      </c>
      <c r="X31" s="8">
        <v>22429218</v>
      </c>
      <c r="Y31" s="8">
        <v>-1691354</v>
      </c>
      <c r="Z31" s="2">
        <v>-7.5408514019525779</v>
      </c>
      <c r="AA31" s="6">
        <v>22429218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130214</v>
      </c>
      <c r="D33" s="6"/>
      <c r="E33" s="7">
        <v>231864</v>
      </c>
      <c r="F33" s="8">
        <v>233864</v>
      </c>
      <c r="G33" s="8">
        <v>10799544</v>
      </c>
      <c r="H33" s="8">
        <v>10799544</v>
      </c>
      <c r="I33" s="8">
        <v>10837537</v>
      </c>
      <c r="J33" s="8">
        <v>32436625</v>
      </c>
      <c r="K33" s="8">
        <v>10797024</v>
      </c>
      <c r="L33" s="8">
        <v>10796520</v>
      </c>
      <c r="M33" s="8">
        <v>10796352</v>
      </c>
      <c r="N33" s="8">
        <v>32389896</v>
      </c>
      <c r="O33" s="8">
        <v>10856393</v>
      </c>
      <c r="P33" s="8">
        <v>10797864</v>
      </c>
      <c r="Q33" s="8">
        <v>10827049</v>
      </c>
      <c r="R33" s="8">
        <v>32481306</v>
      </c>
      <c r="S33" s="8">
        <v>10811654</v>
      </c>
      <c r="T33" s="8">
        <v>10811346</v>
      </c>
      <c r="U33" s="8">
        <v>10809456</v>
      </c>
      <c r="V33" s="8">
        <v>32432456</v>
      </c>
      <c r="W33" s="8">
        <v>129740283</v>
      </c>
      <c r="X33" s="8">
        <v>233864</v>
      </c>
      <c r="Y33" s="8">
        <v>129506419</v>
      </c>
      <c r="Z33" s="2">
        <v>55376.808315944312</v>
      </c>
      <c r="AA33" s="6">
        <v>233864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216628792</v>
      </c>
      <c r="D35" s="33">
        <f>SUM(D24:D34)</f>
        <v>0</v>
      </c>
      <c r="E35" s="34">
        <f t="shared" si="1"/>
        <v>194903424</v>
      </c>
      <c r="F35" s="35">
        <f t="shared" si="1"/>
        <v>196896155</v>
      </c>
      <c r="G35" s="35">
        <f t="shared" si="1"/>
        <v>10799544</v>
      </c>
      <c r="H35" s="35">
        <f t="shared" si="1"/>
        <v>21714392</v>
      </c>
      <c r="I35" s="35">
        <f t="shared" si="1"/>
        <v>27205103</v>
      </c>
      <c r="J35" s="35">
        <f t="shared" si="1"/>
        <v>59719039</v>
      </c>
      <c r="K35" s="35">
        <f t="shared" si="1"/>
        <v>26402300</v>
      </c>
      <c r="L35" s="35">
        <f t="shared" si="1"/>
        <v>26300422</v>
      </c>
      <c r="M35" s="35">
        <f t="shared" si="1"/>
        <v>13129358</v>
      </c>
      <c r="N35" s="35">
        <f t="shared" si="1"/>
        <v>65832080</v>
      </c>
      <c r="O35" s="35">
        <f t="shared" si="1"/>
        <v>18940837</v>
      </c>
      <c r="P35" s="35">
        <f t="shared" si="1"/>
        <v>12535895</v>
      </c>
      <c r="Q35" s="35">
        <f t="shared" si="1"/>
        <v>34678130</v>
      </c>
      <c r="R35" s="35">
        <f t="shared" si="1"/>
        <v>66154862</v>
      </c>
      <c r="S35" s="35">
        <f t="shared" si="1"/>
        <v>25559823</v>
      </c>
      <c r="T35" s="35">
        <f t="shared" si="1"/>
        <v>27183485</v>
      </c>
      <c r="U35" s="35">
        <f t="shared" si="1"/>
        <v>47789978</v>
      </c>
      <c r="V35" s="35">
        <f t="shared" si="1"/>
        <v>100533286</v>
      </c>
      <c r="W35" s="35">
        <f t="shared" si="1"/>
        <v>292239267</v>
      </c>
      <c r="X35" s="35">
        <f t="shared" si="1"/>
        <v>196896155</v>
      </c>
      <c r="Y35" s="35">
        <f t="shared" si="1"/>
        <v>95343112</v>
      </c>
      <c r="Z35" s="36">
        <f>+IF(X35&lt;&gt;0,+(Y35/X35)*100,0)</f>
        <v>48.423044116834077</v>
      </c>
      <c r="AA35" s="33">
        <f>SUM(AA24:AA34)</f>
        <v>196896155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-113937832</v>
      </c>
      <c r="D37" s="46">
        <f>+D21-D35</f>
        <v>0</v>
      </c>
      <c r="E37" s="47">
        <f t="shared" si="2"/>
        <v>-57557052</v>
      </c>
      <c r="F37" s="48">
        <f t="shared" si="2"/>
        <v>-77002915</v>
      </c>
      <c r="G37" s="48">
        <f t="shared" si="2"/>
        <v>9861688</v>
      </c>
      <c r="H37" s="48">
        <f t="shared" si="2"/>
        <v>-997039</v>
      </c>
      <c r="I37" s="48">
        <f t="shared" si="2"/>
        <v>-6430925</v>
      </c>
      <c r="J37" s="48">
        <f t="shared" si="2"/>
        <v>2433724</v>
      </c>
      <c r="K37" s="48">
        <f t="shared" si="2"/>
        <v>-5595203</v>
      </c>
      <c r="L37" s="48">
        <f t="shared" si="2"/>
        <v>-5453274</v>
      </c>
      <c r="M37" s="48">
        <f t="shared" si="2"/>
        <v>7795823</v>
      </c>
      <c r="N37" s="48">
        <f t="shared" si="2"/>
        <v>-3252654</v>
      </c>
      <c r="O37" s="48">
        <f t="shared" si="2"/>
        <v>2045764</v>
      </c>
      <c r="P37" s="48">
        <f t="shared" si="2"/>
        <v>8498642</v>
      </c>
      <c r="Q37" s="48">
        <f t="shared" si="2"/>
        <v>-13583716</v>
      </c>
      <c r="R37" s="48">
        <f t="shared" si="2"/>
        <v>-3039310</v>
      </c>
      <c r="S37" s="48">
        <f t="shared" si="2"/>
        <v>-5726330</v>
      </c>
      <c r="T37" s="48">
        <f t="shared" si="2"/>
        <v>-5986504</v>
      </c>
      <c r="U37" s="48">
        <f t="shared" si="2"/>
        <v>24031019</v>
      </c>
      <c r="V37" s="48">
        <f t="shared" si="2"/>
        <v>12318185</v>
      </c>
      <c r="W37" s="48">
        <f t="shared" si="2"/>
        <v>8459945</v>
      </c>
      <c r="X37" s="48">
        <f>IF(F21=F35,0,X21-X35)</f>
        <v>-77002915</v>
      </c>
      <c r="Y37" s="48">
        <f t="shared" si="2"/>
        <v>85462860</v>
      </c>
      <c r="Z37" s="49">
        <f>+IF(X37&lt;&gt;0,+(Y37/X37)*100,0)</f>
        <v>-110.98652563997091</v>
      </c>
      <c r="AA37" s="46">
        <f>+AA21-AA35</f>
        <v>-77002915</v>
      </c>
    </row>
    <row r="38" spans="1:27" ht="23.1" customHeight="1" x14ac:dyDescent="0.25">
      <c r="A38" s="50" t="s">
        <v>62</v>
      </c>
      <c r="B38" s="29" t="s">
        <v>32</v>
      </c>
      <c r="C38" s="6">
        <v>46618226</v>
      </c>
      <c r="D38" s="6"/>
      <c r="E38" s="7">
        <v>51000000</v>
      </c>
      <c r="F38" s="8">
        <v>51000000</v>
      </c>
      <c r="G38" s="8"/>
      <c r="H38" s="8"/>
      <c r="I38" s="8"/>
      <c r="J38" s="8"/>
      <c r="K38" s="8">
        <v>8354083</v>
      </c>
      <c r="L38" s="8"/>
      <c r="M38" s="8"/>
      <c r="N38" s="8">
        <v>8354083</v>
      </c>
      <c r="O38" s="8">
        <v>19245917</v>
      </c>
      <c r="P38" s="8"/>
      <c r="Q38" s="8"/>
      <c r="R38" s="8">
        <v>19245917</v>
      </c>
      <c r="S38" s="8"/>
      <c r="T38" s="8"/>
      <c r="U38" s="8"/>
      <c r="V38" s="8"/>
      <c r="W38" s="8">
        <v>27600000</v>
      </c>
      <c r="X38" s="8">
        <v>51000000</v>
      </c>
      <c r="Y38" s="8">
        <v>-23400000</v>
      </c>
      <c r="Z38" s="2">
        <v>-45.882352941176471</v>
      </c>
      <c r="AA38" s="6">
        <v>51000000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-67319606</v>
      </c>
      <c r="D41" s="56">
        <f>SUM(D37:D40)</f>
        <v>0</v>
      </c>
      <c r="E41" s="57">
        <f t="shared" si="3"/>
        <v>-6557052</v>
      </c>
      <c r="F41" s="58">
        <f t="shared" si="3"/>
        <v>-26002915</v>
      </c>
      <c r="G41" s="58">
        <f t="shared" si="3"/>
        <v>9861688</v>
      </c>
      <c r="H41" s="58">
        <f t="shared" si="3"/>
        <v>-997039</v>
      </c>
      <c r="I41" s="58">
        <f t="shared" si="3"/>
        <v>-6430925</v>
      </c>
      <c r="J41" s="58">
        <f t="shared" si="3"/>
        <v>2433724</v>
      </c>
      <c r="K41" s="58">
        <f t="shared" si="3"/>
        <v>2758880</v>
      </c>
      <c r="L41" s="58">
        <f t="shared" si="3"/>
        <v>-5453274</v>
      </c>
      <c r="M41" s="58">
        <f t="shared" si="3"/>
        <v>7795823</v>
      </c>
      <c r="N41" s="58">
        <f t="shared" si="3"/>
        <v>5101429</v>
      </c>
      <c r="O41" s="58">
        <f t="shared" si="3"/>
        <v>21291681</v>
      </c>
      <c r="P41" s="58">
        <f t="shared" si="3"/>
        <v>8498642</v>
      </c>
      <c r="Q41" s="58">
        <f t="shared" si="3"/>
        <v>-13583716</v>
      </c>
      <c r="R41" s="58">
        <f t="shared" si="3"/>
        <v>16206607</v>
      </c>
      <c r="S41" s="58">
        <f t="shared" si="3"/>
        <v>-5726330</v>
      </c>
      <c r="T41" s="58">
        <f t="shared" si="3"/>
        <v>-5986504</v>
      </c>
      <c r="U41" s="58">
        <f t="shared" si="3"/>
        <v>24031019</v>
      </c>
      <c r="V41" s="58">
        <f t="shared" si="3"/>
        <v>12318185</v>
      </c>
      <c r="W41" s="58">
        <f t="shared" si="3"/>
        <v>36059945</v>
      </c>
      <c r="X41" s="58">
        <f t="shared" si="3"/>
        <v>-26002915</v>
      </c>
      <c r="Y41" s="58">
        <f t="shared" si="3"/>
        <v>62062860</v>
      </c>
      <c r="Z41" s="59">
        <f>+IF(X41&lt;&gt;0,+(Y41/X41)*100,0)</f>
        <v>-238.67654837928745</v>
      </c>
      <c r="AA41" s="56">
        <f>SUM(AA37:AA40)</f>
        <v>-26002915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-67319606</v>
      </c>
      <c r="D43" s="64">
        <f>+D41-D42</f>
        <v>0</v>
      </c>
      <c r="E43" s="65">
        <f t="shared" si="4"/>
        <v>-6557052</v>
      </c>
      <c r="F43" s="66">
        <f t="shared" si="4"/>
        <v>-26002915</v>
      </c>
      <c r="G43" s="66">
        <f t="shared" si="4"/>
        <v>9861688</v>
      </c>
      <c r="H43" s="66">
        <f t="shared" si="4"/>
        <v>-997039</v>
      </c>
      <c r="I43" s="66">
        <f t="shared" si="4"/>
        <v>-6430925</v>
      </c>
      <c r="J43" s="66">
        <f t="shared" si="4"/>
        <v>2433724</v>
      </c>
      <c r="K43" s="66">
        <f t="shared" si="4"/>
        <v>2758880</v>
      </c>
      <c r="L43" s="66">
        <f t="shared" si="4"/>
        <v>-5453274</v>
      </c>
      <c r="M43" s="66">
        <f t="shared" si="4"/>
        <v>7795823</v>
      </c>
      <c r="N43" s="66">
        <f t="shared" si="4"/>
        <v>5101429</v>
      </c>
      <c r="O43" s="66">
        <f t="shared" si="4"/>
        <v>21291681</v>
      </c>
      <c r="P43" s="66">
        <f t="shared" si="4"/>
        <v>8498642</v>
      </c>
      <c r="Q43" s="66">
        <f t="shared" si="4"/>
        <v>-13583716</v>
      </c>
      <c r="R43" s="66">
        <f t="shared" si="4"/>
        <v>16206607</v>
      </c>
      <c r="S43" s="66">
        <f t="shared" si="4"/>
        <v>-5726330</v>
      </c>
      <c r="T43" s="66">
        <f t="shared" si="4"/>
        <v>-5986504</v>
      </c>
      <c r="U43" s="66">
        <f t="shared" si="4"/>
        <v>24031019</v>
      </c>
      <c r="V43" s="66">
        <f t="shared" si="4"/>
        <v>12318185</v>
      </c>
      <c r="W43" s="66">
        <f t="shared" si="4"/>
        <v>36059945</v>
      </c>
      <c r="X43" s="66">
        <f t="shared" si="4"/>
        <v>-26002915</v>
      </c>
      <c r="Y43" s="66">
        <f t="shared" si="4"/>
        <v>62062860</v>
      </c>
      <c r="Z43" s="67">
        <f>+IF(X43&lt;&gt;0,+(Y43/X43)*100,0)</f>
        <v>-238.67654837928745</v>
      </c>
      <c r="AA43" s="64">
        <f>+AA41-AA42</f>
        <v>-26002915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-67319606</v>
      </c>
      <c r="D45" s="56">
        <f>SUM(D43:D44)</f>
        <v>0</v>
      </c>
      <c r="E45" s="57">
        <f t="shared" si="5"/>
        <v>-6557052</v>
      </c>
      <c r="F45" s="58">
        <f t="shared" si="5"/>
        <v>-26002915</v>
      </c>
      <c r="G45" s="58">
        <f t="shared" si="5"/>
        <v>9861688</v>
      </c>
      <c r="H45" s="58">
        <f t="shared" si="5"/>
        <v>-997039</v>
      </c>
      <c r="I45" s="58">
        <f t="shared" si="5"/>
        <v>-6430925</v>
      </c>
      <c r="J45" s="58">
        <f t="shared" si="5"/>
        <v>2433724</v>
      </c>
      <c r="K45" s="58">
        <f t="shared" si="5"/>
        <v>2758880</v>
      </c>
      <c r="L45" s="58">
        <f t="shared" si="5"/>
        <v>-5453274</v>
      </c>
      <c r="M45" s="58">
        <f t="shared" si="5"/>
        <v>7795823</v>
      </c>
      <c r="N45" s="58">
        <f t="shared" si="5"/>
        <v>5101429</v>
      </c>
      <c r="O45" s="58">
        <f t="shared" si="5"/>
        <v>21291681</v>
      </c>
      <c r="P45" s="58">
        <f t="shared" si="5"/>
        <v>8498642</v>
      </c>
      <c r="Q45" s="58">
        <f t="shared" si="5"/>
        <v>-13583716</v>
      </c>
      <c r="R45" s="58">
        <f t="shared" si="5"/>
        <v>16206607</v>
      </c>
      <c r="S45" s="58">
        <f t="shared" si="5"/>
        <v>-5726330</v>
      </c>
      <c r="T45" s="58">
        <f t="shared" si="5"/>
        <v>-5986504</v>
      </c>
      <c r="U45" s="58">
        <f t="shared" si="5"/>
        <v>24031019</v>
      </c>
      <c r="V45" s="58">
        <f t="shared" si="5"/>
        <v>12318185</v>
      </c>
      <c r="W45" s="58">
        <f t="shared" si="5"/>
        <v>36059945</v>
      </c>
      <c r="X45" s="58">
        <f t="shared" si="5"/>
        <v>-26002915</v>
      </c>
      <c r="Y45" s="58">
        <f t="shared" si="5"/>
        <v>62062860</v>
      </c>
      <c r="Z45" s="59">
        <f>+IF(X45&lt;&gt;0,+(Y45/X45)*100,0)</f>
        <v>-238.67654837928745</v>
      </c>
      <c r="AA45" s="56">
        <f>SUM(AA43:AA44)</f>
        <v>-26002915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-67319606</v>
      </c>
      <c r="D47" s="71">
        <f>SUM(D45:D46)</f>
        <v>0</v>
      </c>
      <c r="E47" s="72">
        <f t="shared" si="6"/>
        <v>-6557052</v>
      </c>
      <c r="F47" s="73">
        <f t="shared" si="6"/>
        <v>-26002915</v>
      </c>
      <c r="G47" s="73">
        <f t="shared" si="6"/>
        <v>9861688</v>
      </c>
      <c r="H47" s="74">
        <f t="shared" si="6"/>
        <v>-997039</v>
      </c>
      <c r="I47" s="74">
        <f t="shared" si="6"/>
        <v>-6430925</v>
      </c>
      <c r="J47" s="74">
        <f t="shared" si="6"/>
        <v>2433724</v>
      </c>
      <c r="K47" s="74">
        <f t="shared" si="6"/>
        <v>2758880</v>
      </c>
      <c r="L47" s="74">
        <f t="shared" si="6"/>
        <v>-5453274</v>
      </c>
      <c r="M47" s="73">
        <f t="shared" si="6"/>
        <v>7795823</v>
      </c>
      <c r="N47" s="73">
        <f t="shared" si="6"/>
        <v>5101429</v>
      </c>
      <c r="O47" s="74">
        <f t="shared" si="6"/>
        <v>21291681</v>
      </c>
      <c r="P47" s="74">
        <f t="shared" si="6"/>
        <v>8498642</v>
      </c>
      <c r="Q47" s="74">
        <f t="shared" si="6"/>
        <v>-13583716</v>
      </c>
      <c r="R47" s="74">
        <f t="shared" si="6"/>
        <v>16206607</v>
      </c>
      <c r="S47" s="74">
        <f t="shared" si="6"/>
        <v>-5726330</v>
      </c>
      <c r="T47" s="73">
        <f t="shared" si="6"/>
        <v>-5986504</v>
      </c>
      <c r="U47" s="73">
        <f t="shared" si="6"/>
        <v>24031019</v>
      </c>
      <c r="V47" s="74">
        <f t="shared" si="6"/>
        <v>12318185</v>
      </c>
      <c r="W47" s="74">
        <f t="shared" si="6"/>
        <v>36059945</v>
      </c>
      <c r="X47" s="74">
        <f t="shared" si="6"/>
        <v>-26002915</v>
      </c>
      <c r="Y47" s="74">
        <f t="shared" si="6"/>
        <v>62062860</v>
      </c>
      <c r="Z47" s="75">
        <f>+IF(X47&lt;&gt;0,+(Y47/X47)*100,0)</f>
        <v>-238.67654837928745</v>
      </c>
      <c r="AA47" s="76">
        <f>SUM(AA45:AA46)</f>
        <v>-26002915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238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63646103</v>
      </c>
      <c r="D7" s="6"/>
      <c r="E7" s="7">
        <v>82000000</v>
      </c>
      <c r="F7" s="8">
        <v>81910000</v>
      </c>
      <c r="G7" s="8">
        <v>1948596</v>
      </c>
      <c r="H7" s="8">
        <v>4317694</v>
      </c>
      <c r="I7" s="8">
        <v>6373233</v>
      </c>
      <c r="J7" s="8">
        <v>12639523</v>
      </c>
      <c r="K7" s="8">
        <v>8450299</v>
      </c>
      <c r="L7" s="8">
        <v>4106162</v>
      </c>
      <c r="M7" s="8">
        <v>1975841</v>
      </c>
      <c r="N7" s="8">
        <v>14532302</v>
      </c>
      <c r="O7" s="8">
        <v>9569068</v>
      </c>
      <c r="P7" s="8">
        <v>6647750</v>
      </c>
      <c r="Q7" s="8">
        <v>7002213</v>
      </c>
      <c r="R7" s="8">
        <v>23219031</v>
      </c>
      <c r="S7" s="8">
        <v>1981461</v>
      </c>
      <c r="T7" s="8">
        <v>8112126</v>
      </c>
      <c r="U7" s="8">
        <v>7576299</v>
      </c>
      <c r="V7" s="8">
        <v>17669886</v>
      </c>
      <c r="W7" s="8">
        <v>68060742</v>
      </c>
      <c r="X7" s="8">
        <v>81910000</v>
      </c>
      <c r="Y7" s="8">
        <v>-13849258</v>
      </c>
      <c r="Z7" s="2">
        <v>-16.907896471737271</v>
      </c>
      <c r="AA7" s="6">
        <v>81910000</v>
      </c>
    </row>
    <row r="8" spans="1:27" ht="13.5" x14ac:dyDescent="0.25">
      <c r="A8" s="25" t="s">
        <v>36</v>
      </c>
      <c r="B8" s="24" t="s">
        <v>32</v>
      </c>
      <c r="C8" s="6">
        <v>141262</v>
      </c>
      <c r="D8" s="6"/>
      <c r="E8" s="7"/>
      <c r="F8" s="8"/>
      <c r="G8" s="8"/>
      <c r="H8" s="8">
        <v>2323</v>
      </c>
      <c r="I8" s="8">
        <v>3282</v>
      </c>
      <c r="J8" s="8">
        <v>5605</v>
      </c>
      <c r="K8" s="8">
        <v>603</v>
      </c>
      <c r="L8" s="8">
        <v>10254</v>
      </c>
      <c r="M8" s="8">
        <v>2834</v>
      </c>
      <c r="N8" s="8">
        <v>13691</v>
      </c>
      <c r="O8" s="8">
        <v>5429</v>
      </c>
      <c r="P8" s="8">
        <v>7613</v>
      </c>
      <c r="Q8" s="8">
        <v>1206</v>
      </c>
      <c r="R8" s="8">
        <v>14248</v>
      </c>
      <c r="S8" s="8">
        <v>603</v>
      </c>
      <c r="T8" s="8">
        <v>6453</v>
      </c>
      <c r="U8" s="8">
        <v>7987</v>
      </c>
      <c r="V8" s="8">
        <v>15043</v>
      </c>
      <c r="W8" s="8">
        <v>48587</v>
      </c>
      <c r="X8" s="8"/>
      <c r="Y8" s="8">
        <v>48587</v>
      </c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2022</v>
      </c>
      <c r="D11" s="6"/>
      <c r="E11" s="7"/>
      <c r="F11" s="8"/>
      <c r="G11" s="8"/>
      <c r="H11" s="8">
        <v>261</v>
      </c>
      <c r="I11" s="8">
        <v>261</v>
      </c>
      <c r="J11" s="8">
        <v>522</v>
      </c>
      <c r="K11" s="8"/>
      <c r="L11" s="8">
        <v>1130</v>
      </c>
      <c r="M11" s="8"/>
      <c r="N11" s="8">
        <v>1130</v>
      </c>
      <c r="O11" s="8">
        <v>261</v>
      </c>
      <c r="P11" s="8">
        <v>261</v>
      </c>
      <c r="Q11" s="8"/>
      <c r="R11" s="8">
        <v>522</v>
      </c>
      <c r="S11" s="8"/>
      <c r="T11" s="8">
        <v>261</v>
      </c>
      <c r="U11" s="8"/>
      <c r="V11" s="8">
        <v>261</v>
      </c>
      <c r="W11" s="8">
        <v>2435</v>
      </c>
      <c r="X11" s="8"/>
      <c r="Y11" s="8">
        <v>2435</v>
      </c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237842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64027229</v>
      </c>
      <c r="D21" s="33">
        <f t="shared" si="0"/>
        <v>0</v>
      </c>
      <c r="E21" s="34">
        <f t="shared" si="0"/>
        <v>82000000</v>
      </c>
      <c r="F21" s="35">
        <f t="shared" si="0"/>
        <v>81910000</v>
      </c>
      <c r="G21" s="35">
        <f t="shared" si="0"/>
        <v>1948596</v>
      </c>
      <c r="H21" s="35">
        <f t="shared" si="0"/>
        <v>4320278</v>
      </c>
      <c r="I21" s="35">
        <f t="shared" si="0"/>
        <v>6376776</v>
      </c>
      <c r="J21" s="35">
        <f t="shared" si="0"/>
        <v>12645650</v>
      </c>
      <c r="K21" s="35">
        <f t="shared" si="0"/>
        <v>8450902</v>
      </c>
      <c r="L21" s="35">
        <f t="shared" si="0"/>
        <v>4117546</v>
      </c>
      <c r="M21" s="35">
        <f t="shared" si="0"/>
        <v>1978675</v>
      </c>
      <c r="N21" s="35">
        <f t="shared" si="0"/>
        <v>14547123</v>
      </c>
      <c r="O21" s="35">
        <f t="shared" si="0"/>
        <v>9574758</v>
      </c>
      <c r="P21" s="35">
        <f t="shared" si="0"/>
        <v>6655624</v>
      </c>
      <c r="Q21" s="35">
        <f t="shared" si="0"/>
        <v>7003419</v>
      </c>
      <c r="R21" s="35">
        <f t="shared" si="0"/>
        <v>23233801</v>
      </c>
      <c r="S21" s="35">
        <f t="shared" si="0"/>
        <v>1982064</v>
      </c>
      <c r="T21" s="35">
        <f t="shared" si="0"/>
        <v>8118840</v>
      </c>
      <c r="U21" s="35">
        <f t="shared" si="0"/>
        <v>7584286</v>
      </c>
      <c r="V21" s="35">
        <f t="shared" si="0"/>
        <v>17685190</v>
      </c>
      <c r="W21" s="35">
        <f t="shared" si="0"/>
        <v>68111764</v>
      </c>
      <c r="X21" s="35">
        <f t="shared" si="0"/>
        <v>81910000</v>
      </c>
      <c r="Y21" s="35">
        <f t="shared" si="0"/>
        <v>-13798236</v>
      </c>
      <c r="Z21" s="36">
        <f>+IF(X21&lt;&gt;0,+(Y21/X21)*100,0)</f>
        <v>-16.84560615309486</v>
      </c>
      <c r="AA21" s="33">
        <f>SUM(AA5:AA20)</f>
        <v>81910000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55144182</v>
      </c>
      <c r="D24" s="6"/>
      <c r="E24" s="7">
        <v>39643986</v>
      </c>
      <c r="F24" s="8">
        <v>39643986</v>
      </c>
      <c r="G24" s="8"/>
      <c r="H24" s="8">
        <v>-93148</v>
      </c>
      <c r="I24" s="8"/>
      <c r="J24" s="8">
        <v>-93148</v>
      </c>
      <c r="K24" s="8"/>
      <c r="L24" s="8">
        <v>19875839</v>
      </c>
      <c r="M24" s="8"/>
      <c r="N24" s="8">
        <v>19875839</v>
      </c>
      <c r="O24" s="8">
        <v>8351887</v>
      </c>
      <c r="P24" s="8">
        <v>4351411</v>
      </c>
      <c r="Q24" s="8">
        <v>3965450</v>
      </c>
      <c r="R24" s="8">
        <v>16668748</v>
      </c>
      <c r="S24" s="8">
        <v>4477834</v>
      </c>
      <c r="T24" s="8">
        <v>3836444</v>
      </c>
      <c r="U24" s="8">
        <v>3857553</v>
      </c>
      <c r="V24" s="8">
        <v>12171831</v>
      </c>
      <c r="W24" s="8">
        <v>48623270</v>
      </c>
      <c r="X24" s="8">
        <v>39643986</v>
      </c>
      <c r="Y24" s="8">
        <v>8979284</v>
      </c>
      <c r="Z24" s="2">
        <v>22.649801157734238</v>
      </c>
      <c r="AA24" s="6">
        <v>39643986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29000000</v>
      </c>
      <c r="F26" s="8">
        <v>24478599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24478599</v>
      </c>
      <c r="Y26" s="8">
        <v>-24478599</v>
      </c>
      <c r="Z26" s="2">
        <v>-100</v>
      </c>
      <c r="AA26" s="6">
        <v>24478599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2816439</v>
      </c>
      <c r="D30" s="6"/>
      <c r="E30" s="7">
        <v>1000000</v>
      </c>
      <c r="F30" s="8">
        <v>2000000</v>
      </c>
      <c r="G30" s="8"/>
      <c r="H30" s="8"/>
      <c r="I30" s="8">
        <v>442270</v>
      </c>
      <c r="J30" s="8">
        <v>442270</v>
      </c>
      <c r="K30" s="8">
        <v>350981</v>
      </c>
      <c r="L30" s="8">
        <v>202452</v>
      </c>
      <c r="M30" s="8"/>
      <c r="N30" s="8">
        <v>553433</v>
      </c>
      <c r="O30" s="8">
        <v>78557</v>
      </c>
      <c r="P30" s="8">
        <v>169274</v>
      </c>
      <c r="Q30" s="8">
        <v>336850</v>
      </c>
      <c r="R30" s="8">
        <v>584681</v>
      </c>
      <c r="S30" s="8">
        <v>340735</v>
      </c>
      <c r="T30" s="8"/>
      <c r="U30" s="8">
        <v>128100</v>
      </c>
      <c r="V30" s="8">
        <v>468835</v>
      </c>
      <c r="W30" s="8">
        <v>2049219</v>
      </c>
      <c r="X30" s="8">
        <v>2000000</v>
      </c>
      <c r="Y30" s="8">
        <v>49219</v>
      </c>
      <c r="Z30" s="2">
        <v>2.46095</v>
      </c>
      <c r="AA30" s="6">
        <v>2000000</v>
      </c>
    </row>
    <row r="31" spans="1:27" ht="13.5" x14ac:dyDescent="0.25">
      <c r="A31" s="25" t="s">
        <v>57</v>
      </c>
      <c r="B31" s="24" t="s">
        <v>32</v>
      </c>
      <c r="C31" s="6">
        <v>23776247</v>
      </c>
      <c r="D31" s="6"/>
      <c r="E31" s="7">
        <v>15000000</v>
      </c>
      <c r="F31" s="8">
        <v>22697630</v>
      </c>
      <c r="G31" s="8"/>
      <c r="H31" s="8"/>
      <c r="I31" s="8">
        <v>4185707</v>
      </c>
      <c r="J31" s="8">
        <v>4185707</v>
      </c>
      <c r="K31" s="8">
        <v>1334332</v>
      </c>
      <c r="L31" s="8">
        <v>784800</v>
      </c>
      <c r="M31" s="8">
        <v>3723011</v>
      </c>
      <c r="N31" s="8">
        <v>5842143</v>
      </c>
      <c r="O31" s="8"/>
      <c r="P31" s="8">
        <v>3940584</v>
      </c>
      <c r="Q31" s="8">
        <v>6981177</v>
      </c>
      <c r="R31" s="8">
        <v>10921761</v>
      </c>
      <c r="S31" s="8">
        <v>1306293</v>
      </c>
      <c r="T31" s="8">
        <v>275359</v>
      </c>
      <c r="U31" s="8">
        <v>2244615</v>
      </c>
      <c r="V31" s="8">
        <v>3826267</v>
      </c>
      <c r="W31" s="8">
        <v>24775878</v>
      </c>
      <c r="X31" s="8">
        <v>22697630</v>
      </c>
      <c r="Y31" s="8">
        <v>2078248</v>
      </c>
      <c r="Z31" s="2">
        <v>9.156233492219231</v>
      </c>
      <c r="AA31" s="6">
        <v>22697630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11586886</v>
      </c>
      <c r="D33" s="6"/>
      <c r="E33" s="7">
        <v>800000</v>
      </c>
      <c r="F33" s="8">
        <v>800000</v>
      </c>
      <c r="G33" s="8"/>
      <c r="H33" s="8"/>
      <c r="I33" s="8"/>
      <c r="J33" s="8"/>
      <c r="K33" s="8"/>
      <c r="L33" s="8">
        <v>7516</v>
      </c>
      <c r="M33" s="8">
        <v>752000</v>
      </c>
      <c r="N33" s="8">
        <v>759516</v>
      </c>
      <c r="O33" s="8">
        <v>2977</v>
      </c>
      <c r="P33" s="8">
        <v>1473</v>
      </c>
      <c r="Q33" s="8">
        <v>1473</v>
      </c>
      <c r="R33" s="8">
        <v>5923</v>
      </c>
      <c r="S33" s="8">
        <v>1452</v>
      </c>
      <c r="T33" s="8">
        <v>1442</v>
      </c>
      <c r="U33" s="8">
        <v>1452</v>
      </c>
      <c r="V33" s="8">
        <v>4346</v>
      </c>
      <c r="W33" s="8">
        <v>769785</v>
      </c>
      <c r="X33" s="8">
        <v>800000</v>
      </c>
      <c r="Y33" s="8">
        <v>-30215</v>
      </c>
      <c r="Z33" s="2">
        <v>-3.7768749999999995</v>
      </c>
      <c r="AA33" s="6">
        <v>800000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93323754</v>
      </c>
      <c r="D35" s="33">
        <f>SUM(D24:D34)</f>
        <v>0</v>
      </c>
      <c r="E35" s="34">
        <f t="shared" si="1"/>
        <v>85443986</v>
      </c>
      <c r="F35" s="35">
        <f t="shared" si="1"/>
        <v>89620215</v>
      </c>
      <c r="G35" s="35">
        <f t="shared" si="1"/>
        <v>0</v>
      </c>
      <c r="H35" s="35">
        <f t="shared" si="1"/>
        <v>-93148</v>
      </c>
      <c r="I35" s="35">
        <f t="shared" si="1"/>
        <v>4627977</v>
      </c>
      <c r="J35" s="35">
        <f t="shared" si="1"/>
        <v>4534829</v>
      </c>
      <c r="K35" s="35">
        <f t="shared" si="1"/>
        <v>1685313</v>
      </c>
      <c r="L35" s="35">
        <f t="shared" si="1"/>
        <v>20870607</v>
      </c>
      <c r="M35" s="35">
        <f t="shared" si="1"/>
        <v>4475011</v>
      </c>
      <c r="N35" s="35">
        <f t="shared" si="1"/>
        <v>27030931</v>
      </c>
      <c r="O35" s="35">
        <f t="shared" si="1"/>
        <v>8433421</v>
      </c>
      <c r="P35" s="35">
        <f t="shared" si="1"/>
        <v>8462742</v>
      </c>
      <c r="Q35" s="35">
        <f t="shared" si="1"/>
        <v>11284950</v>
      </c>
      <c r="R35" s="35">
        <f t="shared" si="1"/>
        <v>28181113</v>
      </c>
      <c r="S35" s="35">
        <f t="shared" si="1"/>
        <v>6126314</v>
      </c>
      <c r="T35" s="35">
        <f t="shared" si="1"/>
        <v>4113245</v>
      </c>
      <c r="U35" s="35">
        <f t="shared" si="1"/>
        <v>6231720</v>
      </c>
      <c r="V35" s="35">
        <f t="shared" si="1"/>
        <v>16471279</v>
      </c>
      <c r="W35" s="35">
        <f t="shared" si="1"/>
        <v>76218152</v>
      </c>
      <c r="X35" s="35">
        <f t="shared" si="1"/>
        <v>89620215</v>
      </c>
      <c r="Y35" s="35">
        <f t="shared" si="1"/>
        <v>-13402063</v>
      </c>
      <c r="Z35" s="36">
        <f>+IF(X35&lt;&gt;0,+(Y35/X35)*100,0)</f>
        <v>-14.954285704402739</v>
      </c>
      <c r="AA35" s="33">
        <f>SUM(AA24:AA34)</f>
        <v>89620215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-29296525</v>
      </c>
      <c r="D37" s="46">
        <f>+D21-D35</f>
        <v>0</v>
      </c>
      <c r="E37" s="47">
        <f t="shared" si="2"/>
        <v>-3443986</v>
      </c>
      <c r="F37" s="48">
        <f t="shared" si="2"/>
        <v>-7710215</v>
      </c>
      <c r="G37" s="48">
        <f t="shared" si="2"/>
        <v>1948596</v>
      </c>
      <c r="H37" s="48">
        <f t="shared" si="2"/>
        <v>4413426</v>
      </c>
      <c r="I37" s="48">
        <f t="shared" si="2"/>
        <v>1748799</v>
      </c>
      <c r="J37" s="48">
        <f t="shared" si="2"/>
        <v>8110821</v>
      </c>
      <c r="K37" s="48">
        <f t="shared" si="2"/>
        <v>6765589</v>
      </c>
      <c r="L37" s="48">
        <f t="shared" si="2"/>
        <v>-16753061</v>
      </c>
      <c r="M37" s="48">
        <f t="shared" si="2"/>
        <v>-2496336</v>
      </c>
      <c r="N37" s="48">
        <f t="shared" si="2"/>
        <v>-12483808</v>
      </c>
      <c r="O37" s="48">
        <f t="shared" si="2"/>
        <v>1141337</v>
      </c>
      <c r="P37" s="48">
        <f t="shared" si="2"/>
        <v>-1807118</v>
      </c>
      <c r="Q37" s="48">
        <f t="shared" si="2"/>
        <v>-4281531</v>
      </c>
      <c r="R37" s="48">
        <f t="shared" si="2"/>
        <v>-4947312</v>
      </c>
      <c r="S37" s="48">
        <f t="shared" si="2"/>
        <v>-4144250</v>
      </c>
      <c r="T37" s="48">
        <f t="shared" si="2"/>
        <v>4005595</v>
      </c>
      <c r="U37" s="48">
        <f t="shared" si="2"/>
        <v>1352566</v>
      </c>
      <c r="V37" s="48">
        <f t="shared" si="2"/>
        <v>1213911</v>
      </c>
      <c r="W37" s="48">
        <f t="shared" si="2"/>
        <v>-8106388</v>
      </c>
      <c r="X37" s="48">
        <f>IF(F21=F35,0,X21-X35)</f>
        <v>-7710215</v>
      </c>
      <c r="Y37" s="48">
        <f t="shared" si="2"/>
        <v>-396173</v>
      </c>
      <c r="Z37" s="49">
        <f>+IF(X37&lt;&gt;0,+(Y37/X37)*100,0)</f>
        <v>5.1382873240240388</v>
      </c>
      <c r="AA37" s="46">
        <f>+AA21-AA35</f>
        <v>-7710215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-29296525</v>
      </c>
      <c r="D41" s="56">
        <f>SUM(D37:D40)</f>
        <v>0</v>
      </c>
      <c r="E41" s="57">
        <f t="shared" si="3"/>
        <v>-3443986</v>
      </c>
      <c r="F41" s="58">
        <f t="shared" si="3"/>
        <v>-7710215</v>
      </c>
      <c r="G41" s="58">
        <f t="shared" si="3"/>
        <v>1948596</v>
      </c>
      <c r="H41" s="58">
        <f t="shared" si="3"/>
        <v>4413426</v>
      </c>
      <c r="I41" s="58">
        <f t="shared" si="3"/>
        <v>1748799</v>
      </c>
      <c r="J41" s="58">
        <f t="shared" si="3"/>
        <v>8110821</v>
      </c>
      <c r="K41" s="58">
        <f t="shared" si="3"/>
        <v>6765589</v>
      </c>
      <c r="L41" s="58">
        <f t="shared" si="3"/>
        <v>-16753061</v>
      </c>
      <c r="M41" s="58">
        <f t="shared" si="3"/>
        <v>-2496336</v>
      </c>
      <c r="N41" s="58">
        <f t="shared" si="3"/>
        <v>-12483808</v>
      </c>
      <c r="O41" s="58">
        <f t="shared" si="3"/>
        <v>1141337</v>
      </c>
      <c r="P41" s="58">
        <f t="shared" si="3"/>
        <v>-1807118</v>
      </c>
      <c r="Q41" s="58">
        <f t="shared" si="3"/>
        <v>-4281531</v>
      </c>
      <c r="R41" s="58">
        <f t="shared" si="3"/>
        <v>-4947312</v>
      </c>
      <c r="S41" s="58">
        <f t="shared" si="3"/>
        <v>-4144250</v>
      </c>
      <c r="T41" s="58">
        <f t="shared" si="3"/>
        <v>4005595</v>
      </c>
      <c r="U41" s="58">
        <f t="shared" si="3"/>
        <v>1352566</v>
      </c>
      <c r="V41" s="58">
        <f t="shared" si="3"/>
        <v>1213911</v>
      </c>
      <c r="W41" s="58">
        <f t="shared" si="3"/>
        <v>-8106388</v>
      </c>
      <c r="X41" s="58">
        <f t="shared" si="3"/>
        <v>-7710215</v>
      </c>
      <c r="Y41" s="58">
        <f t="shared" si="3"/>
        <v>-396173</v>
      </c>
      <c r="Z41" s="59">
        <f>+IF(X41&lt;&gt;0,+(Y41/X41)*100,0)</f>
        <v>5.1382873240240388</v>
      </c>
      <c r="AA41" s="56">
        <f>SUM(AA37:AA40)</f>
        <v>-7710215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-29296525</v>
      </c>
      <c r="D43" s="64">
        <f>+D41-D42</f>
        <v>0</v>
      </c>
      <c r="E43" s="65">
        <f t="shared" si="4"/>
        <v>-3443986</v>
      </c>
      <c r="F43" s="66">
        <f t="shared" si="4"/>
        <v>-7710215</v>
      </c>
      <c r="G43" s="66">
        <f t="shared" si="4"/>
        <v>1948596</v>
      </c>
      <c r="H43" s="66">
        <f t="shared" si="4"/>
        <v>4413426</v>
      </c>
      <c r="I43" s="66">
        <f t="shared" si="4"/>
        <v>1748799</v>
      </c>
      <c r="J43" s="66">
        <f t="shared" si="4"/>
        <v>8110821</v>
      </c>
      <c r="K43" s="66">
        <f t="shared" si="4"/>
        <v>6765589</v>
      </c>
      <c r="L43" s="66">
        <f t="shared" si="4"/>
        <v>-16753061</v>
      </c>
      <c r="M43" s="66">
        <f t="shared" si="4"/>
        <v>-2496336</v>
      </c>
      <c r="N43" s="66">
        <f t="shared" si="4"/>
        <v>-12483808</v>
      </c>
      <c r="O43" s="66">
        <f t="shared" si="4"/>
        <v>1141337</v>
      </c>
      <c r="P43" s="66">
        <f t="shared" si="4"/>
        <v>-1807118</v>
      </c>
      <c r="Q43" s="66">
        <f t="shared" si="4"/>
        <v>-4281531</v>
      </c>
      <c r="R43" s="66">
        <f t="shared" si="4"/>
        <v>-4947312</v>
      </c>
      <c r="S43" s="66">
        <f t="shared" si="4"/>
        <v>-4144250</v>
      </c>
      <c r="T43" s="66">
        <f t="shared" si="4"/>
        <v>4005595</v>
      </c>
      <c r="U43" s="66">
        <f t="shared" si="4"/>
        <v>1352566</v>
      </c>
      <c r="V43" s="66">
        <f t="shared" si="4"/>
        <v>1213911</v>
      </c>
      <c r="W43" s="66">
        <f t="shared" si="4"/>
        <v>-8106388</v>
      </c>
      <c r="X43" s="66">
        <f t="shared" si="4"/>
        <v>-7710215</v>
      </c>
      <c r="Y43" s="66">
        <f t="shared" si="4"/>
        <v>-396173</v>
      </c>
      <c r="Z43" s="67">
        <f>+IF(X43&lt;&gt;0,+(Y43/X43)*100,0)</f>
        <v>5.1382873240240388</v>
      </c>
      <c r="AA43" s="64">
        <f>+AA41-AA42</f>
        <v>-7710215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-29296525</v>
      </c>
      <c r="D45" s="56">
        <f>SUM(D43:D44)</f>
        <v>0</v>
      </c>
      <c r="E45" s="57">
        <f t="shared" si="5"/>
        <v>-3443986</v>
      </c>
      <c r="F45" s="58">
        <f t="shared" si="5"/>
        <v>-7710215</v>
      </c>
      <c r="G45" s="58">
        <f t="shared" si="5"/>
        <v>1948596</v>
      </c>
      <c r="H45" s="58">
        <f t="shared" si="5"/>
        <v>4413426</v>
      </c>
      <c r="I45" s="58">
        <f t="shared" si="5"/>
        <v>1748799</v>
      </c>
      <c r="J45" s="58">
        <f t="shared" si="5"/>
        <v>8110821</v>
      </c>
      <c r="K45" s="58">
        <f t="shared" si="5"/>
        <v>6765589</v>
      </c>
      <c r="L45" s="58">
        <f t="shared" si="5"/>
        <v>-16753061</v>
      </c>
      <c r="M45" s="58">
        <f t="shared" si="5"/>
        <v>-2496336</v>
      </c>
      <c r="N45" s="58">
        <f t="shared" si="5"/>
        <v>-12483808</v>
      </c>
      <c r="O45" s="58">
        <f t="shared" si="5"/>
        <v>1141337</v>
      </c>
      <c r="P45" s="58">
        <f t="shared" si="5"/>
        <v>-1807118</v>
      </c>
      <c r="Q45" s="58">
        <f t="shared" si="5"/>
        <v>-4281531</v>
      </c>
      <c r="R45" s="58">
        <f t="shared" si="5"/>
        <v>-4947312</v>
      </c>
      <c r="S45" s="58">
        <f t="shared" si="5"/>
        <v>-4144250</v>
      </c>
      <c r="T45" s="58">
        <f t="shared" si="5"/>
        <v>4005595</v>
      </c>
      <c r="U45" s="58">
        <f t="shared" si="5"/>
        <v>1352566</v>
      </c>
      <c r="V45" s="58">
        <f t="shared" si="5"/>
        <v>1213911</v>
      </c>
      <c r="W45" s="58">
        <f t="shared" si="5"/>
        <v>-8106388</v>
      </c>
      <c r="X45" s="58">
        <f t="shared" si="5"/>
        <v>-7710215</v>
      </c>
      <c r="Y45" s="58">
        <f t="shared" si="5"/>
        <v>-396173</v>
      </c>
      <c r="Z45" s="59">
        <f>+IF(X45&lt;&gt;0,+(Y45/X45)*100,0)</f>
        <v>5.1382873240240388</v>
      </c>
      <c r="AA45" s="56">
        <f>SUM(AA43:AA44)</f>
        <v>-7710215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-29296525</v>
      </c>
      <c r="D47" s="71">
        <f>SUM(D45:D46)</f>
        <v>0</v>
      </c>
      <c r="E47" s="72">
        <f t="shared" si="6"/>
        <v>-3443986</v>
      </c>
      <c r="F47" s="73">
        <f t="shared" si="6"/>
        <v>-7710215</v>
      </c>
      <c r="G47" s="73">
        <f t="shared" si="6"/>
        <v>1948596</v>
      </c>
      <c r="H47" s="74">
        <f t="shared" si="6"/>
        <v>4413426</v>
      </c>
      <c r="I47" s="74">
        <f t="shared" si="6"/>
        <v>1748799</v>
      </c>
      <c r="J47" s="74">
        <f t="shared" si="6"/>
        <v>8110821</v>
      </c>
      <c r="K47" s="74">
        <f t="shared" si="6"/>
        <v>6765589</v>
      </c>
      <c r="L47" s="74">
        <f t="shared" si="6"/>
        <v>-16753061</v>
      </c>
      <c r="M47" s="73">
        <f t="shared" si="6"/>
        <v>-2496336</v>
      </c>
      <c r="N47" s="73">
        <f t="shared" si="6"/>
        <v>-12483808</v>
      </c>
      <c r="O47" s="74">
        <f t="shared" si="6"/>
        <v>1141337</v>
      </c>
      <c r="P47" s="74">
        <f t="shared" si="6"/>
        <v>-1807118</v>
      </c>
      <c r="Q47" s="74">
        <f t="shared" si="6"/>
        <v>-4281531</v>
      </c>
      <c r="R47" s="74">
        <f t="shared" si="6"/>
        <v>-4947312</v>
      </c>
      <c r="S47" s="74">
        <f t="shared" si="6"/>
        <v>-4144250</v>
      </c>
      <c r="T47" s="73">
        <f t="shared" si="6"/>
        <v>4005595</v>
      </c>
      <c r="U47" s="73">
        <f t="shared" si="6"/>
        <v>1352566</v>
      </c>
      <c r="V47" s="74">
        <f t="shared" si="6"/>
        <v>1213911</v>
      </c>
      <c r="W47" s="74">
        <f t="shared" si="6"/>
        <v>-8106388</v>
      </c>
      <c r="X47" s="74">
        <f t="shared" si="6"/>
        <v>-7710215</v>
      </c>
      <c r="Y47" s="74">
        <f t="shared" si="6"/>
        <v>-396173</v>
      </c>
      <c r="Z47" s="75">
        <f>+IF(X47&lt;&gt;0,+(Y47/X47)*100,0)</f>
        <v>5.1382873240240388</v>
      </c>
      <c r="AA47" s="76">
        <f>SUM(AA45:AA46)</f>
        <v>-7710215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239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240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47960529</v>
      </c>
      <c r="D7" s="6"/>
      <c r="E7" s="7">
        <v>59817542</v>
      </c>
      <c r="F7" s="8">
        <v>59817542</v>
      </c>
      <c r="G7" s="8">
        <v>5126899</v>
      </c>
      <c r="H7" s="8">
        <v>3826351</v>
      </c>
      <c r="I7" s="8">
        <v>4677496</v>
      </c>
      <c r="J7" s="8">
        <v>13630746</v>
      </c>
      <c r="K7" s="8">
        <v>4172425</v>
      </c>
      <c r="L7" s="8">
        <v>4920713</v>
      </c>
      <c r="M7" s="8">
        <v>4542704</v>
      </c>
      <c r="N7" s="8">
        <v>13635842</v>
      </c>
      <c r="O7" s="8">
        <v>4062260</v>
      </c>
      <c r="P7" s="8">
        <v>4259942</v>
      </c>
      <c r="Q7" s="8">
        <v>5182372</v>
      </c>
      <c r="R7" s="8">
        <v>13504574</v>
      </c>
      <c r="S7" s="8">
        <v>4262468</v>
      </c>
      <c r="T7" s="8">
        <v>4769888</v>
      </c>
      <c r="U7" s="8">
        <v>4041423</v>
      </c>
      <c r="V7" s="8">
        <v>13073779</v>
      </c>
      <c r="W7" s="8">
        <v>53844941</v>
      </c>
      <c r="X7" s="8">
        <v>59817542</v>
      </c>
      <c r="Y7" s="8">
        <v>-5972601</v>
      </c>
      <c r="Z7" s="2">
        <v>-9.9846981342028389</v>
      </c>
      <c r="AA7" s="6">
        <v>59817542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5102039</v>
      </c>
      <c r="D13" s="6"/>
      <c r="E13" s="7">
        <v>4161138</v>
      </c>
      <c r="F13" s="8">
        <v>4161138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4161138</v>
      </c>
      <c r="Y13" s="8">
        <v>-4161138</v>
      </c>
      <c r="Z13" s="2">
        <v>-100</v>
      </c>
      <c r="AA13" s="6">
        <v>4161138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53062568</v>
      </c>
      <c r="D21" s="33">
        <f t="shared" si="0"/>
        <v>0</v>
      </c>
      <c r="E21" s="34">
        <f t="shared" si="0"/>
        <v>63978680</v>
      </c>
      <c r="F21" s="35">
        <f t="shared" si="0"/>
        <v>63978680</v>
      </c>
      <c r="G21" s="35">
        <f t="shared" si="0"/>
        <v>5126899</v>
      </c>
      <c r="H21" s="35">
        <f t="shared" si="0"/>
        <v>3826351</v>
      </c>
      <c r="I21" s="35">
        <f t="shared" si="0"/>
        <v>4677496</v>
      </c>
      <c r="J21" s="35">
        <f t="shared" si="0"/>
        <v>13630746</v>
      </c>
      <c r="K21" s="35">
        <f t="shared" si="0"/>
        <v>4172425</v>
      </c>
      <c r="L21" s="35">
        <f t="shared" si="0"/>
        <v>4920713</v>
      </c>
      <c r="M21" s="35">
        <f t="shared" si="0"/>
        <v>4542704</v>
      </c>
      <c r="N21" s="35">
        <f t="shared" si="0"/>
        <v>13635842</v>
      </c>
      <c r="O21" s="35">
        <f t="shared" si="0"/>
        <v>4062260</v>
      </c>
      <c r="P21" s="35">
        <f t="shared" si="0"/>
        <v>4259942</v>
      </c>
      <c r="Q21" s="35">
        <f t="shared" si="0"/>
        <v>5182372</v>
      </c>
      <c r="R21" s="35">
        <f t="shared" si="0"/>
        <v>13504574</v>
      </c>
      <c r="S21" s="35">
        <f t="shared" si="0"/>
        <v>4262468</v>
      </c>
      <c r="T21" s="35">
        <f t="shared" si="0"/>
        <v>4769888</v>
      </c>
      <c r="U21" s="35">
        <f t="shared" si="0"/>
        <v>4041423</v>
      </c>
      <c r="V21" s="35">
        <f t="shared" si="0"/>
        <v>13073779</v>
      </c>
      <c r="W21" s="35">
        <f t="shared" si="0"/>
        <v>53844941</v>
      </c>
      <c r="X21" s="35">
        <f t="shared" si="0"/>
        <v>63978680</v>
      </c>
      <c r="Y21" s="35">
        <f t="shared" si="0"/>
        <v>-10133739</v>
      </c>
      <c r="Z21" s="36">
        <f>+IF(X21&lt;&gt;0,+(Y21/X21)*100,0)</f>
        <v>-15.839243635536087</v>
      </c>
      <c r="AA21" s="33">
        <f>SUM(AA5:AA20)</f>
        <v>63978680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29376615</v>
      </c>
      <c r="D24" s="6"/>
      <c r="E24" s="7">
        <v>31455708</v>
      </c>
      <c r="F24" s="8">
        <v>14652036</v>
      </c>
      <c r="G24" s="8">
        <v>2348684</v>
      </c>
      <c r="H24" s="8">
        <v>2394703</v>
      </c>
      <c r="I24" s="8">
        <v>2382574</v>
      </c>
      <c r="J24" s="8">
        <v>7125961</v>
      </c>
      <c r="K24" s="8">
        <v>2738353</v>
      </c>
      <c r="L24" s="8">
        <v>2201366</v>
      </c>
      <c r="M24" s="8">
        <v>2571702</v>
      </c>
      <c r="N24" s="8">
        <v>7511421</v>
      </c>
      <c r="O24" s="8">
        <v>2157853</v>
      </c>
      <c r="P24" s="8">
        <v>-16795230</v>
      </c>
      <c r="Q24" s="8">
        <v>10859825</v>
      </c>
      <c r="R24" s="8">
        <v>-3777552</v>
      </c>
      <c r="S24" s="8">
        <v>1250085</v>
      </c>
      <c r="T24" s="8">
        <v>1323872</v>
      </c>
      <c r="U24" s="8">
        <v>1209501</v>
      </c>
      <c r="V24" s="8">
        <v>3783458</v>
      </c>
      <c r="W24" s="8">
        <v>14643288</v>
      </c>
      <c r="X24" s="8">
        <v>14652036</v>
      </c>
      <c r="Y24" s="8">
        <v>-8748</v>
      </c>
      <c r="Z24" s="2">
        <v>-5.970501300979604E-2</v>
      </c>
      <c r="AA24" s="6">
        <v>14652036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2703565</v>
      </c>
      <c r="D30" s="6"/>
      <c r="E30" s="7">
        <v>1500000</v>
      </c>
      <c r="F30" s="8">
        <v>1500000</v>
      </c>
      <c r="G30" s="8">
        <v>11099</v>
      </c>
      <c r="H30" s="8">
        <v>85702</v>
      </c>
      <c r="I30" s="8">
        <v>65969</v>
      </c>
      <c r="J30" s="8">
        <v>162770</v>
      </c>
      <c r="K30" s="8">
        <v>37856</v>
      </c>
      <c r="L30" s="8">
        <v>277952</v>
      </c>
      <c r="M30" s="8">
        <v>200698</v>
      </c>
      <c r="N30" s="8">
        <v>516506</v>
      </c>
      <c r="O30" s="8">
        <v>376687</v>
      </c>
      <c r="P30" s="8">
        <v>68331</v>
      </c>
      <c r="Q30" s="8">
        <v>203113</v>
      </c>
      <c r="R30" s="8">
        <v>648131</v>
      </c>
      <c r="S30" s="8">
        <v>68954</v>
      </c>
      <c r="T30" s="8">
        <v>121714</v>
      </c>
      <c r="U30" s="8">
        <v>123366</v>
      </c>
      <c r="V30" s="8">
        <v>314034</v>
      </c>
      <c r="W30" s="8">
        <v>1641441</v>
      </c>
      <c r="X30" s="8">
        <v>1500000</v>
      </c>
      <c r="Y30" s="8">
        <v>141441</v>
      </c>
      <c r="Z30" s="2">
        <v>9.4294000000000011</v>
      </c>
      <c r="AA30" s="6">
        <v>1500000</v>
      </c>
    </row>
    <row r="31" spans="1:27" ht="13.5" x14ac:dyDescent="0.25">
      <c r="A31" s="25" t="s">
        <v>57</v>
      </c>
      <c r="B31" s="24" t="s">
        <v>32</v>
      </c>
      <c r="C31" s="6">
        <v>3945648</v>
      </c>
      <c r="D31" s="6"/>
      <c r="E31" s="7">
        <v>4999996</v>
      </c>
      <c r="F31" s="8">
        <v>4999996</v>
      </c>
      <c r="G31" s="8">
        <v>-1704</v>
      </c>
      <c r="H31" s="8"/>
      <c r="I31" s="8">
        <v>61026</v>
      </c>
      <c r="J31" s="8">
        <v>59322</v>
      </c>
      <c r="K31" s="8">
        <v>516900</v>
      </c>
      <c r="L31" s="8">
        <v>422883</v>
      </c>
      <c r="M31" s="8">
        <v>699050</v>
      </c>
      <c r="N31" s="8">
        <v>1638833</v>
      </c>
      <c r="O31" s="8">
        <v>357364</v>
      </c>
      <c r="P31" s="8">
        <v>3436</v>
      </c>
      <c r="Q31" s="8"/>
      <c r="R31" s="8">
        <v>360800</v>
      </c>
      <c r="S31" s="8">
        <v>3588</v>
      </c>
      <c r="T31" s="8">
        <v>591900</v>
      </c>
      <c r="U31" s="8">
        <v>697160</v>
      </c>
      <c r="V31" s="8">
        <v>1292648</v>
      </c>
      <c r="W31" s="8">
        <v>3351603</v>
      </c>
      <c r="X31" s="8">
        <v>4999996</v>
      </c>
      <c r="Y31" s="8">
        <v>-1648393</v>
      </c>
      <c r="Z31" s="2">
        <v>-32.967886374309103</v>
      </c>
      <c r="AA31" s="6">
        <v>4999996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>
        <v>121819</v>
      </c>
      <c r="G33" s="8"/>
      <c r="H33" s="8"/>
      <c r="I33" s="8"/>
      <c r="J33" s="8"/>
      <c r="K33" s="8"/>
      <c r="L33" s="8">
        <v>18028</v>
      </c>
      <c r="M33" s="8">
        <v>19744</v>
      </c>
      <c r="N33" s="8">
        <v>37772</v>
      </c>
      <c r="O33" s="8">
        <v>17667</v>
      </c>
      <c r="P33" s="8">
        <v>10939</v>
      </c>
      <c r="Q33" s="8">
        <v>88502</v>
      </c>
      <c r="R33" s="8">
        <v>117108</v>
      </c>
      <c r="S33" s="8">
        <v>10349</v>
      </c>
      <c r="T33" s="8">
        <v>11087</v>
      </c>
      <c r="U33" s="8">
        <v>9943</v>
      </c>
      <c r="V33" s="8">
        <v>31379</v>
      </c>
      <c r="W33" s="8">
        <v>186259</v>
      </c>
      <c r="X33" s="8">
        <v>121819</v>
      </c>
      <c r="Y33" s="8">
        <v>64440</v>
      </c>
      <c r="Z33" s="2">
        <v>52.898152176589861</v>
      </c>
      <c r="AA33" s="6">
        <v>121819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36025828</v>
      </c>
      <c r="D35" s="33">
        <f>SUM(D24:D34)</f>
        <v>0</v>
      </c>
      <c r="E35" s="34">
        <f t="shared" si="1"/>
        <v>37955704</v>
      </c>
      <c r="F35" s="35">
        <f t="shared" si="1"/>
        <v>21273851</v>
      </c>
      <c r="G35" s="35">
        <f t="shared" si="1"/>
        <v>2358079</v>
      </c>
      <c r="H35" s="35">
        <f t="shared" si="1"/>
        <v>2480405</v>
      </c>
      <c r="I35" s="35">
        <f t="shared" si="1"/>
        <v>2509569</v>
      </c>
      <c r="J35" s="35">
        <f t="shared" si="1"/>
        <v>7348053</v>
      </c>
      <c r="K35" s="35">
        <f t="shared" si="1"/>
        <v>3293109</v>
      </c>
      <c r="L35" s="35">
        <f t="shared" si="1"/>
        <v>2920229</v>
      </c>
      <c r="M35" s="35">
        <f t="shared" si="1"/>
        <v>3491194</v>
      </c>
      <c r="N35" s="35">
        <f t="shared" si="1"/>
        <v>9704532</v>
      </c>
      <c r="O35" s="35">
        <f t="shared" si="1"/>
        <v>2909571</v>
      </c>
      <c r="P35" s="35">
        <f t="shared" si="1"/>
        <v>-16712524</v>
      </c>
      <c r="Q35" s="35">
        <f t="shared" si="1"/>
        <v>11151440</v>
      </c>
      <c r="R35" s="35">
        <f t="shared" si="1"/>
        <v>-2651513</v>
      </c>
      <c r="S35" s="35">
        <f t="shared" si="1"/>
        <v>1332976</v>
      </c>
      <c r="T35" s="35">
        <f t="shared" si="1"/>
        <v>2048573</v>
      </c>
      <c r="U35" s="35">
        <f t="shared" si="1"/>
        <v>2039970</v>
      </c>
      <c r="V35" s="35">
        <f t="shared" si="1"/>
        <v>5421519</v>
      </c>
      <c r="W35" s="35">
        <f t="shared" si="1"/>
        <v>19822591</v>
      </c>
      <c r="X35" s="35">
        <f t="shared" si="1"/>
        <v>21273851</v>
      </c>
      <c r="Y35" s="35">
        <f t="shared" si="1"/>
        <v>-1451260</v>
      </c>
      <c r="Z35" s="36">
        <f>+IF(X35&lt;&gt;0,+(Y35/X35)*100,0)</f>
        <v>-6.8218020329276543</v>
      </c>
      <c r="AA35" s="33">
        <f>SUM(AA24:AA34)</f>
        <v>21273851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17036740</v>
      </c>
      <c r="D37" s="46">
        <f>+D21-D35</f>
        <v>0</v>
      </c>
      <c r="E37" s="47">
        <f t="shared" si="2"/>
        <v>26022976</v>
      </c>
      <c r="F37" s="48">
        <f t="shared" si="2"/>
        <v>42704829</v>
      </c>
      <c r="G37" s="48">
        <f t="shared" si="2"/>
        <v>2768820</v>
      </c>
      <c r="H37" s="48">
        <f t="shared" si="2"/>
        <v>1345946</v>
      </c>
      <c r="I37" s="48">
        <f t="shared" si="2"/>
        <v>2167927</v>
      </c>
      <c r="J37" s="48">
        <f t="shared" si="2"/>
        <v>6282693</v>
      </c>
      <c r="K37" s="48">
        <f t="shared" si="2"/>
        <v>879316</v>
      </c>
      <c r="L37" s="48">
        <f t="shared" si="2"/>
        <v>2000484</v>
      </c>
      <c r="M37" s="48">
        <f t="shared" si="2"/>
        <v>1051510</v>
      </c>
      <c r="N37" s="48">
        <f t="shared" si="2"/>
        <v>3931310</v>
      </c>
      <c r="O37" s="48">
        <f t="shared" si="2"/>
        <v>1152689</v>
      </c>
      <c r="P37" s="48">
        <f t="shared" si="2"/>
        <v>20972466</v>
      </c>
      <c r="Q37" s="48">
        <f t="shared" si="2"/>
        <v>-5969068</v>
      </c>
      <c r="R37" s="48">
        <f t="shared" si="2"/>
        <v>16156087</v>
      </c>
      <c r="S37" s="48">
        <f t="shared" si="2"/>
        <v>2929492</v>
      </c>
      <c r="T37" s="48">
        <f t="shared" si="2"/>
        <v>2721315</v>
      </c>
      <c r="U37" s="48">
        <f t="shared" si="2"/>
        <v>2001453</v>
      </c>
      <c r="V37" s="48">
        <f t="shared" si="2"/>
        <v>7652260</v>
      </c>
      <c r="W37" s="48">
        <f t="shared" si="2"/>
        <v>34022350</v>
      </c>
      <c r="X37" s="48">
        <f>IF(F21=F35,0,X21-X35)</f>
        <v>42704829</v>
      </c>
      <c r="Y37" s="48">
        <f t="shared" si="2"/>
        <v>-8682479</v>
      </c>
      <c r="Z37" s="49">
        <f>+IF(X37&lt;&gt;0,+(Y37/X37)*100,0)</f>
        <v>-20.331375170709617</v>
      </c>
      <c r="AA37" s="46">
        <f>+AA21-AA35</f>
        <v>42704829</v>
      </c>
    </row>
    <row r="38" spans="1:27" ht="23.1" customHeight="1" x14ac:dyDescent="0.25">
      <c r="A38" s="50" t="s">
        <v>62</v>
      </c>
      <c r="B38" s="29" t="s">
        <v>32</v>
      </c>
      <c r="C38" s="6">
        <v>18085464</v>
      </c>
      <c r="D38" s="6"/>
      <c r="E38" s="7">
        <v>25000000</v>
      </c>
      <c r="F38" s="8">
        <v>35000000</v>
      </c>
      <c r="G38" s="8"/>
      <c r="H38" s="8"/>
      <c r="I38" s="8">
        <v>2019745</v>
      </c>
      <c r="J38" s="8">
        <v>2019745</v>
      </c>
      <c r="K38" s="8">
        <v>1304100</v>
      </c>
      <c r="L38" s="8">
        <v>2010783</v>
      </c>
      <c r="M38" s="8">
        <v>3898126</v>
      </c>
      <c r="N38" s="8">
        <v>7213009</v>
      </c>
      <c r="O38" s="8">
        <v>2649255</v>
      </c>
      <c r="P38" s="8">
        <v>2231565</v>
      </c>
      <c r="Q38" s="8"/>
      <c r="R38" s="8">
        <v>4880820</v>
      </c>
      <c r="S38" s="8">
        <v>6006520</v>
      </c>
      <c r="T38" s="8"/>
      <c r="U38" s="8">
        <v>14783824</v>
      </c>
      <c r="V38" s="8">
        <v>20790344</v>
      </c>
      <c r="W38" s="8">
        <v>34903918</v>
      </c>
      <c r="X38" s="8">
        <v>35000000</v>
      </c>
      <c r="Y38" s="8">
        <v>-96082</v>
      </c>
      <c r="Z38" s="2">
        <v>-0.27452000000000004</v>
      </c>
      <c r="AA38" s="6">
        <v>35000000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35122204</v>
      </c>
      <c r="D41" s="56">
        <f>SUM(D37:D40)</f>
        <v>0</v>
      </c>
      <c r="E41" s="57">
        <f t="shared" si="3"/>
        <v>51022976</v>
      </c>
      <c r="F41" s="58">
        <f t="shared" si="3"/>
        <v>77704829</v>
      </c>
      <c r="G41" s="58">
        <f t="shared" si="3"/>
        <v>2768820</v>
      </c>
      <c r="H41" s="58">
        <f t="shared" si="3"/>
        <v>1345946</v>
      </c>
      <c r="I41" s="58">
        <f t="shared" si="3"/>
        <v>4187672</v>
      </c>
      <c r="J41" s="58">
        <f t="shared" si="3"/>
        <v>8302438</v>
      </c>
      <c r="K41" s="58">
        <f t="shared" si="3"/>
        <v>2183416</v>
      </c>
      <c r="L41" s="58">
        <f t="shared" si="3"/>
        <v>4011267</v>
      </c>
      <c r="M41" s="58">
        <f t="shared" si="3"/>
        <v>4949636</v>
      </c>
      <c r="N41" s="58">
        <f t="shared" si="3"/>
        <v>11144319</v>
      </c>
      <c r="O41" s="58">
        <f t="shared" si="3"/>
        <v>3801944</v>
      </c>
      <c r="P41" s="58">
        <f t="shared" si="3"/>
        <v>23204031</v>
      </c>
      <c r="Q41" s="58">
        <f t="shared" si="3"/>
        <v>-5969068</v>
      </c>
      <c r="R41" s="58">
        <f t="shared" si="3"/>
        <v>21036907</v>
      </c>
      <c r="S41" s="58">
        <f t="shared" si="3"/>
        <v>8936012</v>
      </c>
      <c r="T41" s="58">
        <f t="shared" si="3"/>
        <v>2721315</v>
      </c>
      <c r="U41" s="58">
        <f t="shared" si="3"/>
        <v>16785277</v>
      </c>
      <c r="V41" s="58">
        <f t="shared" si="3"/>
        <v>28442604</v>
      </c>
      <c r="W41" s="58">
        <f t="shared" si="3"/>
        <v>68926268</v>
      </c>
      <c r="X41" s="58">
        <f t="shared" si="3"/>
        <v>77704829</v>
      </c>
      <c r="Y41" s="58">
        <f t="shared" si="3"/>
        <v>-8778561</v>
      </c>
      <c r="Z41" s="59">
        <f>+IF(X41&lt;&gt;0,+(Y41/X41)*100,0)</f>
        <v>-11.297317184753087</v>
      </c>
      <c r="AA41" s="56">
        <f>SUM(AA37:AA40)</f>
        <v>77704829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35122204</v>
      </c>
      <c r="D43" s="64">
        <f>+D41-D42</f>
        <v>0</v>
      </c>
      <c r="E43" s="65">
        <f t="shared" si="4"/>
        <v>51022976</v>
      </c>
      <c r="F43" s="66">
        <f t="shared" si="4"/>
        <v>77704829</v>
      </c>
      <c r="G43" s="66">
        <f t="shared" si="4"/>
        <v>2768820</v>
      </c>
      <c r="H43" s="66">
        <f t="shared" si="4"/>
        <v>1345946</v>
      </c>
      <c r="I43" s="66">
        <f t="shared" si="4"/>
        <v>4187672</v>
      </c>
      <c r="J43" s="66">
        <f t="shared" si="4"/>
        <v>8302438</v>
      </c>
      <c r="K43" s="66">
        <f t="shared" si="4"/>
        <v>2183416</v>
      </c>
      <c r="L43" s="66">
        <f t="shared" si="4"/>
        <v>4011267</v>
      </c>
      <c r="M43" s="66">
        <f t="shared" si="4"/>
        <v>4949636</v>
      </c>
      <c r="N43" s="66">
        <f t="shared" si="4"/>
        <v>11144319</v>
      </c>
      <c r="O43" s="66">
        <f t="shared" si="4"/>
        <v>3801944</v>
      </c>
      <c r="P43" s="66">
        <f t="shared" si="4"/>
        <v>23204031</v>
      </c>
      <c r="Q43" s="66">
        <f t="shared" si="4"/>
        <v>-5969068</v>
      </c>
      <c r="R43" s="66">
        <f t="shared" si="4"/>
        <v>21036907</v>
      </c>
      <c r="S43" s="66">
        <f t="shared" si="4"/>
        <v>8936012</v>
      </c>
      <c r="T43" s="66">
        <f t="shared" si="4"/>
        <v>2721315</v>
      </c>
      <c r="U43" s="66">
        <f t="shared" si="4"/>
        <v>16785277</v>
      </c>
      <c r="V43" s="66">
        <f t="shared" si="4"/>
        <v>28442604</v>
      </c>
      <c r="W43" s="66">
        <f t="shared" si="4"/>
        <v>68926268</v>
      </c>
      <c r="X43" s="66">
        <f t="shared" si="4"/>
        <v>77704829</v>
      </c>
      <c r="Y43" s="66">
        <f t="shared" si="4"/>
        <v>-8778561</v>
      </c>
      <c r="Z43" s="67">
        <f>+IF(X43&lt;&gt;0,+(Y43/X43)*100,0)</f>
        <v>-11.297317184753087</v>
      </c>
      <c r="AA43" s="64">
        <f>+AA41-AA42</f>
        <v>77704829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35122204</v>
      </c>
      <c r="D45" s="56">
        <f>SUM(D43:D44)</f>
        <v>0</v>
      </c>
      <c r="E45" s="57">
        <f t="shared" si="5"/>
        <v>51022976</v>
      </c>
      <c r="F45" s="58">
        <f t="shared" si="5"/>
        <v>77704829</v>
      </c>
      <c r="G45" s="58">
        <f t="shared" si="5"/>
        <v>2768820</v>
      </c>
      <c r="H45" s="58">
        <f t="shared" si="5"/>
        <v>1345946</v>
      </c>
      <c r="I45" s="58">
        <f t="shared" si="5"/>
        <v>4187672</v>
      </c>
      <c r="J45" s="58">
        <f t="shared" si="5"/>
        <v>8302438</v>
      </c>
      <c r="K45" s="58">
        <f t="shared" si="5"/>
        <v>2183416</v>
      </c>
      <c r="L45" s="58">
        <f t="shared" si="5"/>
        <v>4011267</v>
      </c>
      <c r="M45" s="58">
        <f t="shared" si="5"/>
        <v>4949636</v>
      </c>
      <c r="N45" s="58">
        <f t="shared" si="5"/>
        <v>11144319</v>
      </c>
      <c r="O45" s="58">
        <f t="shared" si="5"/>
        <v>3801944</v>
      </c>
      <c r="P45" s="58">
        <f t="shared" si="5"/>
        <v>23204031</v>
      </c>
      <c r="Q45" s="58">
        <f t="shared" si="5"/>
        <v>-5969068</v>
      </c>
      <c r="R45" s="58">
        <f t="shared" si="5"/>
        <v>21036907</v>
      </c>
      <c r="S45" s="58">
        <f t="shared" si="5"/>
        <v>8936012</v>
      </c>
      <c r="T45" s="58">
        <f t="shared" si="5"/>
        <v>2721315</v>
      </c>
      <c r="U45" s="58">
        <f t="shared" si="5"/>
        <v>16785277</v>
      </c>
      <c r="V45" s="58">
        <f t="shared" si="5"/>
        <v>28442604</v>
      </c>
      <c r="W45" s="58">
        <f t="shared" si="5"/>
        <v>68926268</v>
      </c>
      <c r="X45" s="58">
        <f t="shared" si="5"/>
        <v>77704829</v>
      </c>
      <c r="Y45" s="58">
        <f t="shared" si="5"/>
        <v>-8778561</v>
      </c>
      <c r="Z45" s="59">
        <f>+IF(X45&lt;&gt;0,+(Y45/X45)*100,0)</f>
        <v>-11.297317184753087</v>
      </c>
      <c r="AA45" s="56">
        <f>SUM(AA43:AA44)</f>
        <v>77704829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35122204</v>
      </c>
      <c r="D47" s="71">
        <f>SUM(D45:D46)</f>
        <v>0</v>
      </c>
      <c r="E47" s="72">
        <f t="shared" si="6"/>
        <v>51022976</v>
      </c>
      <c r="F47" s="73">
        <f t="shared" si="6"/>
        <v>77704829</v>
      </c>
      <c r="G47" s="73">
        <f t="shared" si="6"/>
        <v>2768820</v>
      </c>
      <c r="H47" s="74">
        <f t="shared" si="6"/>
        <v>1345946</v>
      </c>
      <c r="I47" s="74">
        <f t="shared" si="6"/>
        <v>4187672</v>
      </c>
      <c r="J47" s="74">
        <f t="shared" si="6"/>
        <v>8302438</v>
      </c>
      <c r="K47" s="74">
        <f t="shared" si="6"/>
        <v>2183416</v>
      </c>
      <c r="L47" s="74">
        <f t="shared" si="6"/>
        <v>4011267</v>
      </c>
      <c r="M47" s="73">
        <f t="shared" si="6"/>
        <v>4949636</v>
      </c>
      <c r="N47" s="73">
        <f t="shared" si="6"/>
        <v>11144319</v>
      </c>
      <c r="O47" s="74">
        <f t="shared" si="6"/>
        <v>3801944</v>
      </c>
      <c r="P47" s="74">
        <f t="shared" si="6"/>
        <v>23204031</v>
      </c>
      <c r="Q47" s="74">
        <f t="shared" si="6"/>
        <v>-5969068</v>
      </c>
      <c r="R47" s="74">
        <f t="shared" si="6"/>
        <v>21036907</v>
      </c>
      <c r="S47" s="74">
        <f t="shared" si="6"/>
        <v>8936012</v>
      </c>
      <c r="T47" s="73">
        <f t="shared" si="6"/>
        <v>2721315</v>
      </c>
      <c r="U47" s="73">
        <f t="shared" si="6"/>
        <v>16785277</v>
      </c>
      <c r="V47" s="74">
        <f t="shared" si="6"/>
        <v>28442604</v>
      </c>
      <c r="W47" s="74">
        <f t="shared" si="6"/>
        <v>68926268</v>
      </c>
      <c r="X47" s="74">
        <f t="shared" si="6"/>
        <v>77704829</v>
      </c>
      <c r="Y47" s="74">
        <f t="shared" si="6"/>
        <v>-8778561</v>
      </c>
      <c r="Z47" s="75">
        <f>+IF(X47&lt;&gt;0,+(Y47/X47)*100,0)</f>
        <v>-11.297317184753087</v>
      </c>
      <c r="AA47" s="76">
        <f>SUM(AA45:AA46)</f>
        <v>77704829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241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28355370</v>
      </c>
      <c r="D7" s="6"/>
      <c r="E7" s="7">
        <v>29820632</v>
      </c>
      <c r="F7" s="8">
        <v>29820632</v>
      </c>
      <c r="G7" s="8">
        <v>3982886</v>
      </c>
      <c r="H7" s="8">
        <v>1175656</v>
      </c>
      <c r="I7" s="8">
        <v>2421857</v>
      </c>
      <c r="J7" s="8">
        <v>7580399</v>
      </c>
      <c r="K7" s="8">
        <v>2454004</v>
      </c>
      <c r="L7" s="8">
        <v>2560403</v>
      </c>
      <c r="M7" s="8">
        <v>1941293</v>
      </c>
      <c r="N7" s="8">
        <v>6955700</v>
      </c>
      <c r="O7" s="8">
        <v>2785282</v>
      </c>
      <c r="P7" s="8">
        <v>1926855</v>
      </c>
      <c r="Q7" s="8">
        <v>2722746</v>
      </c>
      <c r="R7" s="8">
        <v>7434883</v>
      </c>
      <c r="S7" s="8">
        <v>2734655</v>
      </c>
      <c r="T7" s="8">
        <v>2150702</v>
      </c>
      <c r="U7" s="8">
        <v>2091323</v>
      </c>
      <c r="V7" s="8">
        <v>6976680</v>
      </c>
      <c r="W7" s="8">
        <v>28947662</v>
      </c>
      <c r="X7" s="8">
        <v>29820632</v>
      </c>
      <c r="Y7" s="8">
        <v>-872970</v>
      </c>
      <c r="Z7" s="2">
        <v>-2.9274027458572975</v>
      </c>
      <c r="AA7" s="6">
        <v>29820632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649205</v>
      </c>
      <c r="F13" s="8">
        <v>649205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649205</v>
      </c>
      <c r="Y13" s="8">
        <v>-649205</v>
      </c>
      <c r="Z13" s="2">
        <v>-100</v>
      </c>
      <c r="AA13" s="6">
        <v>649205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148085277</v>
      </c>
      <c r="D18" s="6"/>
      <c r="E18" s="7">
        <v>149421000</v>
      </c>
      <c r="F18" s="8">
        <v>149421000</v>
      </c>
      <c r="G18" s="8">
        <v>62258867</v>
      </c>
      <c r="H18" s="8"/>
      <c r="I18" s="8"/>
      <c r="J18" s="8">
        <v>62258867</v>
      </c>
      <c r="K18" s="8"/>
      <c r="L18" s="8"/>
      <c r="M18" s="8">
        <v>49424278</v>
      </c>
      <c r="N18" s="8">
        <v>49424278</v>
      </c>
      <c r="O18" s="8"/>
      <c r="P18" s="8"/>
      <c r="Q18" s="8">
        <v>37355134</v>
      </c>
      <c r="R18" s="8">
        <v>37355134</v>
      </c>
      <c r="S18" s="8"/>
      <c r="T18" s="8"/>
      <c r="U18" s="8"/>
      <c r="V18" s="8"/>
      <c r="W18" s="8">
        <v>149038279</v>
      </c>
      <c r="X18" s="8">
        <v>149421000</v>
      </c>
      <c r="Y18" s="8">
        <v>-382721</v>
      </c>
      <c r="Z18" s="2">
        <v>-0.25613601836421923</v>
      </c>
      <c r="AA18" s="6">
        <v>149421000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176440647</v>
      </c>
      <c r="D21" s="33">
        <f t="shared" si="0"/>
        <v>0</v>
      </c>
      <c r="E21" s="34">
        <f t="shared" si="0"/>
        <v>179890837</v>
      </c>
      <c r="F21" s="35">
        <f t="shared" si="0"/>
        <v>179890837</v>
      </c>
      <c r="G21" s="35">
        <f t="shared" si="0"/>
        <v>66241753</v>
      </c>
      <c r="H21" s="35">
        <f t="shared" si="0"/>
        <v>1175656</v>
      </c>
      <c r="I21" s="35">
        <f t="shared" si="0"/>
        <v>2421857</v>
      </c>
      <c r="J21" s="35">
        <f t="shared" si="0"/>
        <v>69839266</v>
      </c>
      <c r="K21" s="35">
        <f t="shared" si="0"/>
        <v>2454004</v>
      </c>
      <c r="L21" s="35">
        <f t="shared" si="0"/>
        <v>2560403</v>
      </c>
      <c r="M21" s="35">
        <f t="shared" si="0"/>
        <v>51365571</v>
      </c>
      <c r="N21" s="35">
        <f t="shared" si="0"/>
        <v>56379978</v>
      </c>
      <c r="O21" s="35">
        <f t="shared" si="0"/>
        <v>2785282</v>
      </c>
      <c r="P21" s="35">
        <f t="shared" si="0"/>
        <v>1926855</v>
      </c>
      <c r="Q21" s="35">
        <f t="shared" si="0"/>
        <v>40077880</v>
      </c>
      <c r="R21" s="35">
        <f t="shared" si="0"/>
        <v>44790017</v>
      </c>
      <c r="S21" s="35">
        <f t="shared" si="0"/>
        <v>2734655</v>
      </c>
      <c r="T21" s="35">
        <f t="shared" si="0"/>
        <v>2150702</v>
      </c>
      <c r="U21" s="35">
        <f t="shared" si="0"/>
        <v>2091323</v>
      </c>
      <c r="V21" s="35">
        <f t="shared" si="0"/>
        <v>6976680</v>
      </c>
      <c r="W21" s="35">
        <f t="shared" si="0"/>
        <v>177985941</v>
      </c>
      <c r="X21" s="35">
        <f t="shared" si="0"/>
        <v>179890837</v>
      </c>
      <c r="Y21" s="35">
        <f t="shared" si="0"/>
        <v>-1904896</v>
      </c>
      <c r="Z21" s="36">
        <f>+IF(X21&lt;&gt;0,+(Y21/X21)*100,0)</f>
        <v>-1.0589177479895766</v>
      </c>
      <c r="AA21" s="33">
        <f>SUM(AA5:AA20)</f>
        <v>179890837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149963419</v>
      </c>
      <c r="D24" s="6"/>
      <c r="E24" s="7">
        <v>126523902</v>
      </c>
      <c r="F24" s="8">
        <v>122620509</v>
      </c>
      <c r="G24" s="8">
        <v>11237356</v>
      </c>
      <c r="H24" s="8">
        <v>11011787</v>
      </c>
      <c r="I24" s="8">
        <v>12103966</v>
      </c>
      <c r="J24" s="8">
        <v>34353109</v>
      </c>
      <c r="K24" s="8">
        <v>11822180</v>
      </c>
      <c r="L24" s="8">
        <v>18289996</v>
      </c>
      <c r="M24" s="8">
        <v>13184641</v>
      </c>
      <c r="N24" s="8">
        <v>43296817</v>
      </c>
      <c r="O24" s="8">
        <v>12130909</v>
      </c>
      <c r="P24" s="8">
        <v>11799842</v>
      </c>
      <c r="Q24" s="8"/>
      <c r="R24" s="8">
        <v>23930751</v>
      </c>
      <c r="S24" s="8">
        <v>23469598</v>
      </c>
      <c r="T24" s="8">
        <v>11968305</v>
      </c>
      <c r="U24" s="8">
        <v>11934489</v>
      </c>
      <c r="V24" s="8">
        <v>47372392</v>
      </c>
      <c r="W24" s="8">
        <v>148953069</v>
      </c>
      <c r="X24" s="8">
        <v>122620509</v>
      </c>
      <c r="Y24" s="8">
        <v>26332560</v>
      </c>
      <c r="Z24" s="2">
        <v>21.474841537315754</v>
      </c>
      <c r="AA24" s="6">
        <v>122620509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4417351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24369596</v>
      </c>
      <c r="D30" s="6"/>
      <c r="E30" s="7">
        <v>24388837</v>
      </c>
      <c r="F30" s="8">
        <v>20658216</v>
      </c>
      <c r="G30" s="8">
        <v>14597</v>
      </c>
      <c r="H30" s="8">
        <v>665107</v>
      </c>
      <c r="I30" s="8">
        <v>2235370</v>
      </c>
      <c r="J30" s="8">
        <v>2915074</v>
      </c>
      <c r="K30" s="8">
        <v>2221414</v>
      </c>
      <c r="L30" s="8">
        <v>1068201</v>
      </c>
      <c r="M30" s="8">
        <v>3494166</v>
      </c>
      <c r="N30" s="8">
        <v>6783781</v>
      </c>
      <c r="O30" s="8">
        <v>1317527</v>
      </c>
      <c r="P30" s="8">
        <v>2156172</v>
      </c>
      <c r="Q30" s="8">
        <v>750579</v>
      </c>
      <c r="R30" s="8">
        <v>4224278</v>
      </c>
      <c r="S30" s="8">
        <v>408377</v>
      </c>
      <c r="T30" s="8">
        <v>2187484</v>
      </c>
      <c r="U30" s="8">
        <v>3375821</v>
      </c>
      <c r="V30" s="8">
        <v>5971682</v>
      </c>
      <c r="W30" s="8">
        <v>19894815</v>
      </c>
      <c r="X30" s="8">
        <v>20658216</v>
      </c>
      <c r="Y30" s="8">
        <v>-763401</v>
      </c>
      <c r="Z30" s="2">
        <v>-3.6953868620601118</v>
      </c>
      <c r="AA30" s="6">
        <v>20658216</v>
      </c>
    </row>
    <row r="31" spans="1:27" ht="13.5" x14ac:dyDescent="0.25">
      <c r="A31" s="25" t="s">
        <v>57</v>
      </c>
      <c r="B31" s="24" t="s">
        <v>32</v>
      </c>
      <c r="C31" s="6">
        <v>23914758</v>
      </c>
      <c r="D31" s="6"/>
      <c r="E31" s="7">
        <v>14125874</v>
      </c>
      <c r="F31" s="8">
        <v>13025874</v>
      </c>
      <c r="G31" s="8">
        <v>540757</v>
      </c>
      <c r="H31" s="8">
        <v>1418480</v>
      </c>
      <c r="I31" s="8"/>
      <c r="J31" s="8">
        <v>1959237</v>
      </c>
      <c r="K31" s="8">
        <v>1424010</v>
      </c>
      <c r="L31" s="8">
        <v>2488407</v>
      </c>
      <c r="M31" s="8">
        <v>359206</v>
      </c>
      <c r="N31" s="8">
        <v>4271623</v>
      </c>
      <c r="O31" s="8">
        <v>2305309</v>
      </c>
      <c r="P31" s="8">
        <v>1601066</v>
      </c>
      <c r="Q31" s="8">
        <v>569583</v>
      </c>
      <c r="R31" s="8">
        <v>4475958</v>
      </c>
      <c r="S31" s="8">
        <v>-609739</v>
      </c>
      <c r="T31" s="8">
        <v>653652</v>
      </c>
      <c r="U31" s="8">
        <v>7278951</v>
      </c>
      <c r="V31" s="8">
        <v>7322864</v>
      </c>
      <c r="W31" s="8">
        <v>18029682</v>
      </c>
      <c r="X31" s="8">
        <v>13025874</v>
      </c>
      <c r="Y31" s="8">
        <v>5003808</v>
      </c>
      <c r="Z31" s="2">
        <v>38.414374344477771</v>
      </c>
      <c r="AA31" s="6">
        <v>13025874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9530867</v>
      </c>
      <c r="D33" s="6"/>
      <c r="E33" s="7">
        <v>2392898</v>
      </c>
      <c r="F33" s="8">
        <v>2258263</v>
      </c>
      <c r="G33" s="8">
        <v>866189</v>
      </c>
      <c r="H33" s="8">
        <v>261713</v>
      </c>
      <c r="I33" s="8">
        <v>238937</v>
      </c>
      <c r="J33" s="8">
        <v>1366839</v>
      </c>
      <c r="K33" s="8">
        <v>248254</v>
      </c>
      <c r="L33" s="8">
        <v>269621</v>
      </c>
      <c r="M33" s="8">
        <v>257331</v>
      </c>
      <c r="N33" s="8">
        <v>775206</v>
      </c>
      <c r="O33" s="8">
        <v>250293</v>
      </c>
      <c r="P33" s="8">
        <v>2330167</v>
      </c>
      <c r="Q33" s="8"/>
      <c r="R33" s="8">
        <v>2580460</v>
      </c>
      <c r="S33" s="8">
        <v>549718</v>
      </c>
      <c r="T33" s="8">
        <v>304655</v>
      </c>
      <c r="U33" s="8">
        <v>7087766</v>
      </c>
      <c r="V33" s="8">
        <v>7942139</v>
      </c>
      <c r="W33" s="8">
        <v>12664644</v>
      </c>
      <c r="X33" s="8">
        <v>2258263</v>
      </c>
      <c r="Y33" s="8">
        <v>10406381</v>
      </c>
      <c r="Z33" s="2">
        <v>460.81351020673856</v>
      </c>
      <c r="AA33" s="6">
        <v>2258263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212195991</v>
      </c>
      <c r="D35" s="33">
        <f>SUM(D24:D34)</f>
        <v>0</v>
      </c>
      <c r="E35" s="34">
        <f t="shared" si="1"/>
        <v>167431511</v>
      </c>
      <c r="F35" s="35">
        <f t="shared" si="1"/>
        <v>158562862</v>
      </c>
      <c r="G35" s="35">
        <f t="shared" si="1"/>
        <v>12658899</v>
      </c>
      <c r="H35" s="35">
        <f t="shared" si="1"/>
        <v>13357087</v>
      </c>
      <c r="I35" s="35">
        <f t="shared" si="1"/>
        <v>14578273</v>
      </c>
      <c r="J35" s="35">
        <f t="shared" si="1"/>
        <v>40594259</v>
      </c>
      <c r="K35" s="35">
        <f t="shared" si="1"/>
        <v>15715858</v>
      </c>
      <c r="L35" s="35">
        <f t="shared" si="1"/>
        <v>22116225</v>
      </c>
      <c r="M35" s="35">
        <f t="shared" si="1"/>
        <v>17295344</v>
      </c>
      <c r="N35" s="35">
        <f t="shared" si="1"/>
        <v>55127427</v>
      </c>
      <c r="O35" s="35">
        <f t="shared" si="1"/>
        <v>16004038</v>
      </c>
      <c r="P35" s="35">
        <f t="shared" si="1"/>
        <v>17887247</v>
      </c>
      <c r="Q35" s="35">
        <f t="shared" si="1"/>
        <v>1320162</v>
      </c>
      <c r="R35" s="35">
        <f t="shared" si="1"/>
        <v>35211447</v>
      </c>
      <c r="S35" s="35">
        <f t="shared" si="1"/>
        <v>23817954</v>
      </c>
      <c r="T35" s="35">
        <f t="shared" si="1"/>
        <v>15114096</v>
      </c>
      <c r="U35" s="35">
        <f t="shared" si="1"/>
        <v>29677027</v>
      </c>
      <c r="V35" s="35">
        <f t="shared" si="1"/>
        <v>68609077</v>
      </c>
      <c r="W35" s="35">
        <f t="shared" si="1"/>
        <v>199542210</v>
      </c>
      <c r="X35" s="35">
        <f t="shared" si="1"/>
        <v>158562862</v>
      </c>
      <c r="Y35" s="35">
        <f t="shared" si="1"/>
        <v>40979348</v>
      </c>
      <c r="Z35" s="36">
        <f>+IF(X35&lt;&gt;0,+(Y35/X35)*100,0)</f>
        <v>25.844228265758723</v>
      </c>
      <c r="AA35" s="33">
        <f>SUM(AA24:AA34)</f>
        <v>158562862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-35755344</v>
      </c>
      <c r="D37" s="46">
        <f>+D21-D35</f>
        <v>0</v>
      </c>
      <c r="E37" s="47">
        <f t="shared" si="2"/>
        <v>12459326</v>
      </c>
      <c r="F37" s="48">
        <f t="shared" si="2"/>
        <v>21327975</v>
      </c>
      <c r="G37" s="48">
        <f t="shared" si="2"/>
        <v>53582854</v>
      </c>
      <c r="H37" s="48">
        <f t="shared" si="2"/>
        <v>-12181431</v>
      </c>
      <c r="I37" s="48">
        <f t="shared" si="2"/>
        <v>-12156416</v>
      </c>
      <c r="J37" s="48">
        <f t="shared" si="2"/>
        <v>29245007</v>
      </c>
      <c r="K37" s="48">
        <f t="shared" si="2"/>
        <v>-13261854</v>
      </c>
      <c r="L37" s="48">
        <f t="shared" si="2"/>
        <v>-19555822</v>
      </c>
      <c r="M37" s="48">
        <f t="shared" si="2"/>
        <v>34070227</v>
      </c>
      <c r="N37" s="48">
        <f t="shared" si="2"/>
        <v>1252551</v>
      </c>
      <c r="O37" s="48">
        <f t="shared" si="2"/>
        <v>-13218756</v>
      </c>
      <c r="P37" s="48">
        <f t="shared" si="2"/>
        <v>-15960392</v>
      </c>
      <c r="Q37" s="48">
        <f t="shared" si="2"/>
        <v>38757718</v>
      </c>
      <c r="R37" s="48">
        <f t="shared" si="2"/>
        <v>9578570</v>
      </c>
      <c r="S37" s="48">
        <f t="shared" si="2"/>
        <v>-21083299</v>
      </c>
      <c r="T37" s="48">
        <f t="shared" si="2"/>
        <v>-12963394</v>
      </c>
      <c r="U37" s="48">
        <f t="shared" si="2"/>
        <v>-27585704</v>
      </c>
      <c r="V37" s="48">
        <f t="shared" si="2"/>
        <v>-61632397</v>
      </c>
      <c r="W37" s="48">
        <f t="shared" si="2"/>
        <v>-21556269</v>
      </c>
      <c r="X37" s="48">
        <f>IF(F21=F35,0,X21-X35)</f>
        <v>21327975</v>
      </c>
      <c r="Y37" s="48">
        <f t="shared" si="2"/>
        <v>-42884244</v>
      </c>
      <c r="Z37" s="49">
        <f>+IF(X37&lt;&gt;0,+(Y37/X37)*100,0)</f>
        <v>-201.07039697861612</v>
      </c>
      <c r="AA37" s="46">
        <f>+AA21-AA35</f>
        <v>21327975</v>
      </c>
    </row>
    <row r="38" spans="1:27" ht="23.1" customHeight="1" x14ac:dyDescent="0.25">
      <c r="A38" s="50" t="s">
        <v>62</v>
      </c>
      <c r="B38" s="29" t="s">
        <v>32</v>
      </c>
      <c r="C38" s="6">
        <v>252598396</v>
      </c>
      <c r="D38" s="6"/>
      <c r="E38" s="7">
        <v>355025280</v>
      </c>
      <c r="F38" s="8">
        <v>357676634</v>
      </c>
      <c r="G38" s="8"/>
      <c r="H38" s="8">
        <v>93522030</v>
      </c>
      <c r="I38" s="8">
        <v>58395073</v>
      </c>
      <c r="J38" s="8">
        <v>151917103</v>
      </c>
      <c r="K38" s="8">
        <v>36722808</v>
      </c>
      <c r="L38" s="8"/>
      <c r="M38" s="8">
        <v>76841321</v>
      </c>
      <c r="N38" s="8">
        <v>113564129</v>
      </c>
      <c r="O38" s="8">
        <v>233010</v>
      </c>
      <c r="P38" s="8"/>
      <c r="Q38" s="8"/>
      <c r="R38" s="8">
        <v>233010</v>
      </c>
      <c r="S38" s="8"/>
      <c r="T38" s="8"/>
      <c r="U38" s="8"/>
      <c r="V38" s="8"/>
      <c r="W38" s="8">
        <v>265714242</v>
      </c>
      <c r="X38" s="8">
        <v>357676634</v>
      </c>
      <c r="Y38" s="8">
        <v>-91962392</v>
      </c>
      <c r="Z38" s="2">
        <v>-25.711042673254415</v>
      </c>
      <c r="AA38" s="6">
        <v>357676634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216843052</v>
      </c>
      <c r="D41" s="56">
        <f>SUM(D37:D40)</f>
        <v>0</v>
      </c>
      <c r="E41" s="57">
        <f t="shared" si="3"/>
        <v>367484606</v>
      </c>
      <c r="F41" s="58">
        <f t="shared" si="3"/>
        <v>379004609</v>
      </c>
      <c r="G41" s="58">
        <f t="shared" si="3"/>
        <v>53582854</v>
      </c>
      <c r="H41" s="58">
        <f t="shared" si="3"/>
        <v>81340599</v>
      </c>
      <c r="I41" s="58">
        <f t="shared" si="3"/>
        <v>46238657</v>
      </c>
      <c r="J41" s="58">
        <f t="shared" si="3"/>
        <v>181162110</v>
      </c>
      <c r="K41" s="58">
        <f t="shared" si="3"/>
        <v>23460954</v>
      </c>
      <c r="L41" s="58">
        <f t="shared" si="3"/>
        <v>-19555822</v>
      </c>
      <c r="M41" s="58">
        <f t="shared" si="3"/>
        <v>110911548</v>
      </c>
      <c r="N41" s="58">
        <f t="shared" si="3"/>
        <v>114816680</v>
      </c>
      <c r="O41" s="58">
        <f t="shared" si="3"/>
        <v>-12985746</v>
      </c>
      <c r="P41" s="58">
        <f t="shared" si="3"/>
        <v>-15960392</v>
      </c>
      <c r="Q41" s="58">
        <f t="shared" si="3"/>
        <v>38757718</v>
      </c>
      <c r="R41" s="58">
        <f t="shared" si="3"/>
        <v>9811580</v>
      </c>
      <c r="S41" s="58">
        <f t="shared" si="3"/>
        <v>-21083299</v>
      </c>
      <c r="T41" s="58">
        <f t="shared" si="3"/>
        <v>-12963394</v>
      </c>
      <c r="U41" s="58">
        <f t="shared" si="3"/>
        <v>-27585704</v>
      </c>
      <c r="V41" s="58">
        <f t="shared" si="3"/>
        <v>-61632397</v>
      </c>
      <c r="W41" s="58">
        <f t="shared" si="3"/>
        <v>244157973</v>
      </c>
      <c r="X41" s="58">
        <f t="shared" si="3"/>
        <v>379004609</v>
      </c>
      <c r="Y41" s="58">
        <f t="shared" si="3"/>
        <v>-134846636</v>
      </c>
      <c r="Z41" s="59">
        <f>+IF(X41&lt;&gt;0,+(Y41/X41)*100,0)</f>
        <v>-35.579154658776197</v>
      </c>
      <c r="AA41" s="56">
        <f>SUM(AA37:AA40)</f>
        <v>379004609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216843052</v>
      </c>
      <c r="D43" s="64">
        <f>+D41-D42</f>
        <v>0</v>
      </c>
      <c r="E43" s="65">
        <f t="shared" si="4"/>
        <v>367484606</v>
      </c>
      <c r="F43" s="66">
        <f t="shared" si="4"/>
        <v>379004609</v>
      </c>
      <c r="G43" s="66">
        <f t="shared" si="4"/>
        <v>53582854</v>
      </c>
      <c r="H43" s="66">
        <f t="shared" si="4"/>
        <v>81340599</v>
      </c>
      <c r="I43" s="66">
        <f t="shared" si="4"/>
        <v>46238657</v>
      </c>
      <c r="J43" s="66">
        <f t="shared" si="4"/>
        <v>181162110</v>
      </c>
      <c r="K43" s="66">
        <f t="shared" si="4"/>
        <v>23460954</v>
      </c>
      <c r="L43" s="66">
        <f t="shared" si="4"/>
        <v>-19555822</v>
      </c>
      <c r="M43" s="66">
        <f t="shared" si="4"/>
        <v>110911548</v>
      </c>
      <c r="N43" s="66">
        <f t="shared" si="4"/>
        <v>114816680</v>
      </c>
      <c r="O43" s="66">
        <f t="shared" si="4"/>
        <v>-12985746</v>
      </c>
      <c r="P43" s="66">
        <f t="shared" si="4"/>
        <v>-15960392</v>
      </c>
      <c r="Q43" s="66">
        <f t="shared" si="4"/>
        <v>38757718</v>
      </c>
      <c r="R43" s="66">
        <f t="shared" si="4"/>
        <v>9811580</v>
      </c>
      <c r="S43" s="66">
        <f t="shared" si="4"/>
        <v>-21083299</v>
      </c>
      <c r="T43" s="66">
        <f t="shared" si="4"/>
        <v>-12963394</v>
      </c>
      <c r="U43" s="66">
        <f t="shared" si="4"/>
        <v>-27585704</v>
      </c>
      <c r="V43" s="66">
        <f t="shared" si="4"/>
        <v>-61632397</v>
      </c>
      <c r="W43" s="66">
        <f t="shared" si="4"/>
        <v>244157973</v>
      </c>
      <c r="X43" s="66">
        <f t="shared" si="4"/>
        <v>379004609</v>
      </c>
      <c r="Y43" s="66">
        <f t="shared" si="4"/>
        <v>-134846636</v>
      </c>
      <c r="Z43" s="67">
        <f>+IF(X43&lt;&gt;0,+(Y43/X43)*100,0)</f>
        <v>-35.579154658776197</v>
      </c>
      <c r="AA43" s="64">
        <f>+AA41-AA42</f>
        <v>379004609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216843052</v>
      </c>
      <c r="D45" s="56">
        <f>SUM(D43:D44)</f>
        <v>0</v>
      </c>
      <c r="E45" s="57">
        <f t="shared" si="5"/>
        <v>367484606</v>
      </c>
      <c r="F45" s="58">
        <f t="shared" si="5"/>
        <v>379004609</v>
      </c>
      <c r="G45" s="58">
        <f t="shared" si="5"/>
        <v>53582854</v>
      </c>
      <c r="H45" s="58">
        <f t="shared" si="5"/>
        <v>81340599</v>
      </c>
      <c r="I45" s="58">
        <f t="shared" si="5"/>
        <v>46238657</v>
      </c>
      <c r="J45" s="58">
        <f t="shared" si="5"/>
        <v>181162110</v>
      </c>
      <c r="K45" s="58">
        <f t="shared" si="5"/>
        <v>23460954</v>
      </c>
      <c r="L45" s="58">
        <f t="shared" si="5"/>
        <v>-19555822</v>
      </c>
      <c r="M45" s="58">
        <f t="shared" si="5"/>
        <v>110911548</v>
      </c>
      <c r="N45" s="58">
        <f t="shared" si="5"/>
        <v>114816680</v>
      </c>
      <c r="O45" s="58">
        <f t="shared" si="5"/>
        <v>-12985746</v>
      </c>
      <c r="P45" s="58">
        <f t="shared" si="5"/>
        <v>-15960392</v>
      </c>
      <c r="Q45" s="58">
        <f t="shared" si="5"/>
        <v>38757718</v>
      </c>
      <c r="R45" s="58">
        <f t="shared" si="5"/>
        <v>9811580</v>
      </c>
      <c r="S45" s="58">
        <f t="shared" si="5"/>
        <v>-21083299</v>
      </c>
      <c r="T45" s="58">
        <f t="shared" si="5"/>
        <v>-12963394</v>
      </c>
      <c r="U45" s="58">
        <f t="shared" si="5"/>
        <v>-27585704</v>
      </c>
      <c r="V45" s="58">
        <f t="shared" si="5"/>
        <v>-61632397</v>
      </c>
      <c r="W45" s="58">
        <f t="shared" si="5"/>
        <v>244157973</v>
      </c>
      <c r="X45" s="58">
        <f t="shared" si="5"/>
        <v>379004609</v>
      </c>
      <c r="Y45" s="58">
        <f t="shared" si="5"/>
        <v>-134846636</v>
      </c>
      <c r="Z45" s="59">
        <f>+IF(X45&lt;&gt;0,+(Y45/X45)*100,0)</f>
        <v>-35.579154658776197</v>
      </c>
      <c r="AA45" s="56">
        <f>SUM(AA43:AA44)</f>
        <v>379004609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216843052</v>
      </c>
      <c r="D47" s="71">
        <f>SUM(D45:D46)</f>
        <v>0</v>
      </c>
      <c r="E47" s="72">
        <f t="shared" si="6"/>
        <v>367484606</v>
      </c>
      <c r="F47" s="73">
        <f t="shared" si="6"/>
        <v>379004609</v>
      </c>
      <c r="G47" s="73">
        <f t="shared" si="6"/>
        <v>53582854</v>
      </c>
      <c r="H47" s="74">
        <f t="shared" si="6"/>
        <v>81340599</v>
      </c>
      <c r="I47" s="74">
        <f t="shared" si="6"/>
        <v>46238657</v>
      </c>
      <c r="J47" s="74">
        <f t="shared" si="6"/>
        <v>181162110</v>
      </c>
      <c r="K47" s="74">
        <f t="shared" si="6"/>
        <v>23460954</v>
      </c>
      <c r="L47" s="74">
        <f t="shared" si="6"/>
        <v>-19555822</v>
      </c>
      <c r="M47" s="73">
        <f t="shared" si="6"/>
        <v>110911548</v>
      </c>
      <c r="N47" s="73">
        <f t="shared" si="6"/>
        <v>114816680</v>
      </c>
      <c r="O47" s="74">
        <f t="shared" si="6"/>
        <v>-12985746</v>
      </c>
      <c r="P47" s="74">
        <f t="shared" si="6"/>
        <v>-15960392</v>
      </c>
      <c r="Q47" s="74">
        <f t="shared" si="6"/>
        <v>38757718</v>
      </c>
      <c r="R47" s="74">
        <f t="shared" si="6"/>
        <v>9811580</v>
      </c>
      <c r="S47" s="74">
        <f t="shared" si="6"/>
        <v>-21083299</v>
      </c>
      <c r="T47" s="73">
        <f t="shared" si="6"/>
        <v>-12963394</v>
      </c>
      <c r="U47" s="73">
        <f t="shared" si="6"/>
        <v>-27585704</v>
      </c>
      <c r="V47" s="74">
        <f t="shared" si="6"/>
        <v>-61632397</v>
      </c>
      <c r="W47" s="74">
        <f t="shared" si="6"/>
        <v>244157973</v>
      </c>
      <c r="X47" s="74">
        <f t="shared" si="6"/>
        <v>379004609</v>
      </c>
      <c r="Y47" s="74">
        <f t="shared" si="6"/>
        <v>-134846636</v>
      </c>
      <c r="Z47" s="75">
        <f>+IF(X47&lt;&gt;0,+(Y47/X47)*100,0)</f>
        <v>-35.579154658776197</v>
      </c>
      <c r="AA47" s="76">
        <f>SUM(AA45:AA46)</f>
        <v>379004609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242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28964</v>
      </c>
      <c r="D7" s="6"/>
      <c r="E7" s="7">
        <v>16942408</v>
      </c>
      <c r="F7" s="8">
        <v>8398167</v>
      </c>
      <c r="G7" s="8"/>
      <c r="H7" s="8">
        <v>2903</v>
      </c>
      <c r="I7" s="8"/>
      <c r="J7" s="8">
        <v>2903</v>
      </c>
      <c r="K7" s="8">
        <v>968</v>
      </c>
      <c r="L7" s="8">
        <v>563</v>
      </c>
      <c r="M7" s="8"/>
      <c r="N7" s="8">
        <v>1531</v>
      </c>
      <c r="O7" s="8"/>
      <c r="P7" s="8">
        <v>3588</v>
      </c>
      <c r="Q7" s="8">
        <v>8542</v>
      </c>
      <c r="R7" s="8">
        <v>12130</v>
      </c>
      <c r="S7" s="8"/>
      <c r="T7" s="8">
        <v>968</v>
      </c>
      <c r="U7" s="8">
        <v>1708</v>
      </c>
      <c r="V7" s="8">
        <v>2676</v>
      </c>
      <c r="W7" s="8">
        <v>19240</v>
      </c>
      <c r="X7" s="8">
        <v>8398167</v>
      </c>
      <c r="Y7" s="8">
        <v>-8378927</v>
      </c>
      <c r="Z7" s="2">
        <v>-99.770902388580751</v>
      </c>
      <c r="AA7" s="6">
        <v>8398167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28964</v>
      </c>
      <c r="D21" s="33">
        <f t="shared" si="0"/>
        <v>0</v>
      </c>
      <c r="E21" s="34">
        <f t="shared" si="0"/>
        <v>16942408</v>
      </c>
      <c r="F21" s="35">
        <f t="shared" si="0"/>
        <v>8398167</v>
      </c>
      <c r="G21" s="35">
        <f t="shared" si="0"/>
        <v>0</v>
      </c>
      <c r="H21" s="35">
        <f t="shared" si="0"/>
        <v>2903</v>
      </c>
      <c r="I21" s="35">
        <f t="shared" si="0"/>
        <v>0</v>
      </c>
      <c r="J21" s="35">
        <f t="shared" si="0"/>
        <v>2903</v>
      </c>
      <c r="K21" s="35">
        <f t="shared" si="0"/>
        <v>968</v>
      </c>
      <c r="L21" s="35">
        <f t="shared" si="0"/>
        <v>563</v>
      </c>
      <c r="M21" s="35">
        <f t="shared" si="0"/>
        <v>0</v>
      </c>
      <c r="N21" s="35">
        <f t="shared" si="0"/>
        <v>1531</v>
      </c>
      <c r="O21" s="35">
        <f t="shared" si="0"/>
        <v>0</v>
      </c>
      <c r="P21" s="35">
        <f t="shared" si="0"/>
        <v>3588</v>
      </c>
      <c r="Q21" s="35">
        <f t="shared" si="0"/>
        <v>8542</v>
      </c>
      <c r="R21" s="35">
        <f t="shared" si="0"/>
        <v>12130</v>
      </c>
      <c r="S21" s="35">
        <f t="shared" si="0"/>
        <v>0</v>
      </c>
      <c r="T21" s="35">
        <f t="shared" si="0"/>
        <v>968</v>
      </c>
      <c r="U21" s="35">
        <f t="shared" si="0"/>
        <v>1708</v>
      </c>
      <c r="V21" s="35">
        <f t="shared" si="0"/>
        <v>2676</v>
      </c>
      <c r="W21" s="35">
        <f t="shared" si="0"/>
        <v>19240</v>
      </c>
      <c r="X21" s="35">
        <f t="shared" si="0"/>
        <v>8398167</v>
      </c>
      <c r="Y21" s="35">
        <f t="shared" si="0"/>
        <v>-8378927</v>
      </c>
      <c r="Z21" s="36">
        <f>+IF(X21&lt;&gt;0,+(Y21/X21)*100,0)</f>
        <v>-99.770902388580751</v>
      </c>
      <c r="AA21" s="33">
        <f>SUM(AA5:AA20)</f>
        <v>8398167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159336631</v>
      </c>
      <c r="D24" s="6"/>
      <c r="E24" s="7">
        <v>147833718</v>
      </c>
      <c r="F24" s="8">
        <v>158357393</v>
      </c>
      <c r="G24" s="8">
        <v>1791050</v>
      </c>
      <c r="H24" s="8">
        <v>11753399</v>
      </c>
      <c r="I24" s="8"/>
      <c r="J24" s="8">
        <v>13544449</v>
      </c>
      <c r="K24" s="8">
        <v>12471612</v>
      </c>
      <c r="L24" s="8">
        <v>13562909</v>
      </c>
      <c r="M24" s="8">
        <v>19588545</v>
      </c>
      <c r="N24" s="8">
        <v>45623066</v>
      </c>
      <c r="O24" s="8">
        <v>13327096</v>
      </c>
      <c r="P24" s="8"/>
      <c r="Q24" s="8">
        <v>11776722</v>
      </c>
      <c r="R24" s="8">
        <v>25103818</v>
      </c>
      <c r="S24" s="8"/>
      <c r="T24" s="8">
        <v>12040423</v>
      </c>
      <c r="U24" s="8">
        <v>14312250</v>
      </c>
      <c r="V24" s="8">
        <v>26352673</v>
      </c>
      <c r="W24" s="8">
        <v>110624006</v>
      </c>
      <c r="X24" s="8">
        <v>158357393</v>
      </c>
      <c r="Y24" s="8">
        <v>-47733387</v>
      </c>
      <c r="Z24" s="2">
        <v>-30.142821939484694</v>
      </c>
      <c r="AA24" s="6">
        <v>158357393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1626991</v>
      </c>
      <c r="D27" s="6"/>
      <c r="E27" s="7">
        <v>4669890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7797073</v>
      </c>
      <c r="D30" s="6"/>
      <c r="E30" s="7">
        <v>5121866</v>
      </c>
      <c r="F30" s="8">
        <v>13542604</v>
      </c>
      <c r="G30" s="8">
        <v>43384</v>
      </c>
      <c r="H30" s="8">
        <v>114580</v>
      </c>
      <c r="I30" s="8">
        <v>1675</v>
      </c>
      <c r="J30" s="8">
        <v>159639</v>
      </c>
      <c r="K30" s="8">
        <v>57750</v>
      </c>
      <c r="L30" s="8">
        <v>1717</v>
      </c>
      <c r="M30" s="8">
        <v>-1700</v>
      </c>
      <c r="N30" s="8">
        <v>57767</v>
      </c>
      <c r="O30" s="8"/>
      <c r="P30" s="8">
        <v>2363</v>
      </c>
      <c r="Q30" s="8"/>
      <c r="R30" s="8">
        <v>2363</v>
      </c>
      <c r="S30" s="8">
        <v>2363</v>
      </c>
      <c r="T30" s="8"/>
      <c r="U30" s="8">
        <v>855491</v>
      </c>
      <c r="V30" s="8">
        <v>857854</v>
      </c>
      <c r="W30" s="8">
        <v>1077623</v>
      </c>
      <c r="X30" s="8">
        <v>13542604</v>
      </c>
      <c r="Y30" s="8">
        <v>-12464981</v>
      </c>
      <c r="Z30" s="2">
        <v>-92.042719406105363</v>
      </c>
      <c r="AA30" s="6">
        <v>13542604</v>
      </c>
    </row>
    <row r="31" spans="1:27" ht="13.5" x14ac:dyDescent="0.25">
      <c r="A31" s="25" t="s">
        <v>57</v>
      </c>
      <c r="B31" s="24" t="s">
        <v>32</v>
      </c>
      <c r="C31" s="6">
        <v>6762874</v>
      </c>
      <c r="D31" s="6"/>
      <c r="E31" s="7">
        <v>30380760</v>
      </c>
      <c r="F31" s="8">
        <v>7920000</v>
      </c>
      <c r="G31" s="8">
        <v>2168443</v>
      </c>
      <c r="H31" s="8">
        <v>1181286</v>
      </c>
      <c r="I31" s="8">
        <v>5287197</v>
      </c>
      <c r="J31" s="8">
        <v>8636926</v>
      </c>
      <c r="K31" s="8">
        <v>1871610</v>
      </c>
      <c r="L31" s="8">
        <v>6368080</v>
      </c>
      <c r="M31" s="8">
        <v>1225378</v>
      </c>
      <c r="N31" s="8">
        <v>9465068</v>
      </c>
      <c r="O31" s="8">
        <v>613291</v>
      </c>
      <c r="P31" s="8">
        <v>281797</v>
      </c>
      <c r="Q31" s="8">
        <v>923524</v>
      </c>
      <c r="R31" s="8">
        <v>1818612</v>
      </c>
      <c r="S31" s="8">
        <v>420871</v>
      </c>
      <c r="T31" s="8">
        <v>1490997</v>
      </c>
      <c r="U31" s="8">
        <v>476911</v>
      </c>
      <c r="V31" s="8">
        <v>2388779</v>
      </c>
      <c r="W31" s="8">
        <v>22309385</v>
      </c>
      <c r="X31" s="8">
        <v>7920000</v>
      </c>
      <c r="Y31" s="8">
        <v>14389385</v>
      </c>
      <c r="Z31" s="2">
        <v>181.68415404040402</v>
      </c>
      <c r="AA31" s="6">
        <v>7920000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14478068</v>
      </c>
      <c r="D33" s="6"/>
      <c r="E33" s="7">
        <v>500000</v>
      </c>
      <c r="F33" s="8">
        <v>1496866</v>
      </c>
      <c r="G33" s="8">
        <v>941819</v>
      </c>
      <c r="H33" s="8">
        <v>817237</v>
      </c>
      <c r="I33" s="8">
        <v>539906</v>
      </c>
      <c r="J33" s="8">
        <v>2298962</v>
      </c>
      <c r="K33" s="8">
        <v>209552</v>
      </c>
      <c r="L33" s="8">
        <v>198573</v>
      </c>
      <c r="M33" s="8">
        <v>756622</v>
      </c>
      <c r="N33" s="8">
        <v>1164747</v>
      </c>
      <c r="O33" s="8">
        <v>714701</v>
      </c>
      <c r="P33" s="8">
        <v>299927</v>
      </c>
      <c r="Q33" s="8">
        <v>774265</v>
      </c>
      <c r="R33" s="8">
        <v>1788893</v>
      </c>
      <c r="S33" s="8">
        <v>424574</v>
      </c>
      <c r="T33" s="8">
        <v>147763</v>
      </c>
      <c r="U33" s="8">
        <v>283629</v>
      </c>
      <c r="V33" s="8">
        <v>855966</v>
      </c>
      <c r="W33" s="8">
        <v>6108568</v>
      </c>
      <c r="X33" s="8">
        <v>1496866</v>
      </c>
      <c r="Y33" s="8">
        <v>4611702</v>
      </c>
      <c r="Z33" s="2">
        <v>308.09050375918753</v>
      </c>
      <c r="AA33" s="6">
        <v>1496866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190001637</v>
      </c>
      <c r="D35" s="33">
        <f>SUM(D24:D34)</f>
        <v>0</v>
      </c>
      <c r="E35" s="34">
        <f t="shared" si="1"/>
        <v>188506234</v>
      </c>
      <c r="F35" s="35">
        <f t="shared" si="1"/>
        <v>181316863</v>
      </c>
      <c r="G35" s="35">
        <f t="shared" si="1"/>
        <v>4944696</v>
      </c>
      <c r="H35" s="35">
        <f t="shared" si="1"/>
        <v>13866502</v>
      </c>
      <c r="I35" s="35">
        <f t="shared" si="1"/>
        <v>5828778</v>
      </c>
      <c r="J35" s="35">
        <f t="shared" si="1"/>
        <v>24639976</v>
      </c>
      <c r="K35" s="35">
        <f t="shared" si="1"/>
        <v>14610524</v>
      </c>
      <c r="L35" s="35">
        <f t="shared" si="1"/>
        <v>20131279</v>
      </c>
      <c r="M35" s="35">
        <f t="shared" si="1"/>
        <v>21568845</v>
      </c>
      <c r="N35" s="35">
        <f t="shared" si="1"/>
        <v>56310648</v>
      </c>
      <c r="O35" s="35">
        <f t="shared" si="1"/>
        <v>14655088</v>
      </c>
      <c r="P35" s="35">
        <f t="shared" si="1"/>
        <v>584087</v>
      </c>
      <c r="Q35" s="35">
        <f t="shared" si="1"/>
        <v>13474511</v>
      </c>
      <c r="R35" s="35">
        <f t="shared" si="1"/>
        <v>28713686</v>
      </c>
      <c r="S35" s="35">
        <f t="shared" si="1"/>
        <v>847808</v>
      </c>
      <c r="T35" s="35">
        <f t="shared" si="1"/>
        <v>13679183</v>
      </c>
      <c r="U35" s="35">
        <f t="shared" si="1"/>
        <v>15928281</v>
      </c>
      <c r="V35" s="35">
        <f t="shared" si="1"/>
        <v>30455272</v>
      </c>
      <c r="W35" s="35">
        <f t="shared" si="1"/>
        <v>140119582</v>
      </c>
      <c r="X35" s="35">
        <f t="shared" si="1"/>
        <v>181316863</v>
      </c>
      <c r="Y35" s="35">
        <f t="shared" si="1"/>
        <v>-41197281</v>
      </c>
      <c r="Z35" s="36">
        <f>+IF(X35&lt;&gt;0,+(Y35/X35)*100,0)</f>
        <v>-22.721152527330016</v>
      </c>
      <c r="AA35" s="33">
        <f>SUM(AA24:AA34)</f>
        <v>181316863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-189972673</v>
      </c>
      <c r="D37" s="46">
        <f>+D21-D35</f>
        <v>0</v>
      </c>
      <c r="E37" s="47">
        <f t="shared" si="2"/>
        <v>-171563826</v>
      </c>
      <c r="F37" s="48">
        <f t="shared" si="2"/>
        <v>-172918696</v>
      </c>
      <c r="G37" s="48">
        <f t="shared" si="2"/>
        <v>-4944696</v>
      </c>
      <c r="H37" s="48">
        <f t="shared" si="2"/>
        <v>-13863599</v>
      </c>
      <c r="I37" s="48">
        <f t="shared" si="2"/>
        <v>-5828778</v>
      </c>
      <c r="J37" s="48">
        <f t="shared" si="2"/>
        <v>-24637073</v>
      </c>
      <c r="K37" s="48">
        <f t="shared" si="2"/>
        <v>-14609556</v>
      </c>
      <c r="L37" s="48">
        <f t="shared" si="2"/>
        <v>-20130716</v>
      </c>
      <c r="M37" s="48">
        <f t="shared" si="2"/>
        <v>-21568845</v>
      </c>
      <c r="N37" s="48">
        <f t="shared" si="2"/>
        <v>-56309117</v>
      </c>
      <c r="O37" s="48">
        <f t="shared" si="2"/>
        <v>-14655088</v>
      </c>
      <c r="P37" s="48">
        <f t="shared" si="2"/>
        <v>-580499</v>
      </c>
      <c r="Q37" s="48">
        <f t="shared" si="2"/>
        <v>-13465969</v>
      </c>
      <c r="R37" s="48">
        <f t="shared" si="2"/>
        <v>-28701556</v>
      </c>
      <c r="S37" s="48">
        <f t="shared" si="2"/>
        <v>-847808</v>
      </c>
      <c r="T37" s="48">
        <f t="shared" si="2"/>
        <v>-13678215</v>
      </c>
      <c r="U37" s="48">
        <f t="shared" si="2"/>
        <v>-15926573</v>
      </c>
      <c r="V37" s="48">
        <f t="shared" si="2"/>
        <v>-30452596</v>
      </c>
      <c r="W37" s="48">
        <f t="shared" si="2"/>
        <v>-140100342</v>
      </c>
      <c r="X37" s="48">
        <f>IF(F21=F35,0,X21-X35)</f>
        <v>-172918696</v>
      </c>
      <c r="Y37" s="48">
        <f t="shared" si="2"/>
        <v>32818354</v>
      </c>
      <c r="Z37" s="49">
        <f>+IF(X37&lt;&gt;0,+(Y37/X37)*100,0)</f>
        <v>-18.979066323747894</v>
      </c>
      <c r="AA37" s="46">
        <f>+AA21-AA35</f>
        <v>-172918696</v>
      </c>
    </row>
    <row r="38" spans="1:27" ht="23.1" customHeight="1" x14ac:dyDescent="0.25">
      <c r="A38" s="50" t="s">
        <v>62</v>
      </c>
      <c r="B38" s="29" t="s">
        <v>32</v>
      </c>
      <c r="C38" s="6">
        <v>161561849</v>
      </c>
      <c r="D38" s="6"/>
      <c r="E38" s="7">
        <v>60000000</v>
      </c>
      <c r="F38" s="8">
        <v>60000000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>
        <v>60000000</v>
      </c>
      <c r="V38" s="8">
        <v>60000000</v>
      </c>
      <c r="W38" s="8">
        <v>60000000</v>
      </c>
      <c r="X38" s="8">
        <v>60000000</v>
      </c>
      <c r="Y38" s="8"/>
      <c r="Z38" s="2"/>
      <c r="AA38" s="6">
        <v>60000000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-28410824</v>
      </c>
      <c r="D41" s="56">
        <f>SUM(D37:D40)</f>
        <v>0</v>
      </c>
      <c r="E41" s="57">
        <f t="shared" si="3"/>
        <v>-111563826</v>
      </c>
      <c r="F41" s="58">
        <f t="shared" si="3"/>
        <v>-112918696</v>
      </c>
      <c r="G41" s="58">
        <f t="shared" si="3"/>
        <v>-4944696</v>
      </c>
      <c r="H41" s="58">
        <f t="shared" si="3"/>
        <v>-13863599</v>
      </c>
      <c r="I41" s="58">
        <f t="shared" si="3"/>
        <v>-5828778</v>
      </c>
      <c r="J41" s="58">
        <f t="shared" si="3"/>
        <v>-24637073</v>
      </c>
      <c r="K41" s="58">
        <f t="shared" si="3"/>
        <v>-14609556</v>
      </c>
      <c r="L41" s="58">
        <f t="shared" si="3"/>
        <v>-20130716</v>
      </c>
      <c r="M41" s="58">
        <f t="shared" si="3"/>
        <v>-21568845</v>
      </c>
      <c r="N41" s="58">
        <f t="shared" si="3"/>
        <v>-56309117</v>
      </c>
      <c r="O41" s="58">
        <f t="shared" si="3"/>
        <v>-14655088</v>
      </c>
      <c r="P41" s="58">
        <f t="shared" si="3"/>
        <v>-580499</v>
      </c>
      <c r="Q41" s="58">
        <f t="shared" si="3"/>
        <v>-13465969</v>
      </c>
      <c r="R41" s="58">
        <f t="shared" si="3"/>
        <v>-28701556</v>
      </c>
      <c r="S41" s="58">
        <f t="shared" si="3"/>
        <v>-847808</v>
      </c>
      <c r="T41" s="58">
        <f t="shared" si="3"/>
        <v>-13678215</v>
      </c>
      <c r="U41" s="58">
        <f t="shared" si="3"/>
        <v>44073427</v>
      </c>
      <c r="V41" s="58">
        <f t="shared" si="3"/>
        <v>29547404</v>
      </c>
      <c r="W41" s="58">
        <f t="shared" si="3"/>
        <v>-80100342</v>
      </c>
      <c r="X41" s="58">
        <f t="shared" si="3"/>
        <v>-112918696</v>
      </c>
      <c r="Y41" s="58">
        <f t="shared" si="3"/>
        <v>32818354</v>
      </c>
      <c r="Z41" s="59">
        <f>+IF(X41&lt;&gt;0,+(Y41/X41)*100,0)</f>
        <v>-29.06370261307304</v>
      </c>
      <c r="AA41" s="56">
        <f>SUM(AA37:AA40)</f>
        <v>-112918696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-28410824</v>
      </c>
      <c r="D43" s="64">
        <f>+D41-D42</f>
        <v>0</v>
      </c>
      <c r="E43" s="65">
        <f t="shared" si="4"/>
        <v>-111563826</v>
      </c>
      <c r="F43" s="66">
        <f t="shared" si="4"/>
        <v>-112918696</v>
      </c>
      <c r="G43" s="66">
        <f t="shared" si="4"/>
        <v>-4944696</v>
      </c>
      <c r="H43" s="66">
        <f t="shared" si="4"/>
        <v>-13863599</v>
      </c>
      <c r="I43" s="66">
        <f t="shared" si="4"/>
        <v>-5828778</v>
      </c>
      <c r="J43" s="66">
        <f t="shared" si="4"/>
        <v>-24637073</v>
      </c>
      <c r="K43" s="66">
        <f t="shared" si="4"/>
        <v>-14609556</v>
      </c>
      <c r="L43" s="66">
        <f t="shared" si="4"/>
        <v>-20130716</v>
      </c>
      <c r="M43" s="66">
        <f t="shared" si="4"/>
        <v>-21568845</v>
      </c>
      <c r="N43" s="66">
        <f t="shared" si="4"/>
        <v>-56309117</v>
      </c>
      <c r="O43" s="66">
        <f t="shared" si="4"/>
        <v>-14655088</v>
      </c>
      <c r="P43" s="66">
        <f t="shared" si="4"/>
        <v>-580499</v>
      </c>
      <c r="Q43" s="66">
        <f t="shared" si="4"/>
        <v>-13465969</v>
      </c>
      <c r="R43" s="66">
        <f t="shared" si="4"/>
        <v>-28701556</v>
      </c>
      <c r="S43" s="66">
        <f t="shared" si="4"/>
        <v>-847808</v>
      </c>
      <c r="T43" s="66">
        <f t="shared" si="4"/>
        <v>-13678215</v>
      </c>
      <c r="U43" s="66">
        <f t="shared" si="4"/>
        <v>44073427</v>
      </c>
      <c r="V43" s="66">
        <f t="shared" si="4"/>
        <v>29547404</v>
      </c>
      <c r="W43" s="66">
        <f t="shared" si="4"/>
        <v>-80100342</v>
      </c>
      <c r="X43" s="66">
        <f t="shared" si="4"/>
        <v>-112918696</v>
      </c>
      <c r="Y43" s="66">
        <f t="shared" si="4"/>
        <v>32818354</v>
      </c>
      <c r="Z43" s="67">
        <f>+IF(X43&lt;&gt;0,+(Y43/X43)*100,0)</f>
        <v>-29.06370261307304</v>
      </c>
      <c r="AA43" s="64">
        <f>+AA41-AA42</f>
        <v>-112918696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-28410824</v>
      </c>
      <c r="D45" s="56">
        <f>SUM(D43:D44)</f>
        <v>0</v>
      </c>
      <c r="E45" s="57">
        <f t="shared" si="5"/>
        <v>-111563826</v>
      </c>
      <c r="F45" s="58">
        <f t="shared" si="5"/>
        <v>-112918696</v>
      </c>
      <c r="G45" s="58">
        <f t="shared" si="5"/>
        <v>-4944696</v>
      </c>
      <c r="H45" s="58">
        <f t="shared" si="5"/>
        <v>-13863599</v>
      </c>
      <c r="I45" s="58">
        <f t="shared" si="5"/>
        <v>-5828778</v>
      </c>
      <c r="J45" s="58">
        <f t="shared" si="5"/>
        <v>-24637073</v>
      </c>
      <c r="K45" s="58">
        <f t="shared" si="5"/>
        <v>-14609556</v>
      </c>
      <c r="L45" s="58">
        <f t="shared" si="5"/>
        <v>-20130716</v>
      </c>
      <c r="M45" s="58">
        <f t="shared" si="5"/>
        <v>-21568845</v>
      </c>
      <c r="N45" s="58">
        <f t="shared" si="5"/>
        <v>-56309117</v>
      </c>
      <c r="O45" s="58">
        <f t="shared" si="5"/>
        <v>-14655088</v>
      </c>
      <c r="P45" s="58">
        <f t="shared" si="5"/>
        <v>-580499</v>
      </c>
      <c r="Q45" s="58">
        <f t="shared" si="5"/>
        <v>-13465969</v>
      </c>
      <c r="R45" s="58">
        <f t="shared" si="5"/>
        <v>-28701556</v>
      </c>
      <c r="S45" s="58">
        <f t="shared" si="5"/>
        <v>-847808</v>
      </c>
      <c r="T45" s="58">
        <f t="shared" si="5"/>
        <v>-13678215</v>
      </c>
      <c r="U45" s="58">
        <f t="shared" si="5"/>
        <v>44073427</v>
      </c>
      <c r="V45" s="58">
        <f t="shared" si="5"/>
        <v>29547404</v>
      </c>
      <c r="W45" s="58">
        <f t="shared" si="5"/>
        <v>-80100342</v>
      </c>
      <c r="X45" s="58">
        <f t="shared" si="5"/>
        <v>-112918696</v>
      </c>
      <c r="Y45" s="58">
        <f t="shared" si="5"/>
        <v>32818354</v>
      </c>
      <c r="Z45" s="59">
        <f>+IF(X45&lt;&gt;0,+(Y45/X45)*100,0)</f>
        <v>-29.06370261307304</v>
      </c>
      <c r="AA45" s="56">
        <f>SUM(AA43:AA44)</f>
        <v>-112918696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-28410824</v>
      </c>
      <c r="D47" s="71">
        <f>SUM(D45:D46)</f>
        <v>0</v>
      </c>
      <c r="E47" s="72">
        <f t="shared" si="6"/>
        <v>-111563826</v>
      </c>
      <c r="F47" s="73">
        <f t="shared" si="6"/>
        <v>-112918696</v>
      </c>
      <c r="G47" s="73">
        <f t="shared" si="6"/>
        <v>-4944696</v>
      </c>
      <c r="H47" s="74">
        <f t="shared" si="6"/>
        <v>-13863599</v>
      </c>
      <c r="I47" s="74">
        <f t="shared" si="6"/>
        <v>-5828778</v>
      </c>
      <c r="J47" s="74">
        <f t="shared" si="6"/>
        <v>-24637073</v>
      </c>
      <c r="K47" s="74">
        <f t="shared" si="6"/>
        <v>-14609556</v>
      </c>
      <c r="L47" s="74">
        <f t="shared" si="6"/>
        <v>-20130716</v>
      </c>
      <c r="M47" s="73">
        <f t="shared" si="6"/>
        <v>-21568845</v>
      </c>
      <c r="N47" s="73">
        <f t="shared" si="6"/>
        <v>-56309117</v>
      </c>
      <c r="O47" s="74">
        <f t="shared" si="6"/>
        <v>-14655088</v>
      </c>
      <c r="P47" s="74">
        <f t="shared" si="6"/>
        <v>-580499</v>
      </c>
      <c r="Q47" s="74">
        <f t="shared" si="6"/>
        <v>-13465969</v>
      </c>
      <c r="R47" s="74">
        <f t="shared" si="6"/>
        <v>-28701556</v>
      </c>
      <c r="S47" s="74">
        <f t="shared" si="6"/>
        <v>-847808</v>
      </c>
      <c r="T47" s="73">
        <f t="shared" si="6"/>
        <v>-13678215</v>
      </c>
      <c r="U47" s="73">
        <f t="shared" si="6"/>
        <v>44073427</v>
      </c>
      <c r="V47" s="74">
        <f t="shared" si="6"/>
        <v>29547404</v>
      </c>
      <c r="W47" s="74">
        <f t="shared" si="6"/>
        <v>-80100342</v>
      </c>
      <c r="X47" s="74">
        <f t="shared" si="6"/>
        <v>-112918696</v>
      </c>
      <c r="Y47" s="74">
        <f t="shared" si="6"/>
        <v>32818354</v>
      </c>
      <c r="Z47" s="75">
        <f>+IF(X47&lt;&gt;0,+(Y47/X47)*100,0)</f>
        <v>-29.06370261307304</v>
      </c>
      <c r="AA47" s="76">
        <f>SUM(AA45:AA46)</f>
        <v>-112918696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243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68488</v>
      </c>
      <c r="D6" s="6"/>
      <c r="E6" s="7">
        <v>134249</v>
      </c>
      <c r="F6" s="8">
        <v>134249</v>
      </c>
      <c r="G6" s="8">
        <v>13405</v>
      </c>
      <c r="H6" s="8">
        <v>12590</v>
      </c>
      <c r="I6" s="8">
        <v>5739</v>
      </c>
      <c r="J6" s="8">
        <v>31734</v>
      </c>
      <c r="K6" s="8">
        <v>1464</v>
      </c>
      <c r="L6" s="8">
        <v>5264</v>
      </c>
      <c r="M6" s="8">
        <v>1357</v>
      </c>
      <c r="N6" s="8">
        <v>8085</v>
      </c>
      <c r="O6" s="8">
        <v>5923</v>
      </c>
      <c r="P6" s="8">
        <v>10173</v>
      </c>
      <c r="Q6" s="8">
        <v>6739</v>
      </c>
      <c r="R6" s="8">
        <v>22835</v>
      </c>
      <c r="S6" s="8">
        <v>6371</v>
      </c>
      <c r="T6" s="8">
        <v>6539</v>
      </c>
      <c r="U6" s="8">
        <v>87927</v>
      </c>
      <c r="V6" s="8">
        <v>100837</v>
      </c>
      <c r="W6" s="8">
        <v>163491</v>
      </c>
      <c r="X6" s="8">
        <v>134249</v>
      </c>
      <c r="Y6" s="8">
        <v>29242</v>
      </c>
      <c r="Z6" s="2">
        <v>21.781912714433627</v>
      </c>
      <c r="AA6" s="6">
        <v>134249</v>
      </c>
    </row>
    <row r="7" spans="1:27" ht="13.5" x14ac:dyDescent="0.25">
      <c r="A7" s="25" t="s">
        <v>35</v>
      </c>
      <c r="B7" s="24" t="s">
        <v>32</v>
      </c>
      <c r="C7" s="6">
        <v>102311533</v>
      </c>
      <c r="D7" s="6"/>
      <c r="E7" s="7">
        <v>123151007</v>
      </c>
      <c r="F7" s="8">
        <v>123151007</v>
      </c>
      <c r="G7" s="8">
        <v>9995826</v>
      </c>
      <c r="H7" s="8">
        <v>9176206</v>
      </c>
      <c r="I7" s="8">
        <v>8368335</v>
      </c>
      <c r="J7" s="8">
        <v>27540367</v>
      </c>
      <c r="K7" s="8">
        <v>10416218</v>
      </c>
      <c r="L7" s="8">
        <v>8086498</v>
      </c>
      <c r="M7" s="8">
        <v>8844407</v>
      </c>
      <c r="N7" s="8">
        <v>27347123</v>
      </c>
      <c r="O7" s="8">
        <v>2044720</v>
      </c>
      <c r="P7" s="8">
        <v>8402687</v>
      </c>
      <c r="Q7" s="8">
        <v>12154170</v>
      </c>
      <c r="R7" s="8">
        <v>22601577</v>
      </c>
      <c r="S7" s="8">
        <v>8532170</v>
      </c>
      <c r="T7" s="8">
        <v>9633356</v>
      </c>
      <c r="U7" s="8">
        <v>9918311</v>
      </c>
      <c r="V7" s="8">
        <v>28083837</v>
      </c>
      <c r="W7" s="8">
        <v>105572904</v>
      </c>
      <c r="X7" s="8">
        <v>123151007</v>
      </c>
      <c r="Y7" s="8">
        <v>-17578103</v>
      </c>
      <c r="Z7" s="2">
        <v>-14.273616942490774</v>
      </c>
      <c r="AA7" s="6">
        <v>123151007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>
        <v>29404</v>
      </c>
      <c r="F11" s="8">
        <v>29404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>
        <v>29404</v>
      </c>
      <c r="Y11" s="8">
        <v>-29404</v>
      </c>
      <c r="Z11" s="2">
        <v>-100</v>
      </c>
      <c r="AA11" s="6">
        <v>29404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358220894</v>
      </c>
      <c r="D18" s="6"/>
      <c r="E18" s="7">
        <v>265124894</v>
      </c>
      <c r="F18" s="8">
        <v>265124894</v>
      </c>
      <c r="G18" s="8"/>
      <c r="H18" s="8"/>
      <c r="I18" s="8"/>
      <c r="J18" s="8"/>
      <c r="K18" s="8"/>
      <c r="L18" s="8"/>
      <c r="M18" s="8"/>
      <c r="N18" s="8"/>
      <c r="O18" s="8">
        <v>368427280</v>
      </c>
      <c r="P18" s="8"/>
      <c r="Q18" s="8">
        <v>-103302386</v>
      </c>
      <c r="R18" s="8">
        <v>265124894</v>
      </c>
      <c r="S18" s="8"/>
      <c r="T18" s="8"/>
      <c r="U18" s="8"/>
      <c r="V18" s="8"/>
      <c r="W18" s="8">
        <v>265124894</v>
      </c>
      <c r="X18" s="8">
        <v>265124894</v>
      </c>
      <c r="Y18" s="8"/>
      <c r="Z18" s="2"/>
      <c r="AA18" s="6">
        <v>265124894</v>
      </c>
    </row>
    <row r="19" spans="1:27" ht="13.5" x14ac:dyDescent="0.25">
      <c r="A19" s="23" t="s">
        <v>46</v>
      </c>
      <c r="B19" s="29" t="s">
        <v>32</v>
      </c>
      <c r="C19" s="6">
        <v>3298016</v>
      </c>
      <c r="D19" s="6"/>
      <c r="E19" s="7">
        <v>1980209</v>
      </c>
      <c r="F19" s="26">
        <v>1980209</v>
      </c>
      <c r="G19" s="26">
        <v>274835</v>
      </c>
      <c r="H19" s="26">
        <v>274835</v>
      </c>
      <c r="I19" s="26">
        <v>274835</v>
      </c>
      <c r="J19" s="26">
        <v>824505</v>
      </c>
      <c r="K19" s="26">
        <v>274835</v>
      </c>
      <c r="L19" s="26">
        <v>274835</v>
      </c>
      <c r="M19" s="26">
        <v>274835</v>
      </c>
      <c r="N19" s="26">
        <v>824505</v>
      </c>
      <c r="O19" s="26">
        <v>274835</v>
      </c>
      <c r="P19" s="26">
        <v>274835</v>
      </c>
      <c r="Q19" s="26">
        <v>274835</v>
      </c>
      <c r="R19" s="26">
        <v>824505</v>
      </c>
      <c r="S19" s="26">
        <v>274835</v>
      </c>
      <c r="T19" s="26">
        <v>274835</v>
      </c>
      <c r="U19" s="26">
        <v>274835</v>
      </c>
      <c r="V19" s="26">
        <v>824505</v>
      </c>
      <c r="W19" s="26">
        <v>3298020</v>
      </c>
      <c r="X19" s="26">
        <v>1980209</v>
      </c>
      <c r="Y19" s="26">
        <v>1317811</v>
      </c>
      <c r="Z19" s="27">
        <v>66.549086485315428</v>
      </c>
      <c r="AA19" s="28">
        <v>1980209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463898931</v>
      </c>
      <c r="D21" s="33">
        <f t="shared" si="0"/>
        <v>0</v>
      </c>
      <c r="E21" s="34">
        <f t="shared" si="0"/>
        <v>390419763</v>
      </c>
      <c r="F21" s="35">
        <f t="shared" si="0"/>
        <v>390419763</v>
      </c>
      <c r="G21" s="35">
        <f t="shared" si="0"/>
        <v>10284066</v>
      </c>
      <c r="H21" s="35">
        <f t="shared" si="0"/>
        <v>9463631</v>
      </c>
      <c r="I21" s="35">
        <f t="shared" si="0"/>
        <v>8648909</v>
      </c>
      <c r="J21" s="35">
        <f t="shared" si="0"/>
        <v>28396606</v>
      </c>
      <c r="K21" s="35">
        <f t="shared" si="0"/>
        <v>10692517</v>
      </c>
      <c r="L21" s="35">
        <f t="shared" si="0"/>
        <v>8366597</v>
      </c>
      <c r="M21" s="35">
        <f t="shared" si="0"/>
        <v>9120599</v>
      </c>
      <c r="N21" s="35">
        <f t="shared" si="0"/>
        <v>28179713</v>
      </c>
      <c r="O21" s="35">
        <f t="shared" si="0"/>
        <v>370752758</v>
      </c>
      <c r="P21" s="35">
        <f t="shared" si="0"/>
        <v>8687695</v>
      </c>
      <c r="Q21" s="35">
        <f t="shared" si="0"/>
        <v>-90866642</v>
      </c>
      <c r="R21" s="35">
        <f t="shared" si="0"/>
        <v>288573811</v>
      </c>
      <c r="S21" s="35">
        <f t="shared" si="0"/>
        <v>8813376</v>
      </c>
      <c r="T21" s="35">
        <f t="shared" si="0"/>
        <v>9914730</v>
      </c>
      <c r="U21" s="35">
        <f t="shared" si="0"/>
        <v>10281073</v>
      </c>
      <c r="V21" s="35">
        <f t="shared" si="0"/>
        <v>29009179</v>
      </c>
      <c r="W21" s="35">
        <f t="shared" si="0"/>
        <v>374159309</v>
      </c>
      <c r="X21" s="35">
        <f t="shared" si="0"/>
        <v>390419763</v>
      </c>
      <c r="Y21" s="35">
        <f t="shared" si="0"/>
        <v>-16260454</v>
      </c>
      <c r="Z21" s="36">
        <f>+IF(X21&lt;&gt;0,+(Y21/X21)*100,0)</f>
        <v>-4.164864471781363</v>
      </c>
      <c r="AA21" s="33">
        <f>SUM(AA5:AA20)</f>
        <v>390419763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107605700</v>
      </c>
      <c r="D24" s="6"/>
      <c r="E24" s="7">
        <v>107487154</v>
      </c>
      <c r="F24" s="8">
        <v>107487154</v>
      </c>
      <c r="G24" s="8">
        <v>10356287</v>
      </c>
      <c r="H24" s="8">
        <v>8568950</v>
      </c>
      <c r="I24" s="8">
        <v>9861667</v>
      </c>
      <c r="J24" s="8">
        <v>28786904</v>
      </c>
      <c r="K24" s="8">
        <v>10148983</v>
      </c>
      <c r="L24" s="8">
        <v>8830696</v>
      </c>
      <c r="M24" s="8">
        <v>7675004</v>
      </c>
      <c r="N24" s="8">
        <v>26654683</v>
      </c>
      <c r="O24" s="8">
        <v>9503199</v>
      </c>
      <c r="P24" s="8">
        <v>9000284</v>
      </c>
      <c r="Q24" s="8">
        <v>9369697</v>
      </c>
      <c r="R24" s="8">
        <v>27873180</v>
      </c>
      <c r="S24" s="8">
        <v>9412598</v>
      </c>
      <c r="T24" s="8">
        <v>9499203</v>
      </c>
      <c r="U24" s="8">
        <v>9605731</v>
      </c>
      <c r="V24" s="8">
        <v>28517532</v>
      </c>
      <c r="W24" s="8">
        <v>111832299</v>
      </c>
      <c r="X24" s="8">
        <v>107487154</v>
      </c>
      <c r="Y24" s="8">
        <v>4345145</v>
      </c>
      <c r="Z24" s="2">
        <v>4.0424784156067615</v>
      </c>
      <c r="AA24" s="6">
        <v>107487154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45453660</v>
      </c>
      <c r="D26" s="6"/>
      <c r="E26" s="7">
        <v>747906</v>
      </c>
      <c r="F26" s="8">
        <v>747906</v>
      </c>
      <c r="G26" s="8"/>
      <c r="H26" s="8"/>
      <c r="I26" s="8"/>
      <c r="J26" s="8"/>
      <c r="K26" s="8"/>
      <c r="L26" s="8"/>
      <c r="M26" s="8"/>
      <c r="N26" s="8"/>
      <c r="O26" s="8">
        <v>23781</v>
      </c>
      <c r="P26" s="8">
        <v>4078</v>
      </c>
      <c r="Q26" s="8">
        <v>54297</v>
      </c>
      <c r="R26" s="8">
        <v>82156</v>
      </c>
      <c r="S26" s="8"/>
      <c r="T26" s="8">
        <v>21614</v>
      </c>
      <c r="U26" s="8">
        <v>17956</v>
      </c>
      <c r="V26" s="8">
        <v>39570</v>
      </c>
      <c r="W26" s="8">
        <v>121726</v>
      </c>
      <c r="X26" s="8">
        <v>747906</v>
      </c>
      <c r="Y26" s="8">
        <v>-626180</v>
      </c>
      <c r="Z26" s="2">
        <v>-83.724425261998164</v>
      </c>
      <c r="AA26" s="6">
        <v>747906</v>
      </c>
    </row>
    <row r="27" spans="1:27" ht="13.5" x14ac:dyDescent="0.25">
      <c r="A27" s="25" t="s">
        <v>53</v>
      </c>
      <c r="B27" s="24" t="s">
        <v>32</v>
      </c>
      <c r="C27" s="6">
        <v>74880245</v>
      </c>
      <c r="D27" s="6"/>
      <c r="E27" s="7">
        <v>63486965</v>
      </c>
      <c r="F27" s="8">
        <v>63486965</v>
      </c>
      <c r="G27" s="8"/>
      <c r="H27" s="8">
        <v>10581161</v>
      </c>
      <c r="I27" s="8">
        <v>5290580</v>
      </c>
      <c r="J27" s="8">
        <v>15871741</v>
      </c>
      <c r="K27" s="8"/>
      <c r="L27" s="8"/>
      <c r="M27" s="8">
        <v>15871741</v>
      </c>
      <c r="N27" s="8">
        <v>15871741</v>
      </c>
      <c r="O27" s="8">
        <v>5290580</v>
      </c>
      <c r="P27" s="8">
        <v>5290580</v>
      </c>
      <c r="Q27" s="8">
        <v>5290580</v>
      </c>
      <c r="R27" s="8">
        <v>15871740</v>
      </c>
      <c r="S27" s="8">
        <v>5290580</v>
      </c>
      <c r="T27" s="8">
        <v>5290580</v>
      </c>
      <c r="U27" s="8">
        <v>5290580</v>
      </c>
      <c r="V27" s="8">
        <v>15871740</v>
      </c>
      <c r="W27" s="8">
        <v>63486962</v>
      </c>
      <c r="X27" s="8">
        <v>63486965</v>
      </c>
      <c r="Y27" s="8">
        <v>-3</v>
      </c>
      <c r="Z27" s="2"/>
      <c r="AA27" s="6">
        <v>63486965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1164097</v>
      </c>
      <c r="F28" s="8">
        <v>1164097</v>
      </c>
      <c r="G28" s="8"/>
      <c r="H28" s="8"/>
      <c r="I28" s="8"/>
      <c r="J28" s="8"/>
      <c r="K28" s="8"/>
      <c r="L28" s="8"/>
      <c r="M28" s="8"/>
      <c r="N28" s="8"/>
      <c r="O28" s="8"/>
      <c r="P28" s="8">
        <v>1164097</v>
      </c>
      <c r="Q28" s="8"/>
      <c r="R28" s="8">
        <v>1164097</v>
      </c>
      <c r="S28" s="8"/>
      <c r="T28" s="8"/>
      <c r="U28" s="8"/>
      <c r="V28" s="8"/>
      <c r="W28" s="8">
        <v>1164097</v>
      </c>
      <c r="X28" s="8">
        <v>1164097</v>
      </c>
      <c r="Y28" s="8"/>
      <c r="Z28" s="2"/>
      <c r="AA28" s="6">
        <v>1164097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79018082</v>
      </c>
      <c r="D30" s="6"/>
      <c r="E30" s="7">
        <v>50545300</v>
      </c>
      <c r="F30" s="8">
        <v>52142299</v>
      </c>
      <c r="G30" s="8">
        <v>156479</v>
      </c>
      <c r="H30" s="8">
        <v>220717</v>
      </c>
      <c r="I30" s="8">
        <v>1107508</v>
      </c>
      <c r="J30" s="8">
        <v>1484704</v>
      </c>
      <c r="K30" s="8">
        <v>2749194</v>
      </c>
      <c r="L30" s="8">
        <v>3510649</v>
      </c>
      <c r="M30" s="8">
        <v>6250024</v>
      </c>
      <c r="N30" s="8">
        <v>12509867</v>
      </c>
      <c r="O30" s="8">
        <v>616356</v>
      </c>
      <c r="P30" s="8">
        <v>19252392</v>
      </c>
      <c r="Q30" s="8">
        <v>5889734</v>
      </c>
      <c r="R30" s="8">
        <v>25758482</v>
      </c>
      <c r="S30" s="8">
        <v>3656031</v>
      </c>
      <c r="T30" s="8">
        <v>4307768</v>
      </c>
      <c r="U30" s="8">
        <v>3169830</v>
      </c>
      <c r="V30" s="8">
        <v>11133629</v>
      </c>
      <c r="W30" s="8">
        <v>50886682</v>
      </c>
      <c r="X30" s="8">
        <v>52142299</v>
      </c>
      <c r="Y30" s="8">
        <v>-1255617</v>
      </c>
      <c r="Z30" s="2">
        <v>-2.4080583788605101</v>
      </c>
      <c r="AA30" s="6">
        <v>52142299</v>
      </c>
    </row>
    <row r="31" spans="1:27" ht="13.5" x14ac:dyDescent="0.25">
      <c r="A31" s="25" t="s">
        <v>57</v>
      </c>
      <c r="B31" s="24" t="s">
        <v>32</v>
      </c>
      <c r="C31" s="6">
        <v>114272244</v>
      </c>
      <c r="D31" s="6"/>
      <c r="E31" s="7">
        <v>79065950</v>
      </c>
      <c r="F31" s="8">
        <v>126681165</v>
      </c>
      <c r="G31" s="8"/>
      <c r="H31" s="8">
        <v>70760</v>
      </c>
      <c r="I31" s="8">
        <v>466113</v>
      </c>
      <c r="J31" s="8">
        <v>536873</v>
      </c>
      <c r="K31" s="8">
        <v>9752277</v>
      </c>
      <c r="L31" s="8">
        <v>8141225</v>
      </c>
      <c r="M31" s="8">
        <v>9279101</v>
      </c>
      <c r="N31" s="8">
        <v>27172603</v>
      </c>
      <c r="O31" s="8">
        <v>2094748</v>
      </c>
      <c r="P31" s="8">
        <v>11791226</v>
      </c>
      <c r="Q31" s="8">
        <v>18273280</v>
      </c>
      <c r="R31" s="8">
        <v>32159254</v>
      </c>
      <c r="S31" s="8">
        <v>12545070</v>
      </c>
      <c r="T31" s="8">
        <v>9746879</v>
      </c>
      <c r="U31" s="8">
        <v>12436534</v>
      </c>
      <c r="V31" s="8">
        <v>34728483</v>
      </c>
      <c r="W31" s="8">
        <v>94597213</v>
      </c>
      <c r="X31" s="8">
        <v>126681165</v>
      </c>
      <c r="Y31" s="8">
        <v>-32083952</v>
      </c>
      <c r="Z31" s="2">
        <v>-25.326536900730268</v>
      </c>
      <c r="AA31" s="6">
        <v>126681165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68540025</v>
      </c>
      <c r="D33" s="6"/>
      <c r="E33" s="7">
        <v>34393950</v>
      </c>
      <c r="F33" s="8">
        <v>101233002</v>
      </c>
      <c r="G33" s="8">
        <v>1002931</v>
      </c>
      <c r="H33" s="8">
        <v>7592969</v>
      </c>
      <c r="I33" s="8">
        <v>7729415</v>
      </c>
      <c r="J33" s="8">
        <v>16325315</v>
      </c>
      <c r="K33" s="8">
        <v>6016958</v>
      </c>
      <c r="L33" s="8">
        <v>5983123</v>
      </c>
      <c r="M33" s="8">
        <v>4960224</v>
      </c>
      <c r="N33" s="8">
        <v>16960305</v>
      </c>
      <c r="O33" s="8">
        <v>4565379</v>
      </c>
      <c r="P33" s="8">
        <v>4922143</v>
      </c>
      <c r="Q33" s="8">
        <v>4622642</v>
      </c>
      <c r="R33" s="8">
        <v>14110164</v>
      </c>
      <c r="S33" s="8">
        <v>6285099</v>
      </c>
      <c r="T33" s="8">
        <v>5063148</v>
      </c>
      <c r="U33" s="8">
        <v>4946722</v>
      </c>
      <c r="V33" s="8">
        <v>16294969</v>
      </c>
      <c r="W33" s="8">
        <v>63690753</v>
      </c>
      <c r="X33" s="8">
        <v>101233002</v>
      </c>
      <c r="Y33" s="8">
        <v>-37542249</v>
      </c>
      <c r="Z33" s="2">
        <v>-37.084990327561364</v>
      </c>
      <c r="AA33" s="6">
        <v>101233002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489769956</v>
      </c>
      <c r="D35" s="33">
        <f>SUM(D24:D34)</f>
        <v>0</v>
      </c>
      <c r="E35" s="34">
        <f t="shared" si="1"/>
        <v>336891322</v>
      </c>
      <c r="F35" s="35">
        <f t="shared" si="1"/>
        <v>452942588</v>
      </c>
      <c r="G35" s="35">
        <f t="shared" si="1"/>
        <v>11515697</v>
      </c>
      <c r="H35" s="35">
        <f t="shared" si="1"/>
        <v>27034557</v>
      </c>
      <c r="I35" s="35">
        <f t="shared" si="1"/>
        <v>24455283</v>
      </c>
      <c r="J35" s="35">
        <f t="shared" si="1"/>
        <v>63005537</v>
      </c>
      <c r="K35" s="35">
        <f t="shared" si="1"/>
        <v>28667412</v>
      </c>
      <c r="L35" s="35">
        <f t="shared" si="1"/>
        <v>26465693</v>
      </c>
      <c r="M35" s="35">
        <f t="shared" si="1"/>
        <v>44036094</v>
      </c>
      <c r="N35" s="35">
        <f t="shared" si="1"/>
        <v>99169199</v>
      </c>
      <c r="O35" s="35">
        <f t="shared" si="1"/>
        <v>22094043</v>
      </c>
      <c r="P35" s="35">
        <f t="shared" si="1"/>
        <v>51424800</v>
      </c>
      <c r="Q35" s="35">
        <f t="shared" si="1"/>
        <v>43500230</v>
      </c>
      <c r="R35" s="35">
        <f t="shared" si="1"/>
        <v>117019073</v>
      </c>
      <c r="S35" s="35">
        <f t="shared" si="1"/>
        <v>37189378</v>
      </c>
      <c r="T35" s="35">
        <f t="shared" si="1"/>
        <v>33929192</v>
      </c>
      <c r="U35" s="35">
        <f t="shared" si="1"/>
        <v>35467353</v>
      </c>
      <c r="V35" s="35">
        <f t="shared" si="1"/>
        <v>106585923</v>
      </c>
      <c r="W35" s="35">
        <f t="shared" si="1"/>
        <v>385779732</v>
      </c>
      <c r="X35" s="35">
        <f t="shared" si="1"/>
        <v>452942588</v>
      </c>
      <c r="Y35" s="35">
        <f t="shared" si="1"/>
        <v>-67162856</v>
      </c>
      <c r="Z35" s="36">
        <f>+IF(X35&lt;&gt;0,+(Y35/X35)*100,0)</f>
        <v>-14.828116803183011</v>
      </c>
      <c r="AA35" s="33">
        <f>SUM(AA24:AA34)</f>
        <v>452942588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-25871025</v>
      </c>
      <c r="D37" s="46">
        <f>+D21-D35</f>
        <v>0</v>
      </c>
      <c r="E37" s="47">
        <f t="shared" si="2"/>
        <v>53528441</v>
      </c>
      <c r="F37" s="48">
        <f t="shared" si="2"/>
        <v>-62522825</v>
      </c>
      <c r="G37" s="48">
        <f t="shared" si="2"/>
        <v>-1231631</v>
      </c>
      <c r="H37" s="48">
        <f t="shared" si="2"/>
        <v>-17570926</v>
      </c>
      <c r="I37" s="48">
        <f t="shared" si="2"/>
        <v>-15806374</v>
      </c>
      <c r="J37" s="48">
        <f t="shared" si="2"/>
        <v>-34608931</v>
      </c>
      <c r="K37" s="48">
        <f t="shared" si="2"/>
        <v>-17974895</v>
      </c>
      <c r="L37" s="48">
        <f t="shared" si="2"/>
        <v>-18099096</v>
      </c>
      <c r="M37" s="48">
        <f t="shared" si="2"/>
        <v>-34915495</v>
      </c>
      <c r="N37" s="48">
        <f t="shared" si="2"/>
        <v>-70989486</v>
      </c>
      <c r="O37" s="48">
        <f t="shared" si="2"/>
        <v>348658715</v>
      </c>
      <c r="P37" s="48">
        <f t="shared" si="2"/>
        <v>-42737105</v>
      </c>
      <c r="Q37" s="48">
        <f t="shared" si="2"/>
        <v>-134366872</v>
      </c>
      <c r="R37" s="48">
        <f t="shared" si="2"/>
        <v>171554738</v>
      </c>
      <c r="S37" s="48">
        <f t="shared" si="2"/>
        <v>-28376002</v>
      </c>
      <c r="T37" s="48">
        <f t="shared" si="2"/>
        <v>-24014462</v>
      </c>
      <c r="U37" s="48">
        <f t="shared" si="2"/>
        <v>-25186280</v>
      </c>
      <c r="V37" s="48">
        <f t="shared" si="2"/>
        <v>-77576744</v>
      </c>
      <c r="W37" s="48">
        <f t="shared" si="2"/>
        <v>-11620423</v>
      </c>
      <c r="X37" s="48">
        <f>IF(F21=F35,0,X21-X35)</f>
        <v>-62522825</v>
      </c>
      <c r="Y37" s="48">
        <f t="shared" si="2"/>
        <v>50902402</v>
      </c>
      <c r="Z37" s="49">
        <f>+IF(X37&lt;&gt;0,+(Y37/X37)*100,0)</f>
        <v>-81.414110766747982</v>
      </c>
      <c r="AA37" s="46">
        <f>+AA21-AA35</f>
        <v>-62522825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40000000</v>
      </c>
      <c r="F38" s="8">
        <v>32000000</v>
      </c>
      <c r="G38" s="8"/>
      <c r="H38" s="8"/>
      <c r="I38" s="8"/>
      <c r="J38" s="8"/>
      <c r="K38" s="8"/>
      <c r="L38" s="8"/>
      <c r="M38" s="8"/>
      <c r="N38" s="8"/>
      <c r="O38" s="8"/>
      <c r="P38" s="8">
        <v>3628471</v>
      </c>
      <c r="Q38" s="8"/>
      <c r="R38" s="8">
        <v>3628471</v>
      </c>
      <c r="S38" s="8"/>
      <c r="T38" s="8">
        <v>11622609</v>
      </c>
      <c r="U38" s="8"/>
      <c r="V38" s="8">
        <v>11622609</v>
      </c>
      <c r="W38" s="8">
        <v>15251080</v>
      </c>
      <c r="X38" s="8">
        <v>32000000</v>
      </c>
      <c r="Y38" s="8">
        <v>-16748920</v>
      </c>
      <c r="Z38" s="2">
        <v>-52.340374999999995</v>
      </c>
      <c r="AA38" s="6">
        <v>32000000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-25871025</v>
      </c>
      <c r="D41" s="56">
        <f>SUM(D37:D40)</f>
        <v>0</v>
      </c>
      <c r="E41" s="57">
        <f t="shared" si="3"/>
        <v>93528441</v>
      </c>
      <c r="F41" s="58">
        <f t="shared" si="3"/>
        <v>-30522825</v>
      </c>
      <c r="G41" s="58">
        <f t="shared" si="3"/>
        <v>-1231631</v>
      </c>
      <c r="H41" s="58">
        <f t="shared" si="3"/>
        <v>-17570926</v>
      </c>
      <c r="I41" s="58">
        <f t="shared" si="3"/>
        <v>-15806374</v>
      </c>
      <c r="J41" s="58">
        <f t="shared" si="3"/>
        <v>-34608931</v>
      </c>
      <c r="K41" s="58">
        <f t="shared" si="3"/>
        <v>-17974895</v>
      </c>
      <c r="L41" s="58">
        <f t="shared" si="3"/>
        <v>-18099096</v>
      </c>
      <c r="M41" s="58">
        <f t="shared" si="3"/>
        <v>-34915495</v>
      </c>
      <c r="N41" s="58">
        <f t="shared" si="3"/>
        <v>-70989486</v>
      </c>
      <c r="O41" s="58">
        <f t="shared" si="3"/>
        <v>348658715</v>
      </c>
      <c r="P41" s="58">
        <f t="shared" si="3"/>
        <v>-39108634</v>
      </c>
      <c r="Q41" s="58">
        <f t="shared" si="3"/>
        <v>-134366872</v>
      </c>
      <c r="R41" s="58">
        <f t="shared" si="3"/>
        <v>175183209</v>
      </c>
      <c r="S41" s="58">
        <f t="shared" si="3"/>
        <v>-28376002</v>
      </c>
      <c r="T41" s="58">
        <f t="shared" si="3"/>
        <v>-12391853</v>
      </c>
      <c r="U41" s="58">
        <f t="shared" si="3"/>
        <v>-25186280</v>
      </c>
      <c r="V41" s="58">
        <f t="shared" si="3"/>
        <v>-65954135</v>
      </c>
      <c r="W41" s="58">
        <f t="shared" si="3"/>
        <v>3630657</v>
      </c>
      <c r="X41" s="58">
        <f t="shared" si="3"/>
        <v>-30522825</v>
      </c>
      <c r="Y41" s="58">
        <f t="shared" si="3"/>
        <v>34153482</v>
      </c>
      <c r="Z41" s="59">
        <f>+IF(X41&lt;&gt;0,+(Y41/X41)*100,0)</f>
        <v>-111.89489177361531</v>
      </c>
      <c r="AA41" s="56">
        <f>SUM(AA37:AA40)</f>
        <v>-30522825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-25871025</v>
      </c>
      <c r="D43" s="64">
        <f>+D41-D42</f>
        <v>0</v>
      </c>
      <c r="E43" s="65">
        <f t="shared" si="4"/>
        <v>93528441</v>
      </c>
      <c r="F43" s="66">
        <f t="shared" si="4"/>
        <v>-30522825</v>
      </c>
      <c r="G43" s="66">
        <f t="shared" si="4"/>
        <v>-1231631</v>
      </c>
      <c r="H43" s="66">
        <f t="shared" si="4"/>
        <v>-17570926</v>
      </c>
      <c r="I43" s="66">
        <f t="shared" si="4"/>
        <v>-15806374</v>
      </c>
      <c r="J43" s="66">
        <f t="shared" si="4"/>
        <v>-34608931</v>
      </c>
      <c r="K43" s="66">
        <f t="shared" si="4"/>
        <v>-17974895</v>
      </c>
      <c r="L43" s="66">
        <f t="shared" si="4"/>
        <v>-18099096</v>
      </c>
      <c r="M43" s="66">
        <f t="shared" si="4"/>
        <v>-34915495</v>
      </c>
      <c r="N43" s="66">
        <f t="shared" si="4"/>
        <v>-70989486</v>
      </c>
      <c r="O43" s="66">
        <f t="shared" si="4"/>
        <v>348658715</v>
      </c>
      <c r="P43" s="66">
        <f t="shared" si="4"/>
        <v>-39108634</v>
      </c>
      <c r="Q43" s="66">
        <f t="shared" si="4"/>
        <v>-134366872</v>
      </c>
      <c r="R43" s="66">
        <f t="shared" si="4"/>
        <v>175183209</v>
      </c>
      <c r="S43" s="66">
        <f t="shared" si="4"/>
        <v>-28376002</v>
      </c>
      <c r="T43" s="66">
        <f t="shared" si="4"/>
        <v>-12391853</v>
      </c>
      <c r="U43" s="66">
        <f t="shared" si="4"/>
        <v>-25186280</v>
      </c>
      <c r="V43" s="66">
        <f t="shared" si="4"/>
        <v>-65954135</v>
      </c>
      <c r="W43" s="66">
        <f t="shared" si="4"/>
        <v>3630657</v>
      </c>
      <c r="X43" s="66">
        <f t="shared" si="4"/>
        <v>-30522825</v>
      </c>
      <c r="Y43" s="66">
        <f t="shared" si="4"/>
        <v>34153482</v>
      </c>
      <c r="Z43" s="67">
        <f>+IF(X43&lt;&gt;0,+(Y43/X43)*100,0)</f>
        <v>-111.89489177361531</v>
      </c>
      <c r="AA43" s="64">
        <f>+AA41-AA42</f>
        <v>-30522825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-25871025</v>
      </c>
      <c r="D45" s="56">
        <f>SUM(D43:D44)</f>
        <v>0</v>
      </c>
      <c r="E45" s="57">
        <f t="shared" si="5"/>
        <v>93528441</v>
      </c>
      <c r="F45" s="58">
        <f t="shared" si="5"/>
        <v>-30522825</v>
      </c>
      <c r="G45" s="58">
        <f t="shared" si="5"/>
        <v>-1231631</v>
      </c>
      <c r="H45" s="58">
        <f t="shared" si="5"/>
        <v>-17570926</v>
      </c>
      <c r="I45" s="58">
        <f t="shared" si="5"/>
        <v>-15806374</v>
      </c>
      <c r="J45" s="58">
        <f t="shared" si="5"/>
        <v>-34608931</v>
      </c>
      <c r="K45" s="58">
        <f t="shared" si="5"/>
        <v>-17974895</v>
      </c>
      <c r="L45" s="58">
        <f t="shared" si="5"/>
        <v>-18099096</v>
      </c>
      <c r="M45" s="58">
        <f t="shared" si="5"/>
        <v>-34915495</v>
      </c>
      <c r="N45" s="58">
        <f t="shared" si="5"/>
        <v>-70989486</v>
      </c>
      <c r="O45" s="58">
        <f t="shared" si="5"/>
        <v>348658715</v>
      </c>
      <c r="P45" s="58">
        <f t="shared" si="5"/>
        <v>-39108634</v>
      </c>
      <c r="Q45" s="58">
        <f t="shared" si="5"/>
        <v>-134366872</v>
      </c>
      <c r="R45" s="58">
        <f t="shared" si="5"/>
        <v>175183209</v>
      </c>
      <c r="S45" s="58">
        <f t="shared" si="5"/>
        <v>-28376002</v>
      </c>
      <c r="T45" s="58">
        <f t="shared" si="5"/>
        <v>-12391853</v>
      </c>
      <c r="U45" s="58">
        <f t="shared" si="5"/>
        <v>-25186280</v>
      </c>
      <c r="V45" s="58">
        <f t="shared" si="5"/>
        <v>-65954135</v>
      </c>
      <c r="W45" s="58">
        <f t="shared" si="5"/>
        <v>3630657</v>
      </c>
      <c r="X45" s="58">
        <f t="shared" si="5"/>
        <v>-30522825</v>
      </c>
      <c r="Y45" s="58">
        <f t="shared" si="5"/>
        <v>34153482</v>
      </c>
      <c r="Z45" s="59">
        <f>+IF(X45&lt;&gt;0,+(Y45/X45)*100,0)</f>
        <v>-111.89489177361531</v>
      </c>
      <c r="AA45" s="56">
        <f>SUM(AA43:AA44)</f>
        <v>-30522825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-25871025</v>
      </c>
      <c r="D47" s="71">
        <f>SUM(D45:D46)</f>
        <v>0</v>
      </c>
      <c r="E47" s="72">
        <f t="shared" si="6"/>
        <v>93528441</v>
      </c>
      <c r="F47" s="73">
        <f t="shared" si="6"/>
        <v>-30522825</v>
      </c>
      <c r="G47" s="73">
        <f t="shared" si="6"/>
        <v>-1231631</v>
      </c>
      <c r="H47" s="74">
        <f t="shared" si="6"/>
        <v>-17570926</v>
      </c>
      <c r="I47" s="74">
        <f t="shared" si="6"/>
        <v>-15806374</v>
      </c>
      <c r="J47" s="74">
        <f t="shared" si="6"/>
        <v>-34608931</v>
      </c>
      <c r="K47" s="74">
        <f t="shared" si="6"/>
        <v>-17974895</v>
      </c>
      <c r="L47" s="74">
        <f t="shared" si="6"/>
        <v>-18099096</v>
      </c>
      <c r="M47" s="73">
        <f t="shared" si="6"/>
        <v>-34915495</v>
      </c>
      <c r="N47" s="73">
        <f t="shared" si="6"/>
        <v>-70989486</v>
      </c>
      <c r="O47" s="74">
        <f t="shared" si="6"/>
        <v>348658715</v>
      </c>
      <c r="P47" s="74">
        <f t="shared" si="6"/>
        <v>-39108634</v>
      </c>
      <c r="Q47" s="74">
        <f t="shared" si="6"/>
        <v>-134366872</v>
      </c>
      <c r="R47" s="74">
        <f t="shared" si="6"/>
        <v>175183209</v>
      </c>
      <c r="S47" s="74">
        <f t="shared" si="6"/>
        <v>-28376002</v>
      </c>
      <c r="T47" s="73">
        <f t="shared" si="6"/>
        <v>-12391853</v>
      </c>
      <c r="U47" s="73">
        <f t="shared" si="6"/>
        <v>-25186280</v>
      </c>
      <c r="V47" s="74">
        <f t="shared" si="6"/>
        <v>-65954135</v>
      </c>
      <c r="W47" s="74">
        <f t="shared" si="6"/>
        <v>3630657</v>
      </c>
      <c r="X47" s="74">
        <f t="shared" si="6"/>
        <v>-30522825</v>
      </c>
      <c r="Y47" s="74">
        <f t="shared" si="6"/>
        <v>34153482</v>
      </c>
      <c r="Z47" s="75">
        <f>+IF(X47&lt;&gt;0,+(Y47/X47)*100,0)</f>
        <v>-111.89489177361531</v>
      </c>
      <c r="AA47" s="76">
        <f>SUM(AA45:AA46)</f>
        <v>-30522825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244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2195597</v>
      </c>
      <c r="D24" s="6"/>
      <c r="E24" s="7">
        <v>2338821</v>
      </c>
      <c r="F24" s="8">
        <v>2097790</v>
      </c>
      <c r="G24" s="8">
        <v>173429</v>
      </c>
      <c r="H24" s="8">
        <v>173429</v>
      </c>
      <c r="I24" s="8">
        <v>214764</v>
      </c>
      <c r="J24" s="8">
        <v>561622</v>
      </c>
      <c r="K24" s="8">
        <v>197935</v>
      </c>
      <c r="L24" s="8">
        <v>179144</v>
      </c>
      <c r="M24" s="8">
        <v>182722</v>
      </c>
      <c r="N24" s="8">
        <v>559801</v>
      </c>
      <c r="O24" s="8">
        <v>248682</v>
      </c>
      <c r="P24" s="8">
        <v>180239</v>
      </c>
      <c r="Q24" s="8">
        <v>180239</v>
      </c>
      <c r="R24" s="8">
        <v>609160</v>
      </c>
      <c r="S24" s="8">
        <v>180239</v>
      </c>
      <c r="T24" s="8">
        <v>180239</v>
      </c>
      <c r="U24" s="8">
        <v>180239</v>
      </c>
      <c r="V24" s="8">
        <v>540717</v>
      </c>
      <c r="W24" s="8">
        <v>2271300</v>
      </c>
      <c r="X24" s="8">
        <v>2097790</v>
      </c>
      <c r="Y24" s="8">
        <v>173510</v>
      </c>
      <c r="Z24" s="2">
        <v>8.2710852849903933</v>
      </c>
      <c r="AA24" s="6">
        <v>2097790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20937</v>
      </c>
      <c r="D31" s="6"/>
      <c r="E31" s="7">
        <v>374202</v>
      </c>
      <c r="F31" s="8">
        <v>5241552</v>
      </c>
      <c r="G31" s="8"/>
      <c r="H31" s="8"/>
      <c r="I31" s="8"/>
      <c r="J31" s="8"/>
      <c r="K31" s="8">
        <v>3716</v>
      </c>
      <c r="L31" s="8"/>
      <c r="M31" s="8">
        <v>695396</v>
      </c>
      <c r="N31" s="8">
        <v>699112</v>
      </c>
      <c r="O31" s="8">
        <v>604</v>
      </c>
      <c r="P31" s="8">
        <v>1730290</v>
      </c>
      <c r="Q31" s="8"/>
      <c r="R31" s="8">
        <v>1730894</v>
      </c>
      <c r="S31" s="8">
        <v>1479846</v>
      </c>
      <c r="T31" s="8">
        <v>697</v>
      </c>
      <c r="U31" s="8">
        <v>1208118</v>
      </c>
      <c r="V31" s="8">
        <v>2688661</v>
      </c>
      <c r="W31" s="8">
        <v>5118667</v>
      </c>
      <c r="X31" s="8">
        <v>5241552</v>
      </c>
      <c r="Y31" s="8">
        <v>-122885</v>
      </c>
      <c r="Z31" s="2">
        <v>-2.3444392042662172</v>
      </c>
      <c r="AA31" s="6">
        <v>5241552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61869</v>
      </c>
      <c r="D33" s="6"/>
      <c r="E33" s="7">
        <v>31058</v>
      </c>
      <c r="F33" s="8">
        <v>34058</v>
      </c>
      <c r="G33" s="8">
        <v>5442</v>
      </c>
      <c r="H33" s="8">
        <v>5670</v>
      </c>
      <c r="I33" s="8">
        <v>5736</v>
      </c>
      <c r="J33" s="8">
        <v>16848</v>
      </c>
      <c r="K33" s="8">
        <v>5830</v>
      </c>
      <c r="L33" s="8">
        <v>5354</v>
      </c>
      <c r="M33" s="8">
        <v>5606</v>
      </c>
      <c r="N33" s="8">
        <v>16790</v>
      </c>
      <c r="O33" s="8">
        <v>6194</v>
      </c>
      <c r="P33" s="8">
        <v>7266</v>
      </c>
      <c r="Q33" s="8">
        <v>5508</v>
      </c>
      <c r="R33" s="8">
        <v>18968</v>
      </c>
      <c r="S33" s="8">
        <v>6604</v>
      </c>
      <c r="T33" s="8">
        <v>7240</v>
      </c>
      <c r="U33" s="8">
        <v>6367</v>
      </c>
      <c r="V33" s="8">
        <v>20211</v>
      </c>
      <c r="W33" s="8">
        <v>72817</v>
      </c>
      <c r="X33" s="8">
        <v>34058</v>
      </c>
      <c r="Y33" s="8">
        <v>38759</v>
      </c>
      <c r="Z33" s="2">
        <v>113.80292442304305</v>
      </c>
      <c r="AA33" s="6">
        <v>34058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2278403</v>
      </c>
      <c r="D35" s="33">
        <f>SUM(D24:D34)</f>
        <v>0</v>
      </c>
      <c r="E35" s="34">
        <f t="shared" si="1"/>
        <v>2744081</v>
      </c>
      <c r="F35" s="35">
        <f t="shared" si="1"/>
        <v>7373400</v>
      </c>
      <c r="G35" s="35">
        <f t="shared" si="1"/>
        <v>178871</v>
      </c>
      <c r="H35" s="35">
        <f t="shared" si="1"/>
        <v>179099</v>
      </c>
      <c r="I35" s="35">
        <f t="shared" si="1"/>
        <v>220500</v>
      </c>
      <c r="J35" s="35">
        <f t="shared" si="1"/>
        <v>578470</v>
      </c>
      <c r="K35" s="35">
        <f t="shared" si="1"/>
        <v>207481</v>
      </c>
      <c r="L35" s="35">
        <f t="shared" si="1"/>
        <v>184498</v>
      </c>
      <c r="M35" s="35">
        <f t="shared" si="1"/>
        <v>883724</v>
      </c>
      <c r="N35" s="35">
        <f t="shared" si="1"/>
        <v>1275703</v>
      </c>
      <c r="O35" s="35">
        <f t="shared" si="1"/>
        <v>255480</v>
      </c>
      <c r="P35" s="35">
        <f t="shared" si="1"/>
        <v>1917795</v>
      </c>
      <c r="Q35" s="35">
        <f t="shared" si="1"/>
        <v>185747</v>
      </c>
      <c r="R35" s="35">
        <f t="shared" si="1"/>
        <v>2359022</v>
      </c>
      <c r="S35" s="35">
        <f t="shared" si="1"/>
        <v>1666689</v>
      </c>
      <c r="T35" s="35">
        <f t="shared" si="1"/>
        <v>188176</v>
      </c>
      <c r="U35" s="35">
        <f t="shared" si="1"/>
        <v>1394724</v>
      </c>
      <c r="V35" s="35">
        <f t="shared" si="1"/>
        <v>3249589</v>
      </c>
      <c r="W35" s="35">
        <f t="shared" si="1"/>
        <v>7462784</v>
      </c>
      <c r="X35" s="35">
        <f t="shared" si="1"/>
        <v>7373400</v>
      </c>
      <c r="Y35" s="35">
        <f t="shared" si="1"/>
        <v>89384</v>
      </c>
      <c r="Z35" s="36">
        <f>+IF(X35&lt;&gt;0,+(Y35/X35)*100,0)</f>
        <v>1.2122494371660293</v>
      </c>
      <c r="AA35" s="33">
        <f>SUM(AA24:AA34)</f>
        <v>7373400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-2278403</v>
      </c>
      <c r="D37" s="46">
        <f>+D21-D35</f>
        <v>0</v>
      </c>
      <c r="E37" s="47">
        <f t="shared" si="2"/>
        <v>-2744081</v>
      </c>
      <c r="F37" s="48">
        <f t="shared" si="2"/>
        <v>-7373400</v>
      </c>
      <c r="G37" s="48">
        <f t="shared" si="2"/>
        <v>-178871</v>
      </c>
      <c r="H37" s="48">
        <f t="shared" si="2"/>
        <v>-179099</v>
      </c>
      <c r="I37" s="48">
        <f t="shared" si="2"/>
        <v>-220500</v>
      </c>
      <c r="J37" s="48">
        <f t="shared" si="2"/>
        <v>-578470</v>
      </c>
      <c r="K37" s="48">
        <f t="shared" si="2"/>
        <v>-207481</v>
      </c>
      <c r="L37" s="48">
        <f t="shared" si="2"/>
        <v>-184498</v>
      </c>
      <c r="M37" s="48">
        <f t="shared" si="2"/>
        <v>-883724</v>
      </c>
      <c r="N37" s="48">
        <f t="shared" si="2"/>
        <v>-1275703</v>
      </c>
      <c r="O37" s="48">
        <f t="shared" si="2"/>
        <v>-255480</v>
      </c>
      <c r="P37" s="48">
        <f t="shared" si="2"/>
        <v>-1917795</v>
      </c>
      <c r="Q37" s="48">
        <f t="shared" si="2"/>
        <v>-185747</v>
      </c>
      <c r="R37" s="48">
        <f t="shared" si="2"/>
        <v>-2359022</v>
      </c>
      <c r="S37" s="48">
        <f t="shared" si="2"/>
        <v>-1666689</v>
      </c>
      <c r="T37" s="48">
        <f t="shared" si="2"/>
        <v>-188176</v>
      </c>
      <c r="U37" s="48">
        <f t="shared" si="2"/>
        <v>-1394724</v>
      </c>
      <c r="V37" s="48">
        <f t="shared" si="2"/>
        <v>-3249589</v>
      </c>
      <c r="W37" s="48">
        <f t="shared" si="2"/>
        <v>-7462784</v>
      </c>
      <c r="X37" s="48">
        <f>IF(F21=F35,0,X21-X35)</f>
        <v>-7373400</v>
      </c>
      <c r="Y37" s="48">
        <f t="shared" si="2"/>
        <v>-89384</v>
      </c>
      <c r="Z37" s="49">
        <f>+IF(X37&lt;&gt;0,+(Y37/X37)*100,0)</f>
        <v>1.2122494371660293</v>
      </c>
      <c r="AA37" s="46">
        <f>+AA21-AA35</f>
        <v>-7373400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-2278403</v>
      </c>
      <c r="D41" s="56">
        <f>SUM(D37:D40)</f>
        <v>0</v>
      </c>
      <c r="E41" s="57">
        <f t="shared" si="3"/>
        <v>-2744081</v>
      </c>
      <c r="F41" s="58">
        <f t="shared" si="3"/>
        <v>-7373400</v>
      </c>
      <c r="G41" s="58">
        <f t="shared" si="3"/>
        <v>-178871</v>
      </c>
      <c r="H41" s="58">
        <f t="shared" si="3"/>
        <v>-179099</v>
      </c>
      <c r="I41" s="58">
        <f t="shared" si="3"/>
        <v>-220500</v>
      </c>
      <c r="J41" s="58">
        <f t="shared" si="3"/>
        <v>-578470</v>
      </c>
      <c r="K41" s="58">
        <f t="shared" si="3"/>
        <v>-207481</v>
      </c>
      <c r="L41" s="58">
        <f t="shared" si="3"/>
        <v>-184498</v>
      </c>
      <c r="M41" s="58">
        <f t="shared" si="3"/>
        <v>-883724</v>
      </c>
      <c r="N41" s="58">
        <f t="shared" si="3"/>
        <v>-1275703</v>
      </c>
      <c r="O41" s="58">
        <f t="shared" si="3"/>
        <v>-255480</v>
      </c>
      <c r="P41" s="58">
        <f t="shared" si="3"/>
        <v>-1917795</v>
      </c>
      <c r="Q41" s="58">
        <f t="shared" si="3"/>
        <v>-185747</v>
      </c>
      <c r="R41" s="58">
        <f t="shared" si="3"/>
        <v>-2359022</v>
      </c>
      <c r="S41" s="58">
        <f t="shared" si="3"/>
        <v>-1666689</v>
      </c>
      <c r="T41" s="58">
        <f t="shared" si="3"/>
        <v>-188176</v>
      </c>
      <c r="U41" s="58">
        <f t="shared" si="3"/>
        <v>-1394724</v>
      </c>
      <c r="V41" s="58">
        <f t="shared" si="3"/>
        <v>-3249589</v>
      </c>
      <c r="W41" s="58">
        <f t="shared" si="3"/>
        <v>-7462784</v>
      </c>
      <c r="X41" s="58">
        <f t="shared" si="3"/>
        <v>-7373400</v>
      </c>
      <c r="Y41" s="58">
        <f t="shared" si="3"/>
        <v>-89384</v>
      </c>
      <c r="Z41" s="59">
        <f>+IF(X41&lt;&gt;0,+(Y41/X41)*100,0)</f>
        <v>1.2122494371660293</v>
      </c>
      <c r="AA41" s="56">
        <f>SUM(AA37:AA40)</f>
        <v>-7373400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-2278403</v>
      </c>
      <c r="D43" s="64">
        <f>+D41-D42</f>
        <v>0</v>
      </c>
      <c r="E43" s="65">
        <f t="shared" si="4"/>
        <v>-2744081</v>
      </c>
      <c r="F43" s="66">
        <f t="shared" si="4"/>
        <v>-7373400</v>
      </c>
      <c r="G43" s="66">
        <f t="shared" si="4"/>
        <v>-178871</v>
      </c>
      <c r="H43" s="66">
        <f t="shared" si="4"/>
        <v>-179099</v>
      </c>
      <c r="I43" s="66">
        <f t="shared" si="4"/>
        <v>-220500</v>
      </c>
      <c r="J43" s="66">
        <f t="shared" si="4"/>
        <v>-578470</v>
      </c>
      <c r="K43" s="66">
        <f t="shared" si="4"/>
        <v>-207481</v>
      </c>
      <c r="L43" s="66">
        <f t="shared" si="4"/>
        <v>-184498</v>
      </c>
      <c r="M43" s="66">
        <f t="shared" si="4"/>
        <v>-883724</v>
      </c>
      <c r="N43" s="66">
        <f t="shared" si="4"/>
        <v>-1275703</v>
      </c>
      <c r="O43" s="66">
        <f t="shared" si="4"/>
        <v>-255480</v>
      </c>
      <c r="P43" s="66">
        <f t="shared" si="4"/>
        <v>-1917795</v>
      </c>
      <c r="Q43" s="66">
        <f t="shared" si="4"/>
        <v>-185747</v>
      </c>
      <c r="R43" s="66">
        <f t="shared" si="4"/>
        <v>-2359022</v>
      </c>
      <c r="S43" s="66">
        <f t="shared" si="4"/>
        <v>-1666689</v>
      </c>
      <c r="T43" s="66">
        <f t="shared" si="4"/>
        <v>-188176</v>
      </c>
      <c r="U43" s="66">
        <f t="shared" si="4"/>
        <v>-1394724</v>
      </c>
      <c r="V43" s="66">
        <f t="shared" si="4"/>
        <v>-3249589</v>
      </c>
      <c r="W43" s="66">
        <f t="shared" si="4"/>
        <v>-7462784</v>
      </c>
      <c r="X43" s="66">
        <f t="shared" si="4"/>
        <v>-7373400</v>
      </c>
      <c r="Y43" s="66">
        <f t="shared" si="4"/>
        <v>-89384</v>
      </c>
      <c r="Z43" s="67">
        <f>+IF(X43&lt;&gt;0,+(Y43/X43)*100,0)</f>
        <v>1.2122494371660293</v>
      </c>
      <c r="AA43" s="64">
        <f>+AA41-AA42</f>
        <v>-7373400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-2278403</v>
      </c>
      <c r="D45" s="56">
        <f>SUM(D43:D44)</f>
        <v>0</v>
      </c>
      <c r="E45" s="57">
        <f t="shared" si="5"/>
        <v>-2744081</v>
      </c>
      <c r="F45" s="58">
        <f t="shared" si="5"/>
        <v>-7373400</v>
      </c>
      <c r="G45" s="58">
        <f t="shared" si="5"/>
        <v>-178871</v>
      </c>
      <c r="H45" s="58">
        <f t="shared" si="5"/>
        <v>-179099</v>
      </c>
      <c r="I45" s="58">
        <f t="shared" si="5"/>
        <v>-220500</v>
      </c>
      <c r="J45" s="58">
        <f t="shared" si="5"/>
        <v>-578470</v>
      </c>
      <c r="K45" s="58">
        <f t="shared" si="5"/>
        <v>-207481</v>
      </c>
      <c r="L45" s="58">
        <f t="shared" si="5"/>
        <v>-184498</v>
      </c>
      <c r="M45" s="58">
        <f t="shared" si="5"/>
        <v>-883724</v>
      </c>
      <c r="N45" s="58">
        <f t="shared" si="5"/>
        <v>-1275703</v>
      </c>
      <c r="O45" s="58">
        <f t="shared" si="5"/>
        <v>-255480</v>
      </c>
      <c r="P45" s="58">
        <f t="shared" si="5"/>
        <v>-1917795</v>
      </c>
      <c r="Q45" s="58">
        <f t="shared" si="5"/>
        <v>-185747</v>
      </c>
      <c r="R45" s="58">
        <f t="shared" si="5"/>
        <v>-2359022</v>
      </c>
      <c r="S45" s="58">
        <f t="shared" si="5"/>
        <v>-1666689</v>
      </c>
      <c r="T45" s="58">
        <f t="shared" si="5"/>
        <v>-188176</v>
      </c>
      <c r="U45" s="58">
        <f t="shared" si="5"/>
        <v>-1394724</v>
      </c>
      <c r="V45" s="58">
        <f t="shared" si="5"/>
        <v>-3249589</v>
      </c>
      <c r="W45" s="58">
        <f t="shared" si="5"/>
        <v>-7462784</v>
      </c>
      <c r="X45" s="58">
        <f t="shared" si="5"/>
        <v>-7373400</v>
      </c>
      <c r="Y45" s="58">
        <f t="shared" si="5"/>
        <v>-89384</v>
      </c>
      <c r="Z45" s="59">
        <f>+IF(X45&lt;&gt;0,+(Y45/X45)*100,0)</f>
        <v>1.2122494371660293</v>
      </c>
      <c r="AA45" s="56">
        <f>SUM(AA43:AA44)</f>
        <v>-7373400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-2278403</v>
      </c>
      <c r="D47" s="71">
        <f>SUM(D45:D46)</f>
        <v>0</v>
      </c>
      <c r="E47" s="72">
        <f t="shared" si="6"/>
        <v>-2744081</v>
      </c>
      <c r="F47" s="73">
        <f t="shared" si="6"/>
        <v>-7373400</v>
      </c>
      <c r="G47" s="73">
        <f t="shared" si="6"/>
        <v>-178871</v>
      </c>
      <c r="H47" s="74">
        <f t="shared" si="6"/>
        <v>-179099</v>
      </c>
      <c r="I47" s="74">
        <f t="shared" si="6"/>
        <v>-220500</v>
      </c>
      <c r="J47" s="74">
        <f t="shared" si="6"/>
        <v>-578470</v>
      </c>
      <c r="K47" s="74">
        <f t="shared" si="6"/>
        <v>-207481</v>
      </c>
      <c r="L47" s="74">
        <f t="shared" si="6"/>
        <v>-184498</v>
      </c>
      <c r="M47" s="73">
        <f t="shared" si="6"/>
        <v>-883724</v>
      </c>
      <c r="N47" s="73">
        <f t="shared" si="6"/>
        <v>-1275703</v>
      </c>
      <c r="O47" s="74">
        <f t="shared" si="6"/>
        <v>-255480</v>
      </c>
      <c r="P47" s="74">
        <f t="shared" si="6"/>
        <v>-1917795</v>
      </c>
      <c r="Q47" s="74">
        <f t="shared" si="6"/>
        <v>-185747</v>
      </c>
      <c r="R47" s="74">
        <f t="shared" si="6"/>
        <v>-2359022</v>
      </c>
      <c r="S47" s="74">
        <f t="shared" si="6"/>
        <v>-1666689</v>
      </c>
      <c r="T47" s="73">
        <f t="shared" si="6"/>
        <v>-188176</v>
      </c>
      <c r="U47" s="73">
        <f t="shared" si="6"/>
        <v>-1394724</v>
      </c>
      <c r="V47" s="74">
        <f t="shared" si="6"/>
        <v>-3249589</v>
      </c>
      <c r="W47" s="74">
        <f t="shared" si="6"/>
        <v>-7462784</v>
      </c>
      <c r="X47" s="74">
        <f t="shared" si="6"/>
        <v>-7373400</v>
      </c>
      <c r="Y47" s="74">
        <f t="shared" si="6"/>
        <v>-89384</v>
      </c>
      <c r="Z47" s="75">
        <f>+IF(X47&lt;&gt;0,+(Y47/X47)*100,0)</f>
        <v>1.2122494371660293</v>
      </c>
      <c r="AA47" s="76">
        <f>SUM(AA45:AA46)</f>
        <v>-7373400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245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10505980</v>
      </c>
      <c r="D7" s="6"/>
      <c r="E7" s="7">
        <v>21281806</v>
      </c>
      <c r="F7" s="8">
        <v>22221361</v>
      </c>
      <c r="G7" s="8">
        <v>1705523</v>
      </c>
      <c r="H7" s="8">
        <v>1623228</v>
      </c>
      <c r="I7" s="8">
        <v>-4581751</v>
      </c>
      <c r="J7" s="8">
        <v>-1253000</v>
      </c>
      <c r="K7" s="8">
        <v>1930011</v>
      </c>
      <c r="L7" s="8">
        <v>1684227</v>
      </c>
      <c r="M7" s="8">
        <v>-638769</v>
      </c>
      <c r="N7" s="8">
        <v>2975469</v>
      </c>
      <c r="O7" s="8">
        <v>-1154914</v>
      </c>
      <c r="P7" s="8">
        <v>1587056</v>
      </c>
      <c r="Q7" s="8">
        <v>203301</v>
      </c>
      <c r="R7" s="8">
        <v>635443</v>
      </c>
      <c r="S7" s="8">
        <v>4536</v>
      </c>
      <c r="T7" s="8">
        <v>-11695683</v>
      </c>
      <c r="U7" s="8">
        <v>301865</v>
      </c>
      <c r="V7" s="8">
        <v>-11389282</v>
      </c>
      <c r="W7" s="8">
        <v>-9031370</v>
      </c>
      <c r="X7" s="8">
        <v>22221361</v>
      </c>
      <c r="Y7" s="8">
        <v>-31252731</v>
      </c>
      <c r="Z7" s="2">
        <v>-140.64274010939295</v>
      </c>
      <c r="AA7" s="6">
        <v>22221361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3526602</v>
      </c>
      <c r="D13" s="6"/>
      <c r="E13" s="7">
        <v>2868318</v>
      </c>
      <c r="F13" s="8">
        <v>6000000</v>
      </c>
      <c r="G13" s="8">
        <v>405476</v>
      </c>
      <c r="H13" s="8">
        <v>418174</v>
      </c>
      <c r="I13" s="8">
        <v>397341</v>
      </c>
      <c r="J13" s="8">
        <v>1220991</v>
      </c>
      <c r="K13" s="8">
        <v>404491</v>
      </c>
      <c r="L13" s="8">
        <v>413920</v>
      </c>
      <c r="M13" s="8">
        <v>423653</v>
      </c>
      <c r="N13" s="8">
        <v>1242064</v>
      </c>
      <c r="O13" s="8">
        <v>423420</v>
      </c>
      <c r="P13" s="8">
        <v>426543</v>
      </c>
      <c r="Q13" s="8"/>
      <c r="R13" s="8">
        <v>849963</v>
      </c>
      <c r="S13" s="8"/>
      <c r="T13" s="8">
        <v>793333</v>
      </c>
      <c r="U13" s="8">
        <v>362139</v>
      </c>
      <c r="V13" s="8">
        <v>1155472</v>
      </c>
      <c r="W13" s="8">
        <v>4468490</v>
      </c>
      <c r="X13" s="8">
        <v>6000000</v>
      </c>
      <c r="Y13" s="8">
        <v>-1531510</v>
      </c>
      <c r="Z13" s="2">
        <v>-25.525166666666664</v>
      </c>
      <c r="AA13" s="6">
        <v>6000000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41820792</v>
      </c>
      <c r="F18" s="8">
        <v>41820792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41820792</v>
      </c>
      <c r="Y18" s="8">
        <v>-41820792</v>
      </c>
      <c r="Z18" s="2">
        <v>-100</v>
      </c>
      <c r="AA18" s="6">
        <v>41820792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14032582</v>
      </c>
      <c r="D21" s="33">
        <f t="shared" si="0"/>
        <v>0</v>
      </c>
      <c r="E21" s="34">
        <f t="shared" si="0"/>
        <v>65970916</v>
      </c>
      <c r="F21" s="35">
        <f t="shared" si="0"/>
        <v>70042153</v>
      </c>
      <c r="G21" s="35">
        <f t="shared" si="0"/>
        <v>2110999</v>
      </c>
      <c r="H21" s="35">
        <f t="shared" si="0"/>
        <v>2041402</v>
      </c>
      <c r="I21" s="35">
        <f t="shared" si="0"/>
        <v>-4184410</v>
      </c>
      <c r="J21" s="35">
        <f t="shared" si="0"/>
        <v>-32009</v>
      </c>
      <c r="K21" s="35">
        <f t="shared" si="0"/>
        <v>2334502</v>
      </c>
      <c r="L21" s="35">
        <f t="shared" si="0"/>
        <v>2098147</v>
      </c>
      <c r="M21" s="35">
        <f t="shared" si="0"/>
        <v>-215116</v>
      </c>
      <c r="N21" s="35">
        <f t="shared" si="0"/>
        <v>4217533</v>
      </c>
      <c r="O21" s="35">
        <f t="shared" si="0"/>
        <v>-731494</v>
      </c>
      <c r="P21" s="35">
        <f t="shared" si="0"/>
        <v>2013599</v>
      </c>
      <c r="Q21" s="35">
        <f t="shared" si="0"/>
        <v>203301</v>
      </c>
      <c r="R21" s="35">
        <f t="shared" si="0"/>
        <v>1485406</v>
      </c>
      <c r="S21" s="35">
        <f t="shared" si="0"/>
        <v>4536</v>
      </c>
      <c r="T21" s="35">
        <f t="shared" si="0"/>
        <v>-10902350</v>
      </c>
      <c r="U21" s="35">
        <f t="shared" si="0"/>
        <v>664004</v>
      </c>
      <c r="V21" s="35">
        <f t="shared" si="0"/>
        <v>-10233810</v>
      </c>
      <c r="W21" s="35">
        <f t="shared" si="0"/>
        <v>-4562880</v>
      </c>
      <c r="X21" s="35">
        <f t="shared" si="0"/>
        <v>70042153</v>
      </c>
      <c r="Y21" s="35">
        <f t="shared" si="0"/>
        <v>-74605033</v>
      </c>
      <c r="Z21" s="36">
        <f>+IF(X21&lt;&gt;0,+(Y21/X21)*100,0)</f>
        <v>-106.51447707496942</v>
      </c>
      <c r="AA21" s="33">
        <f>SUM(AA5:AA20)</f>
        <v>70042153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14006548</v>
      </c>
      <c r="D24" s="6"/>
      <c r="E24" s="7">
        <v>18895852</v>
      </c>
      <c r="F24" s="8">
        <v>17875151</v>
      </c>
      <c r="G24" s="8">
        <v>1146614</v>
      </c>
      <c r="H24" s="8">
        <v>1141284</v>
      </c>
      <c r="I24" s="8">
        <v>1179546</v>
      </c>
      <c r="J24" s="8">
        <v>3467444</v>
      </c>
      <c r="K24" s="8">
        <v>1249849</v>
      </c>
      <c r="L24" s="8">
        <v>1817838</v>
      </c>
      <c r="M24" s="8">
        <v>1378694</v>
      </c>
      <c r="N24" s="8">
        <v>4446381</v>
      </c>
      <c r="O24" s="8">
        <v>1089054</v>
      </c>
      <c r="P24" s="8">
        <v>2347718</v>
      </c>
      <c r="Q24" s="8">
        <v>23723</v>
      </c>
      <c r="R24" s="8">
        <v>3460495</v>
      </c>
      <c r="S24" s="8"/>
      <c r="T24" s="8">
        <v>1177280</v>
      </c>
      <c r="U24" s="8">
        <v>1231813</v>
      </c>
      <c r="V24" s="8">
        <v>2409093</v>
      </c>
      <c r="W24" s="8">
        <v>13783413</v>
      </c>
      <c r="X24" s="8">
        <v>17875151</v>
      </c>
      <c r="Y24" s="8">
        <v>-4091738</v>
      </c>
      <c r="Z24" s="2">
        <v>-22.890648588087451</v>
      </c>
      <c r="AA24" s="6">
        <v>17875151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64254237</v>
      </c>
      <c r="D26" s="6"/>
      <c r="E26" s="7">
        <v>7372113</v>
      </c>
      <c r="F26" s="8">
        <v>7372113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7372113</v>
      </c>
      <c r="Y26" s="8">
        <v>-7372113</v>
      </c>
      <c r="Z26" s="2">
        <v>-100</v>
      </c>
      <c r="AA26" s="6">
        <v>7372113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8530763</v>
      </c>
      <c r="D30" s="6"/>
      <c r="E30" s="7">
        <v>20137427</v>
      </c>
      <c r="F30" s="8">
        <v>20137427</v>
      </c>
      <c r="G30" s="8"/>
      <c r="H30" s="8"/>
      <c r="I30" s="8"/>
      <c r="J30" s="8"/>
      <c r="K30" s="8">
        <v>1591469</v>
      </c>
      <c r="L30" s="8">
        <v>199800</v>
      </c>
      <c r="M30" s="8">
        <v>1222822</v>
      </c>
      <c r="N30" s="8">
        <v>3014091</v>
      </c>
      <c r="O30" s="8">
        <v>548347</v>
      </c>
      <c r="P30" s="8"/>
      <c r="Q30" s="8">
        <v>612477</v>
      </c>
      <c r="R30" s="8">
        <v>1160824</v>
      </c>
      <c r="S30" s="8"/>
      <c r="T30" s="8">
        <v>1056854</v>
      </c>
      <c r="U30" s="8">
        <v>1535228</v>
      </c>
      <c r="V30" s="8">
        <v>2592082</v>
      </c>
      <c r="W30" s="8">
        <v>6766997</v>
      </c>
      <c r="X30" s="8">
        <v>20137427</v>
      </c>
      <c r="Y30" s="8">
        <v>-13370430</v>
      </c>
      <c r="Z30" s="2">
        <v>-66.395920392411597</v>
      </c>
      <c r="AA30" s="6">
        <v>20137427</v>
      </c>
    </row>
    <row r="31" spans="1:27" ht="13.5" x14ac:dyDescent="0.25">
      <c r="A31" s="25" t="s">
        <v>57</v>
      </c>
      <c r="B31" s="24" t="s">
        <v>32</v>
      </c>
      <c r="C31" s="6">
        <v>3421723</v>
      </c>
      <c r="D31" s="6"/>
      <c r="E31" s="7">
        <v>4168000</v>
      </c>
      <c r="F31" s="8">
        <v>6568000</v>
      </c>
      <c r="G31" s="8">
        <v>156450</v>
      </c>
      <c r="H31" s="8">
        <v>10500</v>
      </c>
      <c r="I31" s="8">
        <v>314850</v>
      </c>
      <c r="J31" s="8">
        <v>481800</v>
      </c>
      <c r="K31" s="8">
        <v>248700</v>
      </c>
      <c r="L31" s="8">
        <v>250950</v>
      </c>
      <c r="M31" s="8">
        <v>512650</v>
      </c>
      <c r="N31" s="8">
        <v>1012300</v>
      </c>
      <c r="O31" s="8">
        <v>71700</v>
      </c>
      <c r="P31" s="8">
        <v>184800</v>
      </c>
      <c r="Q31" s="8">
        <v>505160</v>
      </c>
      <c r="R31" s="8">
        <v>761660</v>
      </c>
      <c r="S31" s="8">
        <v>16500</v>
      </c>
      <c r="T31" s="8">
        <v>237000</v>
      </c>
      <c r="U31" s="8">
        <v>726696</v>
      </c>
      <c r="V31" s="8">
        <v>980196</v>
      </c>
      <c r="W31" s="8">
        <v>3235956</v>
      </c>
      <c r="X31" s="8">
        <v>6568000</v>
      </c>
      <c r="Y31" s="8">
        <v>-3332044</v>
      </c>
      <c r="Z31" s="2">
        <v>-50.731485992691837</v>
      </c>
      <c r="AA31" s="6">
        <v>6568000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1199601</v>
      </c>
      <c r="D33" s="6"/>
      <c r="E33" s="7">
        <v>12529202</v>
      </c>
      <c r="F33" s="8">
        <v>11014202</v>
      </c>
      <c r="G33" s="8">
        <v>10516</v>
      </c>
      <c r="H33" s="8">
        <v>1699123</v>
      </c>
      <c r="I33" s="8">
        <v>209476</v>
      </c>
      <c r="J33" s="8">
        <v>1919115</v>
      </c>
      <c r="K33" s="8">
        <v>423700</v>
      </c>
      <c r="L33" s="8">
        <v>856253</v>
      </c>
      <c r="M33" s="8">
        <v>961747</v>
      </c>
      <c r="N33" s="8">
        <v>2241700</v>
      </c>
      <c r="O33" s="8">
        <v>49519</v>
      </c>
      <c r="P33" s="8">
        <v>1000226</v>
      </c>
      <c r="Q33" s="8">
        <v>438916</v>
      </c>
      <c r="R33" s="8">
        <v>1488661</v>
      </c>
      <c r="S33" s="8">
        <v>500797</v>
      </c>
      <c r="T33" s="8">
        <v>1141555</v>
      </c>
      <c r="U33" s="8">
        <v>1163405</v>
      </c>
      <c r="V33" s="8">
        <v>2805757</v>
      </c>
      <c r="W33" s="8">
        <v>8455233</v>
      </c>
      <c r="X33" s="8">
        <v>11014202</v>
      </c>
      <c r="Y33" s="8">
        <v>-2558969</v>
      </c>
      <c r="Z33" s="2">
        <v>-23.23335816793627</v>
      </c>
      <c r="AA33" s="6">
        <v>11014202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91412872</v>
      </c>
      <c r="D35" s="33">
        <f>SUM(D24:D34)</f>
        <v>0</v>
      </c>
      <c r="E35" s="34">
        <f t="shared" si="1"/>
        <v>63102594</v>
      </c>
      <c r="F35" s="35">
        <f t="shared" si="1"/>
        <v>62966893</v>
      </c>
      <c r="G35" s="35">
        <f t="shared" si="1"/>
        <v>1313580</v>
      </c>
      <c r="H35" s="35">
        <f t="shared" si="1"/>
        <v>2850907</v>
      </c>
      <c r="I35" s="35">
        <f t="shared" si="1"/>
        <v>1703872</v>
      </c>
      <c r="J35" s="35">
        <f t="shared" si="1"/>
        <v>5868359</v>
      </c>
      <c r="K35" s="35">
        <f t="shared" si="1"/>
        <v>3513718</v>
      </c>
      <c r="L35" s="35">
        <f t="shared" si="1"/>
        <v>3124841</v>
      </c>
      <c r="M35" s="35">
        <f t="shared" si="1"/>
        <v>4075913</v>
      </c>
      <c r="N35" s="35">
        <f t="shared" si="1"/>
        <v>10714472</v>
      </c>
      <c r="O35" s="35">
        <f t="shared" si="1"/>
        <v>1758620</v>
      </c>
      <c r="P35" s="35">
        <f t="shared" si="1"/>
        <v>3532744</v>
      </c>
      <c r="Q35" s="35">
        <f t="shared" si="1"/>
        <v>1580276</v>
      </c>
      <c r="R35" s="35">
        <f t="shared" si="1"/>
        <v>6871640</v>
      </c>
      <c r="S35" s="35">
        <f t="shared" si="1"/>
        <v>517297</v>
      </c>
      <c r="T35" s="35">
        <f t="shared" si="1"/>
        <v>3612689</v>
      </c>
      <c r="U35" s="35">
        <f t="shared" si="1"/>
        <v>4657142</v>
      </c>
      <c r="V35" s="35">
        <f t="shared" si="1"/>
        <v>8787128</v>
      </c>
      <c r="W35" s="35">
        <f t="shared" si="1"/>
        <v>32241599</v>
      </c>
      <c r="X35" s="35">
        <f t="shared" si="1"/>
        <v>62966893</v>
      </c>
      <c r="Y35" s="35">
        <f t="shared" si="1"/>
        <v>-30725294</v>
      </c>
      <c r="Z35" s="36">
        <f>+IF(X35&lt;&gt;0,+(Y35/X35)*100,0)</f>
        <v>-48.795950595815484</v>
      </c>
      <c r="AA35" s="33">
        <f>SUM(AA24:AA34)</f>
        <v>62966893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-77380290</v>
      </c>
      <c r="D37" s="46">
        <f>+D21-D35</f>
        <v>0</v>
      </c>
      <c r="E37" s="47">
        <f t="shared" si="2"/>
        <v>2868322</v>
      </c>
      <c r="F37" s="48">
        <f t="shared" si="2"/>
        <v>7075260</v>
      </c>
      <c r="G37" s="48">
        <f t="shared" si="2"/>
        <v>797419</v>
      </c>
      <c r="H37" s="48">
        <f t="shared" si="2"/>
        <v>-809505</v>
      </c>
      <c r="I37" s="48">
        <f t="shared" si="2"/>
        <v>-5888282</v>
      </c>
      <c r="J37" s="48">
        <f t="shared" si="2"/>
        <v>-5900368</v>
      </c>
      <c r="K37" s="48">
        <f t="shared" si="2"/>
        <v>-1179216</v>
      </c>
      <c r="L37" s="48">
        <f t="shared" si="2"/>
        <v>-1026694</v>
      </c>
      <c r="M37" s="48">
        <f t="shared" si="2"/>
        <v>-4291029</v>
      </c>
      <c r="N37" s="48">
        <f t="shared" si="2"/>
        <v>-6496939</v>
      </c>
      <c r="O37" s="48">
        <f t="shared" si="2"/>
        <v>-2490114</v>
      </c>
      <c r="P37" s="48">
        <f t="shared" si="2"/>
        <v>-1519145</v>
      </c>
      <c r="Q37" s="48">
        <f t="shared" si="2"/>
        <v>-1376975</v>
      </c>
      <c r="R37" s="48">
        <f t="shared" si="2"/>
        <v>-5386234</v>
      </c>
      <c r="S37" s="48">
        <f t="shared" si="2"/>
        <v>-512761</v>
      </c>
      <c r="T37" s="48">
        <f t="shared" si="2"/>
        <v>-14515039</v>
      </c>
      <c r="U37" s="48">
        <f t="shared" si="2"/>
        <v>-3993138</v>
      </c>
      <c r="V37" s="48">
        <f t="shared" si="2"/>
        <v>-19020938</v>
      </c>
      <c r="W37" s="48">
        <f t="shared" si="2"/>
        <v>-36804479</v>
      </c>
      <c r="X37" s="48">
        <f>IF(F21=F35,0,X21-X35)</f>
        <v>7075260</v>
      </c>
      <c r="Y37" s="48">
        <f t="shared" si="2"/>
        <v>-43879739</v>
      </c>
      <c r="Z37" s="49">
        <f>+IF(X37&lt;&gt;0,+(Y37/X37)*100,0)</f>
        <v>-620.18553381783852</v>
      </c>
      <c r="AA37" s="46">
        <f>+AA21-AA35</f>
        <v>7075260</v>
      </c>
    </row>
    <row r="38" spans="1:27" ht="23.1" customHeight="1" x14ac:dyDescent="0.25">
      <c r="A38" s="50" t="s">
        <v>62</v>
      </c>
      <c r="B38" s="29" t="s">
        <v>32</v>
      </c>
      <c r="C38" s="6">
        <v>66248480</v>
      </c>
      <c r="D38" s="6"/>
      <c r="E38" s="7">
        <v>69287362</v>
      </c>
      <c r="F38" s="8">
        <v>83929404</v>
      </c>
      <c r="G38" s="8">
        <v>1231022</v>
      </c>
      <c r="H38" s="8"/>
      <c r="I38" s="8">
        <v>1998624</v>
      </c>
      <c r="J38" s="8">
        <v>3229646</v>
      </c>
      <c r="K38" s="8">
        <v>1433388</v>
      </c>
      <c r="L38" s="8">
        <v>224042</v>
      </c>
      <c r="M38" s="8"/>
      <c r="N38" s="8">
        <v>1657430</v>
      </c>
      <c r="O38" s="8"/>
      <c r="P38" s="8"/>
      <c r="Q38" s="8">
        <v>5110460</v>
      </c>
      <c r="R38" s="8">
        <v>5110460</v>
      </c>
      <c r="S38" s="8">
        <v>4439446</v>
      </c>
      <c r="T38" s="8"/>
      <c r="U38" s="8">
        <v>14988724</v>
      </c>
      <c r="V38" s="8">
        <v>19428170</v>
      </c>
      <c r="W38" s="8">
        <v>29425706</v>
      </c>
      <c r="X38" s="8">
        <v>83929404</v>
      </c>
      <c r="Y38" s="8">
        <v>-54503698</v>
      </c>
      <c r="Z38" s="2">
        <v>-64.939932136298737</v>
      </c>
      <c r="AA38" s="6">
        <v>83929404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>
        <v>1896237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-9235573</v>
      </c>
      <c r="D41" s="56">
        <f>SUM(D37:D40)</f>
        <v>0</v>
      </c>
      <c r="E41" s="57">
        <f t="shared" si="3"/>
        <v>72155684</v>
      </c>
      <c r="F41" s="58">
        <f t="shared" si="3"/>
        <v>91004664</v>
      </c>
      <c r="G41" s="58">
        <f t="shared" si="3"/>
        <v>2028441</v>
      </c>
      <c r="H41" s="58">
        <f t="shared" si="3"/>
        <v>-809505</v>
      </c>
      <c r="I41" s="58">
        <f t="shared" si="3"/>
        <v>-3889658</v>
      </c>
      <c r="J41" s="58">
        <f t="shared" si="3"/>
        <v>-2670722</v>
      </c>
      <c r="K41" s="58">
        <f t="shared" si="3"/>
        <v>254172</v>
      </c>
      <c r="L41" s="58">
        <f t="shared" si="3"/>
        <v>-802652</v>
      </c>
      <c r="M41" s="58">
        <f t="shared" si="3"/>
        <v>-4291029</v>
      </c>
      <c r="N41" s="58">
        <f t="shared" si="3"/>
        <v>-4839509</v>
      </c>
      <c r="O41" s="58">
        <f t="shared" si="3"/>
        <v>-2490114</v>
      </c>
      <c r="P41" s="58">
        <f t="shared" si="3"/>
        <v>-1519145</v>
      </c>
      <c r="Q41" s="58">
        <f t="shared" si="3"/>
        <v>3733485</v>
      </c>
      <c r="R41" s="58">
        <f t="shared" si="3"/>
        <v>-275774</v>
      </c>
      <c r="S41" s="58">
        <f t="shared" si="3"/>
        <v>3926685</v>
      </c>
      <c r="T41" s="58">
        <f t="shared" si="3"/>
        <v>-14515039</v>
      </c>
      <c r="U41" s="58">
        <f t="shared" si="3"/>
        <v>10995586</v>
      </c>
      <c r="V41" s="58">
        <f t="shared" si="3"/>
        <v>407232</v>
      </c>
      <c r="W41" s="58">
        <f t="shared" si="3"/>
        <v>-7378773</v>
      </c>
      <c r="X41" s="58">
        <f t="shared" si="3"/>
        <v>91004664</v>
      </c>
      <c r="Y41" s="58">
        <f t="shared" si="3"/>
        <v>-98383437</v>
      </c>
      <c r="Z41" s="59">
        <f>+IF(X41&lt;&gt;0,+(Y41/X41)*100,0)</f>
        <v>-108.10812619449921</v>
      </c>
      <c r="AA41" s="56">
        <f>SUM(AA37:AA40)</f>
        <v>91004664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-9235573</v>
      </c>
      <c r="D43" s="64">
        <f>+D41-D42</f>
        <v>0</v>
      </c>
      <c r="E43" s="65">
        <f t="shared" si="4"/>
        <v>72155684</v>
      </c>
      <c r="F43" s="66">
        <f t="shared" si="4"/>
        <v>91004664</v>
      </c>
      <c r="G43" s="66">
        <f t="shared" si="4"/>
        <v>2028441</v>
      </c>
      <c r="H43" s="66">
        <f t="shared" si="4"/>
        <v>-809505</v>
      </c>
      <c r="I43" s="66">
        <f t="shared" si="4"/>
        <v>-3889658</v>
      </c>
      <c r="J43" s="66">
        <f t="shared" si="4"/>
        <v>-2670722</v>
      </c>
      <c r="K43" s="66">
        <f t="shared" si="4"/>
        <v>254172</v>
      </c>
      <c r="L43" s="66">
        <f t="shared" si="4"/>
        <v>-802652</v>
      </c>
      <c r="M43" s="66">
        <f t="shared" si="4"/>
        <v>-4291029</v>
      </c>
      <c r="N43" s="66">
        <f t="shared" si="4"/>
        <v>-4839509</v>
      </c>
      <c r="O43" s="66">
        <f t="shared" si="4"/>
        <v>-2490114</v>
      </c>
      <c r="P43" s="66">
        <f t="shared" si="4"/>
        <v>-1519145</v>
      </c>
      <c r="Q43" s="66">
        <f t="shared" si="4"/>
        <v>3733485</v>
      </c>
      <c r="R43" s="66">
        <f t="shared" si="4"/>
        <v>-275774</v>
      </c>
      <c r="S43" s="66">
        <f t="shared" si="4"/>
        <v>3926685</v>
      </c>
      <c r="T43" s="66">
        <f t="shared" si="4"/>
        <v>-14515039</v>
      </c>
      <c r="U43" s="66">
        <f t="shared" si="4"/>
        <v>10995586</v>
      </c>
      <c r="V43" s="66">
        <f t="shared" si="4"/>
        <v>407232</v>
      </c>
      <c r="W43" s="66">
        <f t="shared" si="4"/>
        <v>-7378773</v>
      </c>
      <c r="X43" s="66">
        <f t="shared" si="4"/>
        <v>91004664</v>
      </c>
      <c r="Y43" s="66">
        <f t="shared" si="4"/>
        <v>-98383437</v>
      </c>
      <c r="Z43" s="67">
        <f>+IF(X43&lt;&gt;0,+(Y43/X43)*100,0)</f>
        <v>-108.10812619449921</v>
      </c>
      <c r="AA43" s="64">
        <f>+AA41-AA42</f>
        <v>91004664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-9235573</v>
      </c>
      <c r="D45" s="56">
        <f>SUM(D43:D44)</f>
        <v>0</v>
      </c>
      <c r="E45" s="57">
        <f t="shared" si="5"/>
        <v>72155684</v>
      </c>
      <c r="F45" s="58">
        <f t="shared" si="5"/>
        <v>91004664</v>
      </c>
      <c r="G45" s="58">
        <f t="shared" si="5"/>
        <v>2028441</v>
      </c>
      <c r="H45" s="58">
        <f t="shared" si="5"/>
        <v>-809505</v>
      </c>
      <c r="I45" s="58">
        <f t="shared" si="5"/>
        <v>-3889658</v>
      </c>
      <c r="J45" s="58">
        <f t="shared" si="5"/>
        <v>-2670722</v>
      </c>
      <c r="K45" s="58">
        <f t="shared" si="5"/>
        <v>254172</v>
      </c>
      <c r="L45" s="58">
        <f t="shared" si="5"/>
        <v>-802652</v>
      </c>
      <c r="M45" s="58">
        <f t="shared" si="5"/>
        <v>-4291029</v>
      </c>
      <c r="N45" s="58">
        <f t="shared" si="5"/>
        <v>-4839509</v>
      </c>
      <c r="O45" s="58">
        <f t="shared" si="5"/>
        <v>-2490114</v>
      </c>
      <c r="P45" s="58">
        <f t="shared" si="5"/>
        <v>-1519145</v>
      </c>
      <c r="Q45" s="58">
        <f t="shared" si="5"/>
        <v>3733485</v>
      </c>
      <c r="R45" s="58">
        <f t="shared" si="5"/>
        <v>-275774</v>
      </c>
      <c r="S45" s="58">
        <f t="shared" si="5"/>
        <v>3926685</v>
      </c>
      <c r="T45" s="58">
        <f t="shared" si="5"/>
        <v>-14515039</v>
      </c>
      <c r="U45" s="58">
        <f t="shared" si="5"/>
        <v>10995586</v>
      </c>
      <c r="V45" s="58">
        <f t="shared" si="5"/>
        <v>407232</v>
      </c>
      <c r="W45" s="58">
        <f t="shared" si="5"/>
        <v>-7378773</v>
      </c>
      <c r="X45" s="58">
        <f t="shared" si="5"/>
        <v>91004664</v>
      </c>
      <c r="Y45" s="58">
        <f t="shared" si="5"/>
        <v>-98383437</v>
      </c>
      <c r="Z45" s="59">
        <f>+IF(X45&lt;&gt;0,+(Y45/X45)*100,0)</f>
        <v>-108.10812619449921</v>
      </c>
      <c r="AA45" s="56">
        <f>SUM(AA43:AA44)</f>
        <v>91004664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-9235573</v>
      </c>
      <c r="D47" s="71">
        <f>SUM(D45:D46)</f>
        <v>0</v>
      </c>
      <c r="E47" s="72">
        <f t="shared" si="6"/>
        <v>72155684</v>
      </c>
      <c r="F47" s="73">
        <f t="shared" si="6"/>
        <v>91004664</v>
      </c>
      <c r="G47" s="73">
        <f t="shared" si="6"/>
        <v>2028441</v>
      </c>
      <c r="H47" s="74">
        <f t="shared" si="6"/>
        <v>-809505</v>
      </c>
      <c r="I47" s="74">
        <f t="shared" si="6"/>
        <v>-3889658</v>
      </c>
      <c r="J47" s="74">
        <f t="shared" si="6"/>
        <v>-2670722</v>
      </c>
      <c r="K47" s="74">
        <f t="shared" si="6"/>
        <v>254172</v>
      </c>
      <c r="L47" s="74">
        <f t="shared" si="6"/>
        <v>-802652</v>
      </c>
      <c r="M47" s="73">
        <f t="shared" si="6"/>
        <v>-4291029</v>
      </c>
      <c r="N47" s="73">
        <f t="shared" si="6"/>
        <v>-4839509</v>
      </c>
      <c r="O47" s="74">
        <f t="shared" si="6"/>
        <v>-2490114</v>
      </c>
      <c r="P47" s="74">
        <f t="shared" si="6"/>
        <v>-1519145</v>
      </c>
      <c r="Q47" s="74">
        <f t="shared" si="6"/>
        <v>3733485</v>
      </c>
      <c r="R47" s="74">
        <f t="shared" si="6"/>
        <v>-275774</v>
      </c>
      <c r="S47" s="74">
        <f t="shared" si="6"/>
        <v>3926685</v>
      </c>
      <c r="T47" s="73">
        <f t="shared" si="6"/>
        <v>-14515039</v>
      </c>
      <c r="U47" s="73">
        <f t="shared" si="6"/>
        <v>10995586</v>
      </c>
      <c r="V47" s="74">
        <f t="shared" si="6"/>
        <v>407232</v>
      </c>
      <c r="W47" s="74">
        <f t="shared" si="6"/>
        <v>-7378773</v>
      </c>
      <c r="X47" s="74">
        <f t="shared" si="6"/>
        <v>91004664</v>
      </c>
      <c r="Y47" s="74">
        <f t="shared" si="6"/>
        <v>-98383437</v>
      </c>
      <c r="Z47" s="75">
        <f>+IF(X47&lt;&gt;0,+(Y47/X47)*100,0)</f>
        <v>-108.10812619449921</v>
      </c>
      <c r="AA47" s="76">
        <f>SUM(AA45:AA46)</f>
        <v>91004664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246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22279146</v>
      </c>
      <c r="D7" s="6"/>
      <c r="E7" s="7">
        <v>36000000</v>
      </c>
      <c r="F7" s="8">
        <v>36000000</v>
      </c>
      <c r="G7" s="8">
        <v>1567085</v>
      </c>
      <c r="H7" s="8">
        <v>2597354</v>
      </c>
      <c r="I7" s="8">
        <v>2013595</v>
      </c>
      <c r="J7" s="8">
        <v>6178034</v>
      </c>
      <c r="K7" s="8">
        <v>1614635</v>
      </c>
      <c r="L7" s="8">
        <v>1912886</v>
      </c>
      <c r="M7" s="8">
        <v>2236113</v>
      </c>
      <c r="N7" s="8">
        <v>5763634</v>
      </c>
      <c r="O7" s="8">
        <v>2082719</v>
      </c>
      <c r="P7" s="8">
        <v>2131842</v>
      </c>
      <c r="Q7" s="8">
        <v>1925950</v>
      </c>
      <c r="R7" s="8">
        <v>6140511</v>
      </c>
      <c r="S7" s="8">
        <v>1997941</v>
      </c>
      <c r="T7" s="8">
        <v>1847093</v>
      </c>
      <c r="U7" s="8">
        <v>1656841</v>
      </c>
      <c r="V7" s="8">
        <v>5501875</v>
      </c>
      <c r="W7" s="8">
        <v>23584054</v>
      </c>
      <c r="X7" s="8">
        <v>36000000</v>
      </c>
      <c r="Y7" s="8">
        <v>-12415946</v>
      </c>
      <c r="Z7" s="2">
        <v>-34.488738888888889</v>
      </c>
      <c r="AA7" s="6">
        <v>36000000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45584387</v>
      </c>
      <c r="D18" s="6"/>
      <c r="E18" s="7">
        <v>46331020</v>
      </c>
      <c r="F18" s="8">
        <v>46331020</v>
      </c>
      <c r="G18" s="8">
        <v>19304529</v>
      </c>
      <c r="H18" s="8"/>
      <c r="I18" s="8"/>
      <c r="J18" s="8">
        <v>19304529</v>
      </c>
      <c r="K18" s="8"/>
      <c r="L18" s="8"/>
      <c r="M18" s="8">
        <v>15184747</v>
      </c>
      <c r="N18" s="8">
        <v>15184747</v>
      </c>
      <c r="O18" s="8"/>
      <c r="P18" s="8"/>
      <c r="Q18" s="8">
        <v>11582818</v>
      </c>
      <c r="R18" s="8">
        <v>11582818</v>
      </c>
      <c r="S18" s="8"/>
      <c r="T18" s="8"/>
      <c r="U18" s="8"/>
      <c r="V18" s="8"/>
      <c r="W18" s="8">
        <v>46072094</v>
      </c>
      <c r="X18" s="8">
        <v>46331020</v>
      </c>
      <c r="Y18" s="8">
        <v>-258926</v>
      </c>
      <c r="Z18" s="2">
        <v>-0.55886099636917119</v>
      </c>
      <c r="AA18" s="6">
        <v>46331020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67863533</v>
      </c>
      <c r="D21" s="33">
        <f t="shared" si="0"/>
        <v>0</v>
      </c>
      <c r="E21" s="34">
        <f t="shared" si="0"/>
        <v>82331020</v>
      </c>
      <c r="F21" s="35">
        <f t="shared" si="0"/>
        <v>82331020</v>
      </c>
      <c r="G21" s="35">
        <f t="shared" si="0"/>
        <v>20871614</v>
      </c>
      <c r="H21" s="35">
        <f t="shared" si="0"/>
        <v>2597354</v>
      </c>
      <c r="I21" s="35">
        <f t="shared" si="0"/>
        <v>2013595</v>
      </c>
      <c r="J21" s="35">
        <f t="shared" si="0"/>
        <v>25482563</v>
      </c>
      <c r="K21" s="35">
        <f t="shared" si="0"/>
        <v>1614635</v>
      </c>
      <c r="L21" s="35">
        <f t="shared" si="0"/>
        <v>1912886</v>
      </c>
      <c r="M21" s="35">
        <f t="shared" si="0"/>
        <v>17420860</v>
      </c>
      <c r="N21" s="35">
        <f t="shared" si="0"/>
        <v>20948381</v>
      </c>
      <c r="O21" s="35">
        <f t="shared" si="0"/>
        <v>2082719</v>
      </c>
      <c r="P21" s="35">
        <f t="shared" si="0"/>
        <v>2131842</v>
      </c>
      <c r="Q21" s="35">
        <f t="shared" si="0"/>
        <v>13508768</v>
      </c>
      <c r="R21" s="35">
        <f t="shared" si="0"/>
        <v>17723329</v>
      </c>
      <c r="S21" s="35">
        <f t="shared" si="0"/>
        <v>1997941</v>
      </c>
      <c r="T21" s="35">
        <f t="shared" si="0"/>
        <v>1847093</v>
      </c>
      <c r="U21" s="35">
        <f t="shared" si="0"/>
        <v>1656841</v>
      </c>
      <c r="V21" s="35">
        <f t="shared" si="0"/>
        <v>5501875</v>
      </c>
      <c r="W21" s="35">
        <f t="shared" si="0"/>
        <v>69656148</v>
      </c>
      <c r="X21" s="35">
        <f t="shared" si="0"/>
        <v>82331020</v>
      </c>
      <c r="Y21" s="35">
        <f t="shared" si="0"/>
        <v>-12674872</v>
      </c>
      <c r="Z21" s="36">
        <f>+IF(X21&lt;&gt;0,+(Y21/X21)*100,0)</f>
        <v>-15.395013932780136</v>
      </c>
      <c r="AA21" s="33">
        <f>SUM(AA5:AA20)</f>
        <v>82331020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3662693</v>
      </c>
      <c r="D24" s="6"/>
      <c r="E24" s="7">
        <v>5080049</v>
      </c>
      <c r="F24" s="8">
        <v>4666637</v>
      </c>
      <c r="G24" s="8">
        <v>333095</v>
      </c>
      <c r="H24" s="8">
        <v>314086</v>
      </c>
      <c r="I24" s="8">
        <v>321996</v>
      </c>
      <c r="J24" s="8">
        <v>969177</v>
      </c>
      <c r="K24" s="8">
        <v>415870</v>
      </c>
      <c r="L24" s="8">
        <v>346780</v>
      </c>
      <c r="M24" s="8">
        <v>461511</v>
      </c>
      <c r="N24" s="8">
        <v>1224161</v>
      </c>
      <c r="O24" s="8">
        <v>332155</v>
      </c>
      <c r="P24" s="8">
        <v>852006</v>
      </c>
      <c r="Q24" s="8">
        <v>-94547</v>
      </c>
      <c r="R24" s="8">
        <v>1089614</v>
      </c>
      <c r="S24" s="8">
        <v>251706</v>
      </c>
      <c r="T24" s="8">
        <v>386985</v>
      </c>
      <c r="U24" s="8">
        <v>441181</v>
      </c>
      <c r="V24" s="8">
        <v>1079872</v>
      </c>
      <c r="W24" s="8">
        <v>4362824</v>
      </c>
      <c r="X24" s="8">
        <v>4666637</v>
      </c>
      <c r="Y24" s="8">
        <v>-303813</v>
      </c>
      <c r="Z24" s="2">
        <v>-6.5103199584625928</v>
      </c>
      <c r="AA24" s="6">
        <v>4666637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-184925</v>
      </c>
      <c r="D26" s="6"/>
      <c r="E26" s="7">
        <v>2500000</v>
      </c>
      <c r="F26" s="8">
        <v>1500000</v>
      </c>
      <c r="G26" s="8"/>
      <c r="H26" s="8">
        <v>-5411</v>
      </c>
      <c r="I26" s="8"/>
      <c r="J26" s="8">
        <v>-5411</v>
      </c>
      <c r="K26" s="8">
        <v>2003</v>
      </c>
      <c r="L26" s="8"/>
      <c r="M26" s="8"/>
      <c r="N26" s="8">
        <v>2003</v>
      </c>
      <c r="O26" s="8"/>
      <c r="P26" s="8"/>
      <c r="Q26" s="8"/>
      <c r="R26" s="8"/>
      <c r="S26" s="8"/>
      <c r="T26" s="8"/>
      <c r="U26" s="8">
        <v>86580</v>
      </c>
      <c r="V26" s="8">
        <v>86580</v>
      </c>
      <c r="W26" s="8">
        <v>83172</v>
      </c>
      <c r="X26" s="8">
        <v>1500000</v>
      </c>
      <c r="Y26" s="8">
        <v>-1416828</v>
      </c>
      <c r="Z26" s="2">
        <v>-94.455199999999991</v>
      </c>
      <c r="AA26" s="6">
        <v>1500000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>
        <v>245981</v>
      </c>
      <c r="D28" s="6"/>
      <c r="E28" s="7">
        <v>200000</v>
      </c>
      <c r="F28" s="8">
        <v>150000</v>
      </c>
      <c r="G28" s="8">
        <v>3389</v>
      </c>
      <c r="H28" s="8">
        <v>3376</v>
      </c>
      <c r="I28" s="8">
        <v>3203</v>
      </c>
      <c r="J28" s="8">
        <v>9968</v>
      </c>
      <c r="K28" s="8">
        <v>3308</v>
      </c>
      <c r="L28" s="8">
        <v>3187</v>
      </c>
      <c r="M28" s="8">
        <v>82686</v>
      </c>
      <c r="N28" s="8">
        <v>89181</v>
      </c>
      <c r="O28" s="8">
        <v>3206</v>
      </c>
      <c r="P28" s="8"/>
      <c r="Q28" s="8">
        <v>3122</v>
      </c>
      <c r="R28" s="8">
        <v>6328</v>
      </c>
      <c r="S28" s="8">
        <v>2981</v>
      </c>
      <c r="T28" s="8">
        <v>3043</v>
      </c>
      <c r="U28" s="8">
        <v>38499</v>
      </c>
      <c r="V28" s="8">
        <v>44523</v>
      </c>
      <c r="W28" s="8">
        <v>150000</v>
      </c>
      <c r="X28" s="8">
        <v>150000</v>
      </c>
      <c r="Y28" s="8"/>
      <c r="Z28" s="2"/>
      <c r="AA28" s="6">
        <v>150000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26298486</v>
      </c>
      <c r="D30" s="6"/>
      <c r="E30" s="7">
        <v>27882809</v>
      </c>
      <c r="F30" s="8">
        <v>28442809</v>
      </c>
      <c r="G30" s="8"/>
      <c r="H30" s="8">
        <v>4390121</v>
      </c>
      <c r="I30" s="8">
        <v>2221200</v>
      </c>
      <c r="J30" s="8">
        <v>6611321</v>
      </c>
      <c r="K30" s="8">
        <v>288765</v>
      </c>
      <c r="L30" s="8">
        <v>2352868</v>
      </c>
      <c r="M30" s="8">
        <v>2622291</v>
      </c>
      <c r="N30" s="8">
        <v>5263924</v>
      </c>
      <c r="O30" s="8">
        <v>2194939</v>
      </c>
      <c r="P30" s="8">
        <v>2196881</v>
      </c>
      <c r="Q30" s="8">
        <v>-15048094</v>
      </c>
      <c r="R30" s="8">
        <v>-10656274</v>
      </c>
      <c r="S30" s="8">
        <v>26561</v>
      </c>
      <c r="T30" s="8">
        <v>18671</v>
      </c>
      <c r="U30" s="8">
        <v>355807</v>
      </c>
      <c r="V30" s="8">
        <v>401039</v>
      </c>
      <c r="W30" s="8">
        <v>1620010</v>
      </c>
      <c r="X30" s="8">
        <v>28442809</v>
      </c>
      <c r="Y30" s="8">
        <v>-26822799</v>
      </c>
      <c r="Z30" s="2">
        <v>-94.304324864678449</v>
      </c>
      <c r="AA30" s="6">
        <v>28442809</v>
      </c>
    </row>
    <row r="31" spans="1:27" ht="13.5" x14ac:dyDescent="0.25">
      <c r="A31" s="25" t="s">
        <v>57</v>
      </c>
      <c r="B31" s="24" t="s">
        <v>32</v>
      </c>
      <c r="C31" s="6">
        <v>4930381</v>
      </c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>
        <v>19749607</v>
      </c>
      <c r="R31" s="8">
        <v>19749607</v>
      </c>
      <c r="S31" s="8"/>
      <c r="T31" s="8">
        <v>2194401</v>
      </c>
      <c r="U31" s="8">
        <v>4388802</v>
      </c>
      <c r="V31" s="8">
        <v>6583203</v>
      </c>
      <c r="W31" s="8">
        <v>26332810</v>
      </c>
      <c r="X31" s="8"/>
      <c r="Y31" s="8">
        <v>26332810</v>
      </c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2839227</v>
      </c>
      <c r="D33" s="6"/>
      <c r="E33" s="7">
        <v>834886</v>
      </c>
      <c r="F33" s="8">
        <v>134886</v>
      </c>
      <c r="G33" s="8">
        <v>2894</v>
      </c>
      <c r="H33" s="8">
        <v>-1997244</v>
      </c>
      <c r="I33" s="8">
        <v>2002670</v>
      </c>
      <c r="J33" s="8">
        <v>8320</v>
      </c>
      <c r="K33" s="8">
        <v>3674</v>
      </c>
      <c r="L33" s="8">
        <v>2983</v>
      </c>
      <c r="M33" s="8">
        <v>4130</v>
      </c>
      <c r="N33" s="8">
        <v>10787</v>
      </c>
      <c r="O33" s="8">
        <v>2837</v>
      </c>
      <c r="P33" s="8">
        <v>7447</v>
      </c>
      <c r="Q33" s="8">
        <v>-918</v>
      </c>
      <c r="R33" s="8">
        <v>9366</v>
      </c>
      <c r="S33" s="8">
        <v>2809</v>
      </c>
      <c r="T33" s="8">
        <v>3386</v>
      </c>
      <c r="U33" s="8">
        <v>2809</v>
      </c>
      <c r="V33" s="8">
        <v>9004</v>
      </c>
      <c r="W33" s="8">
        <v>37477</v>
      </c>
      <c r="X33" s="8">
        <v>134886</v>
      </c>
      <c r="Y33" s="8">
        <v>-97409</v>
      </c>
      <c r="Z33" s="2">
        <v>-72.215797043429262</v>
      </c>
      <c r="AA33" s="6">
        <v>134886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37791843</v>
      </c>
      <c r="D35" s="33">
        <f>SUM(D24:D34)</f>
        <v>0</v>
      </c>
      <c r="E35" s="34">
        <f t="shared" si="1"/>
        <v>36497744</v>
      </c>
      <c r="F35" s="35">
        <f t="shared" si="1"/>
        <v>34894332</v>
      </c>
      <c r="G35" s="35">
        <f t="shared" si="1"/>
        <v>339378</v>
      </c>
      <c r="H35" s="35">
        <f t="shared" si="1"/>
        <v>2704928</v>
      </c>
      <c r="I35" s="35">
        <f t="shared" si="1"/>
        <v>4549069</v>
      </c>
      <c r="J35" s="35">
        <f t="shared" si="1"/>
        <v>7593375</v>
      </c>
      <c r="K35" s="35">
        <f t="shared" si="1"/>
        <v>713620</v>
      </c>
      <c r="L35" s="35">
        <f t="shared" si="1"/>
        <v>2705818</v>
      </c>
      <c r="M35" s="35">
        <f t="shared" si="1"/>
        <v>3170618</v>
      </c>
      <c r="N35" s="35">
        <f t="shared" si="1"/>
        <v>6590056</v>
      </c>
      <c r="O35" s="35">
        <f t="shared" si="1"/>
        <v>2533137</v>
      </c>
      <c r="P35" s="35">
        <f t="shared" si="1"/>
        <v>3056334</v>
      </c>
      <c r="Q35" s="35">
        <f t="shared" si="1"/>
        <v>4609170</v>
      </c>
      <c r="R35" s="35">
        <f t="shared" si="1"/>
        <v>10198641</v>
      </c>
      <c r="S35" s="35">
        <f t="shared" si="1"/>
        <v>284057</v>
      </c>
      <c r="T35" s="35">
        <f t="shared" si="1"/>
        <v>2606486</v>
      </c>
      <c r="U35" s="35">
        <f t="shared" si="1"/>
        <v>5313678</v>
      </c>
      <c r="V35" s="35">
        <f t="shared" si="1"/>
        <v>8204221</v>
      </c>
      <c r="W35" s="35">
        <f t="shared" si="1"/>
        <v>32586293</v>
      </c>
      <c r="X35" s="35">
        <f t="shared" si="1"/>
        <v>34894332</v>
      </c>
      <c r="Y35" s="35">
        <f t="shared" si="1"/>
        <v>-2308039</v>
      </c>
      <c r="Z35" s="36">
        <f>+IF(X35&lt;&gt;0,+(Y35/X35)*100,0)</f>
        <v>-6.6143664822126418</v>
      </c>
      <c r="AA35" s="33">
        <f>SUM(AA24:AA34)</f>
        <v>34894332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30071690</v>
      </c>
      <c r="D37" s="46">
        <f>+D21-D35</f>
        <v>0</v>
      </c>
      <c r="E37" s="47">
        <f t="shared" si="2"/>
        <v>45833276</v>
      </c>
      <c r="F37" s="48">
        <f t="shared" si="2"/>
        <v>47436688</v>
      </c>
      <c r="G37" s="48">
        <f t="shared" si="2"/>
        <v>20532236</v>
      </c>
      <c r="H37" s="48">
        <f t="shared" si="2"/>
        <v>-107574</v>
      </c>
      <c r="I37" s="48">
        <f t="shared" si="2"/>
        <v>-2535474</v>
      </c>
      <c r="J37" s="48">
        <f t="shared" si="2"/>
        <v>17889188</v>
      </c>
      <c r="K37" s="48">
        <f t="shared" si="2"/>
        <v>901015</v>
      </c>
      <c r="L37" s="48">
        <f t="shared" si="2"/>
        <v>-792932</v>
      </c>
      <c r="M37" s="48">
        <f t="shared" si="2"/>
        <v>14250242</v>
      </c>
      <c r="N37" s="48">
        <f t="shared" si="2"/>
        <v>14358325</v>
      </c>
      <c r="O37" s="48">
        <f t="shared" si="2"/>
        <v>-450418</v>
      </c>
      <c r="P37" s="48">
        <f t="shared" si="2"/>
        <v>-924492</v>
      </c>
      <c r="Q37" s="48">
        <f t="shared" si="2"/>
        <v>8899598</v>
      </c>
      <c r="R37" s="48">
        <f t="shared" si="2"/>
        <v>7524688</v>
      </c>
      <c r="S37" s="48">
        <f t="shared" si="2"/>
        <v>1713884</v>
      </c>
      <c r="T37" s="48">
        <f t="shared" si="2"/>
        <v>-759393</v>
      </c>
      <c r="U37" s="48">
        <f t="shared" si="2"/>
        <v>-3656837</v>
      </c>
      <c r="V37" s="48">
        <f t="shared" si="2"/>
        <v>-2702346</v>
      </c>
      <c r="W37" s="48">
        <f t="shared" si="2"/>
        <v>37069855</v>
      </c>
      <c r="X37" s="48">
        <f>IF(F21=F35,0,X21-X35)</f>
        <v>47436688</v>
      </c>
      <c r="Y37" s="48">
        <f t="shared" si="2"/>
        <v>-10366833</v>
      </c>
      <c r="Z37" s="49">
        <f>+IF(X37&lt;&gt;0,+(Y37/X37)*100,0)</f>
        <v>-21.854040484445289</v>
      </c>
      <c r="AA37" s="46">
        <f>+AA21-AA35</f>
        <v>47436688</v>
      </c>
    </row>
    <row r="38" spans="1:27" ht="23.1" customHeight="1" x14ac:dyDescent="0.25">
      <c r="A38" s="50" t="s">
        <v>62</v>
      </c>
      <c r="B38" s="29" t="s">
        <v>32</v>
      </c>
      <c r="C38" s="6">
        <v>70970278</v>
      </c>
      <c r="D38" s="6"/>
      <c r="E38" s="7">
        <v>30000000</v>
      </c>
      <c r="F38" s="8">
        <v>30000000</v>
      </c>
      <c r="G38" s="8">
        <v>500852</v>
      </c>
      <c r="H38" s="8"/>
      <c r="I38" s="8">
        <v>1794922</v>
      </c>
      <c r="J38" s="8">
        <v>2295774</v>
      </c>
      <c r="K38" s="8">
        <v>389879</v>
      </c>
      <c r="L38" s="8">
        <v>5064328</v>
      </c>
      <c r="M38" s="8">
        <v>3947218</v>
      </c>
      <c r="N38" s="8">
        <v>9401425</v>
      </c>
      <c r="O38" s="8">
        <v>1065956</v>
      </c>
      <c r="P38" s="8">
        <v>1877249</v>
      </c>
      <c r="Q38" s="8">
        <v>2937566</v>
      </c>
      <c r="R38" s="8">
        <v>5880771</v>
      </c>
      <c r="S38" s="8">
        <v>658458</v>
      </c>
      <c r="T38" s="8">
        <v>4914649</v>
      </c>
      <c r="U38" s="8">
        <v>9456382</v>
      </c>
      <c r="V38" s="8">
        <v>15029489</v>
      </c>
      <c r="W38" s="8">
        <v>32607459</v>
      </c>
      <c r="X38" s="8">
        <v>30000000</v>
      </c>
      <c r="Y38" s="8">
        <v>2607459</v>
      </c>
      <c r="Z38" s="2">
        <v>8.6915300000000002</v>
      </c>
      <c r="AA38" s="6">
        <v>30000000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101041968</v>
      </c>
      <c r="D41" s="56">
        <f>SUM(D37:D40)</f>
        <v>0</v>
      </c>
      <c r="E41" s="57">
        <f t="shared" si="3"/>
        <v>75833276</v>
      </c>
      <c r="F41" s="58">
        <f t="shared" si="3"/>
        <v>77436688</v>
      </c>
      <c r="G41" s="58">
        <f t="shared" si="3"/>
        <v>21033088</v>
      </c>
      <c r="H41" s="58">
        <f t="shared" si="3"/>
        <v>-107574</v>
      </c>
      <c r="I41" s="58">
        <f t="shared" si="3"/>
        <v>-740552</v>
      </c>
      <c r="J41" s="58">
        <f t="shared" si="3"/>
        <v>20184962</v>
      </c>
      <c r="K41" s="58">
        <f t="shared" si="3"/>
        <v>1290894</v>
      </c>
      <c r="L41" s="58">
        <f t="shared" si="3"/>
        <v>4271396</v>
      </c>
      <c r="M41" s="58">
        <f t="shared" si="3"/>
        <v>18197460</v>
      </c>
      <c r="N41" s="58">
        <f t="shared" si="3"/>
        <v>23759750</v>
      </c>
      <c r="O41" s="58">
        <f t="shared" si="3"/>
        <v>615538</v>
      </c>
      <c r="P41" s="58">
        <f t="shared" si="3"/>
        <v>952757</v>
      </c>
      <c r="Q41" s="58">
        <f t="shared" si="3"/>
        <v>11837164</v>
      </c>
      <c r="R41" s="58">
        <f t="shared" si="3"/>
        <v>13405459</v>
      </c>
      <c r="S41" s="58">
        <f t="shared" si="3"/>
        <v>2372342</v>
      </c>
      <c r="T41" s="58">
        <f t="shared" si="3"/>
        <v>4155256</v>
      </c>
      <c r="U41" s="58">
        <f t="shared" si="3"/>
        <v>5799545</v>
      </c>
      <c r="V41" s="58">
        <f t="shared" si="3"/>
        <v>12327143</v>
      </c>
      <c r="W41" s="58">
        <f t="shared" si="3"/>
        <v>69677314</v>
      </c>
      <c r="X41" s="58">
        <f t="shared" si="3"/>
        <v>77436688</v>
      </c>
      <c r="Y41" s="58">
        <f t="shared" si="3"/>
        <v>-7759374</v>
      </c>
      <c r="Z41" s="59">
        <f>+IF(X41&lt;&gt;0,+(Y41/X41)*100,0)</f>
        <v>-10.020281342611142</v>
      </c>
      <c r="AA41" s="56">
        <f>SUM(AA37:AA40)</f>
        <v>77436688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101041968</v>
      </c>
      <c r="D43" s="64">
        <f>+D41-D42</f>
        <v>0</v>
      </c>
      <c r="E43" s="65">
        <f t="shared" si="4"/>
        <v>75833276</v>
      </c>
      <c r="F43" s="66">
        <f t="shared" si="4"/>
        <v>77436688</v>
      </c>
      <c r="G43" s="66">
        <f t="shared" si="4"/>
        <v>21033088</v>
      </c>
      <c r="H43" s="66">
        <f t="shared" si="4"/>
        <v>-107574</v>
      </c>
      <c r="I43" s="66">
        <f t="shared" si="4"/>
        <v>-740552</v>
      </c>
      <c r="J43" s="66">
        <f t="shared" si="4"/>
        <v>20184962</v>
      </c>
      <c r="K43" s="66">
        <f t="shared" si="4"/>
        <v>1290894</v>
      </c>
      <c r="L43" s="66">
        <f t="shared" si="4"/>
        <v>4271396</v>
      </c>
      <c r="M43" s="66">
        <f t="shared" si="4"/>
        <v>18197460</v>
      </c>
      <c r="N43" s="66">
        <f t="shared" si="4"/>
        <v>23759750</v>
      </c>
      <c r="O43" s="66">
        <f t="shared" si="4"/>
        <v>615538</v>
      </c>
      <c r="P43" s="66">
        <f t="shared" si="4"/>
        <v>952757</v>
      </c>
      <c r="Q43" s="66">
        <f t="shared" si="4"/>
        <v>11837164</v>
      </c>
      <c r="R43" s="66">
        <f t="shared" si="4"/>
        <v>13405459</v>
      </c>
      <c r="S43" s="66">
        <f t="shared" si="4"/>
        <v>2372342</v>
      </c>
      <c r="T43" s="66">
        <f t="shared" si="4"/>
        <v>4155256</v>
      </c>
      <c r="U43" s="66">
        <f t="shared" si="4"/>
        <v>5799545</v>
      </c>
      <c r="V43" s="66">
        <f t="shared" si="4"/>
        <v>12327143</v>
      </c>
      <c r="W43" s="66">
        <f t="shared" si="4"/>
        <v>69677314</v>
      </c>
      <c r="X43" s="66">
        <f t="shared" si="4"/>
        <v>77436688</v>
      </c>
      <c r="Y43" s="66">
        <f t="shared" si="4"/>
        <v>-7759374</v>
      </c>
      <c r="Z43" s="67">
        <f>+IF(X43&lt;&gt;0,+(Y43/X43)*100,0)</f>
        <v>-10.020281342611142</v>
      </c>
      <c r="AA43" s="64">
        <f>+AA41-AA42</f>
        <v>77436688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101041968</v>
      </c>
      <c r="D45" s="56">
        <f>SUM(D43:D44)</f>
        <v>0</v>
      </c>
      <c r="E45" s="57">
        <f t="shared" si="5"/>
        <v>75833276</v>
      </c>
      <c r="F45" s="58">
        <f t="shared" si="5"/>
        <v>77436688</v>
      </c>
      <c r="G45" s="58">
        <f t="shared" si="5"/>
        <v>21033088</v>
      </c>
      <c r="H45" s="58">
        <f t="shared" si="5"/>
        <v>-107574</v>
      </c>
      <c r="I45" s="58">
        <f t="shared" si="5"/>
        <v>-740552</v>
      </c>
      <c r="J45" s="58">
        <f t="shared" si="5"/>
        <v>20184962</v>
      </c>
      <c r="K45" s="58">
        <f t="shared" si="5"/>
        <v>1290894</v>
      </c>
      <c r="L45" s="58">
        <f t="shared" si="5"/>
        <v>4271396</v>
      </c>
      <c r="M45" s="58">
        <f t="shared" si="5"/>
        <v>18197460</v>
      </c>
      <c r="N45" s="58">
        <f t="shared" si="5"/>
        <v>23759750</v>
      </c>
      <c r="O45" s="58">
        <f t="shared" si="5"/>
        <v>615538</v>
      </c>
      <c r="P45" s="58">
        <f t="shared" si="5"/>
        <v>952757</v>
      </c>
      <c r="Q45" s="58">
        <f t="shared" si="5"/>
        <v>11837164</v>
      </c>
      <c r="R45" s="58">
        <f t="shared" si="5"/>
        <v>13405459</v>
      </c>
      <c r="S45" s="58">
        <f t="shared" si="5"/>
        <v>2372342</v>
      </c>
      <c r="T45" s="58">
        <f t="shared" si="5"/>
        <v>4155256</v>
      </c>
      <c r="U45" s="58">
        <f t="shared" si="5"/>
        <v>5799545</v>
      </c>
      <c r="V45" s="58">
        <f t="shared" si="5"/>
        <v>12327143</v>
      </c>
      <c r="W45" s="58">
        <f t="shared" si="5"/>
        <v>69677314</v>
      </c>
      <c r="X45" s="58">
        <f t="shared" si="5"/>
        <v>77436688</v>
      </c>
      <c r="Y45" s="58">
        <f t="shared" si="5"/>
        <v>-7759374</v>
      </c>
      <c r="Z45" s="59">
        <f>+IF(X45&lt;&gt;0,+(Y45/X45)*100,0)</f>
        <v>-10.020281342611142</v>
      </c>
      <c r="AA45" s="56">
        <f>SUM(AA43:AA44)</f>
        <v>77436688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101041968</v>
      </c>
      <c r="D47" s="71">
        <f>SUM(D45:D46)</f>
        <v>0</v>
      </c>
      <c r="E47" s="72">
        <f t="shared" si="6"/>
        <v>75833276</v>
      </c>
      <c r="F47" s="73">
        <f t="shared" si="6"/>
        <v>77436688</v>
      </c>
      <c r="G47" s="73">
        <f t="shared" si="6"/>
        <v>21033088</v>
      </c>
      <c r="H47" s="74">
        <f t="shared" si="6"/>
        <v>-107574</v>
      </c>
      <c r="I47" s="74">
        <f t="shared" si="6"/>
        <v>-740552</v>
      </c>
      <c r="J47" s="74">
        <f t="shared" si="6"/>
        <v>20184962</v>
      </c>
      <c r="K47" s="74">
        <f t="shared" si="6"/>
        <v>1290894</v>
      </c>
      <c r="L47" s="74">
        <f t="shared" si="6"/>
        <v>4271396</v>
      </c>
      <c r="M47" s="73">
        <f t="shared" si="6"/>
        <v>18197460</v>
      </c>
      <c r="N47" s="73">
        <f t="shared" si="6"/>
        <v>23759750</v>
      </c>
      <c r="O47" s="74">
        <f t="shared" si="6"/>
        <v>615538</v>
      </c>
      <c r="P47" s="74">
        <f t="shared" si="6"/>
        <v>952757</v>
      </c>
      <c r="Q47" s="74">
        <f t="shared" si="6"/>
        <v>11837164</v>
      </c>
      <c r="R47" s="74">
        <f t="shared" si="6"/>
        <v>13405459</v>
      </c>
      <c r="S47" s="74">
        <f t="shared" si="6"/>
        <v>2372342</v>
      </c>
      <c r="T47" s="73">
        <f t="shared" si="6"/>
        <v>4155256</v>
      </c>
      <c r="U47" s="73">
        <f t="shared" si="6"/>
        <v>5799545</v>
      </c>
      <c r="V47" s="74">
        <f t="shared" si="6"/>
        <v>12327143</v>
      </c>
      <c r="W47" s="74">
        <f t="shared" si="6"/>
        <v>69677314</v>
      </c>
      <c r="X47" s="74">
        <f t="shared" si="6"/>
        <v>77436688</v>
      </c>
      <c r="Y47" s="74">
        <f t="shared" si="6"/>
        <v>-7759374</v>
      </c>
      <c r="Z47" s="75">
        <f>+IF(X47&lt;&gt;0,+(Y47/X47)*100,0)</f>
        <v>-10.020281342611142</v>
      </c>
      <c r="AA47" s="76">
        <f>SUM(AA45:AA46)</f>
        <v>77436688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247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36909900</v>
      </c>
      <c r="D7" s="6"/>
      <c r="E7" s="7">
        <v>57735929</v>
      </c>
      <c r="F7" s="8">
        <v>57735929</v>
      </c>
      <c r="G7" s="8">
        <v>4382087</v>
      </c>
      <c r="H7" s="8">
        <v>3450367</v>
      </c>
      <c r="I7" s="8">
        <v>3287897</v>
      </c>
      <c r="J7" s="8">
        <v>11120351</v>
      </c>
      <c r="K7" s="8">
        <v>4389061</v>
      </c>
      <c r="L7" s="8">
        <v>4343562</v>
      </c>
      <c r="M7" s="8">
        <v>3770996</v>
      </c>
      <c r="N7" s="8">
        <v>12503619</v>
      </c>
      <c r="O7" s="8">
        <v>17072949</v>
      </c>
      <c r="P7" s="8">
        <v>-7980006</v>
      </c>
      <c r="Q7" s="8">
        <v>4464410</v>
      </c>
      <c r="R7" s="8">
        <v>13557353</v>
      </c>
      <c r="S7" s="8">
        <v>4466913</v>
      </c>
      <c r="T7" s="8">
        <v>2855442</v>
      </c>
      <c r="U7" s="8">
        <v>12454499</v>
      </c>
      <c r="V7" s="8">
        <v>19776854</v>
      </c>
      <c r="W7" s="8">
        <v>56958177</v>
      </c>
      <c r="X7" s="8">
        <v>57735929</v>
      </c>
      <c r="Y7" s="8">
        <v>-777752</v>
      </c>
      <c r="Z7" s="2">
        <v>-1.347084932157236</v>
      </c>
      <c r="AA7" s="6">
        <v>57735929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1002420</v>
      </c>
      <c r="D19" s="6"/>
      <c r="E19" s="7">
        <v>868604</v>
      </c>
      <c r="F19" s="26">
        <v>1400000</v>
      </c>
      <c r="G19" s="26">
        <v>649909</v>
      </c>
      <c r="H19" s="26">
        <v>34600</v>
      </c>
      <c r="I19" s="26">
        <v>60822</v>
      </c>
      <c r="J19" s="26">
        <v>745331</v>
      </c>
      <c r="K19" s="26">
        <v>57194</v>
      </c>
      <c r="L19" s="26">
        <v>-4798</v>
      </c>
      <c r="M19" s="26">
        <v>1434</v>
      </c>
      <c r="N19" s="26">
        <v>53830</v>
      </c>
      <c r="O19" s="26">
        <v>22427</v>
      </c>
      <c r="P19" s="26">
        <v>147465</v>
      </c>
      <c r="Q19" s="26">
        <v>187034</v>
      </c>
      <c r="R19" s="26">
        <v>356926</v>
      </c>
      <c r="S19" s="26">
        <v>39350</v>
      </c>
      <c r="T19" s="26">
        <v>29880</v>
      </c>
      <c r="U19" s="26">
        <v>343648</v>
      </c>
      <c r="V19" s="26">
        <v>412878</v>
      </c>
      <c r="W19" s="26">
        <v>1568965</v>
      </c>
      <c r="X19" s="26">
        <v>1400000</v>
      </c>
      <c r="Y19" s="26">
        <v>168965</v>
      </c>
      <c r="Z19" s="27">
        <v>12.068928571428572</v>
      </c>
      <c r="AA19" s="28">
        <v>1400000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37912320</v>
      </c>
      <c r="D21" s="33">
        <f t="shared" si="0"/>
        <v>0</v>
      </c>
      <c r="E21" s="34">
        <f t="shared" si="0"/>
        <v>58604533</v>
      </c>
      <c r="F21" s="35">
        <f t="shared" si="0"/>
        <v>59135929</v>
      </c>
      <c r="G21" s="35">
        <f t="shared" si="0"/>
        <v>5031996</v>
      </c>
      <c r="H21" s="35">
        <f t="shared" si="0"/>
        <v>3484967</v>
      </c>
      <c r="I21" s="35">
        <f t="shared" si="0"/>
        <v>3348719</v>
      </c>
      <c r="J21" s="35">
        <f t="shared" si="0"/>
        <v>11865682</v>
      </c>
      <c r="K21" s="35">
        <f t="shared" si="0"/>
        <v>4446255</v>
      </c>
      <c r="L21" s="35">
        <f t="shared" si="0"/>
        <v>4338764</v>
      </c>
      <c r="M21" s="35">
        <f t="shared" si="0"/>
        <v>3772430</v>
      </c>
      <c r="N21" s="35">
        <f t="shared" si="0"/>
        <v>12557449</v>
      </c>
      <c r="O21" s="35">
        <f t="shared" si="0"/>
        <v>17095376</v>
      </c>
      <c r="P21" s="35">
        <f t="shared" si="0"/>
        <v>-7832541</v>
      </c>
      <c r="Q21" s="35">
        <f t="shared" si="0"/>
        <v>4651444</v>
      </c>
      <c r="R21" s="35">
        <f t="shared" si="0"/>
        <v>13914279</v>
      </c>
      <c r="S21" s="35">
        <f t="shared" si="0"/>
        <v>4506263</v>
      </c>
      <c r="T21" s="35">
        <f t="shared" si="0"/>
        <v>2885322</v>
      </c>
      <c r="U21" s="35">
        <f t="shared" si="0"/>
        <v>12798147</v>
      </c>
      <c r="V21" s="35">
        <f t="shared" si="0"/>
        <v>20189732</v>
      </c>
      <c r="W21" s="35">
        <f t="shared" si="0"/>
        <v>58527142</v>
      </c>
      <c r="X21" s="35">
        <f t="shared" si="0"/>
        <v>59135929</v>
      </c>
      <c r="Y21" s="35">
        <f t="shared" si="0"/>
        <v>-608787</v>
      </c>
      <c r="Z21" s="36">
        <f>+IF(X21&lt;&gt;0,+(Y21/X21)*100,0)</f>
        <v>-1.0294705947715814</v>
      </c>
      <c r="AA21" s="33">
        <f>SUM(AA5:AA20)</f>
        <v>59135929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14390670</v>
      </c>
      <c r="D24" s="6"/>
      <c r="E24" s="7">
        <v>14083900</v>
      </c>
      <c r="F24" s="8">
        <v>15497467</v>
      </c>
      <c r="G24" s="8">
        <v>1249638</v>
      </c>
      <c r="H24" s="8">
        <v>1291612</v>
      </c>
      <c r="I24" s="8">
        <v>1275511</v>
      </c>
      <c r="J24" s="8">
        <v>3816761</v>
      </c>
      <c r="K24" s="8">
        <v>1444157</v>
      </c>
      <c r="L24" s="8">
        <v>2009448</v>
      </c>
      <c r="M24" s="8">
        <v>1485853</v>
      </c>
      <c r="N24" s="8">
        <v>4939458</v>
      </c>
      <c r="O24" s="8">
        <v>1453917</v>
      </c>
      <c r="P24" s="8">
        <v>1422614</v>
      </c>
      <c r="Q24" s="8">
        <v>1470466</v>
      </c>
      <c r="R24" s="8">
        <v>4346997</v>
      </c>
      <c r="S24" s="8">
        <v>1472488</v>
      </c>
      <c r="T24" s="8">
        <v>1526673</v>
      </c>
      <c r="U24" s="8">
        <v>1454703</v>
      </c>
      <c r="V24" s="8">
        <v>4453864</v>
      </c>
      <c r="W24" s="8">
        <v>17557080</v>
      </c>
      <c r="X24" s="8">
        <v>15497467</v>
      </c>
      <c r="Y24" s="8">
        <v>2059613</v>
      </c>
      <c r="Z24" s="2">
        <v>13.289997649293268</v>
      </c>
      <c r="AA24" s="6">
        <v>15497467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3313579</v>
      </c>
      <c r="D26" s="6"/>
      <c r="E26" s="7">
        <v>2000000</v>
      </c>
      <c r="F26" s="8">
        <v>2000000</v>
      </c>
      <c r="G26" s="8"/>
      <c r="H26" s="8"/>
      <c r="I26" s="8">
        <v>117529</v>
      </c>
      <c r="J26" s="8">
        <v>117529</v>
      </c>
      <c r="K26" s="8">
        <v>412961</v>
      </c>
      <c r="L26" s="8"/>
      <c r="M26" s="8">
        <v>-11616</v>
      </c>
      <c r="N26" s="8">
        <v>401345</v>
      </c>
      <c r="O26" s="8">
        <v>106460</v>
      </c>
      <c r="P26" s="8">
        <v>66757</v>
      </c>
      <c r="Q26" s="8"/>
      <c r="R26" s="8">
        <v>173217</v>
      </c>
      <c r="S26" s="8"/>
      <c r="T26" s="8">
        <v>545686</v>
      </c>
      <c r="U26" s="8">
        <v>2340408</v>
      </c>
      <c r="V26" s="8">
        <v>2886094</v>
      </c>
      <c r="W26" s="8">
        <v>3578185</v>
      </c>
      <c r="X26" s="8">
        <v>2000000</v>
      </c>
      <c r="Y26" s="8">
        <v>1578185</v>
      </c>
      <c r="Z26" s="2">
        <v>78.90925</v>
      </c>
      <c r="AA26" s="6">
        <v>2000000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10811598</v>
      </c>
      <c r="F27" s="8">
        <v>10811598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10811598</v>
      </c>
      <c r="Y27" s="8">
        <v>-10811598</v>
      </c>
      <c r="Z27" s="2">
        <v>-100</v>
      </c>
      <c r="AA27" s="6">
        <v>10811598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10305734</v>
      </c>
      <c r="D30" s="6"/>
      <c r="E30" s="7">
        <v>11767600</v>
      </c>
      <c r="F30" s="8">
        <v>12017600</v>
      </c>
      <c r="G30" s="8">
        <v>198446</v>
      </c>
      <c r="H30" s="8">
        <v>1270400</v>
      </c>
      <c r="I30" s="8">
        <v>1425286</v>
      </c>
      <c r="J30" s="8">
        <v>2894132</v>
      </c>
      <c r="K30" s="8">
        <v>1641136</v>
      </c>
      <c r="L30" s="8">
        <v>1526860</v>
      </c>
      <c r="M30" s="8">
        <v>1211348</v>
      </c>
      <c r="N30" s="8">
        <v>4379344</v>
      </c>
      <c r="O30" s="8">
        <v>2731943</v>
      </c>
      <c r="P30" s="8">
        <v>-5150408</v>
      </c>
      <c r="Q30" s="8">
        <v>2872042</v>
      </c>
      <c r="R30" s="8">
        <v>453577</v>
      </c>
      <c r="S30" s="8">
        <v>1780356</v>
      </c>
      <c r="T30" s="8">
        <v>913983</v>
      </c>
      <c r="U30" s="8">
        <v>2340743</v>
      </c>
      <c r="V30" s="8">
        <v>5035082</v>
      </c>
      <c r="W30" s="8">
        <v>12762135</v>
      </c>
      <c r="X30" s="8">
        <v>12017600</v>
      </c>
      <c r="Y30" s="8">
        <v>744535</v>
      </c>
      <c r="Z30" s="2">
        <v>6.1953717880442021</v>
      </c>
      <c r="AA30" s="6">
        <v>12017600</v>
      </c>
    </row>
    <row r="31" spans="1:27" ht="13.5" x14ac:dyDescent="0.25">
      <c r="A31" s="25" t="s">
        <v>57</v>
      </c>
      <c r="B31" s="24" t="s">
        <v>32</v>
      </c>
      <c r="C31" s="6">
        <v>909992</v>
      </c>
      <c r="D31" s="6"/>
      <c r="E31" s="7">
        <v>2847000</v>
      </c>
      <c r="F31" s="8">
        <v>2247000</v>
      </c>
      <c r="G31" s="8"/>
      <c r="H31" s="8">
        <v>466008</v>
      </c>
      <c r="I31" s="8">
        <v>32263</v>
      </c>
      <c r="J31" s="8">
        <v>498271</v>
      </c>
      <c r="K31" s="8">
        <v>28433</v>
      </c>
      <c r="L31" s="8">
        <v>181108</v>
      </c>
      <c r="M31" s="8">
        <v>5368</v>
      </c>
      <c r="N31" s="8">
        <v>214909</v>
      </c>
      <c r="O31" s="8"/>
      <c r="P31" s="8">
        <v>134680</v>
      </c>
      <c r="Q31" s="8"/>
      <c r="R31" s="8">
        <v>134680</v>
      </c>
      <c r="S31" s="8"/>
      <c r="T31" s="8">
        <v>161360</v>
      </c>
      <c r="U31" s="8">
        <v>910422</v>
      </c>
      <c r="V31" s="8">
        <v>1071782</v>
      </c>
      <c r="W31" s="8">
        <v>1919642</v>
      </c>
      <c r="X31" s="8">
        <v>2247000</v>
      </c>
      <c r="Y31" s="8">
        <v>-327358</v>
      </c>
      <c r="Z31" s="2">
        <v>-14.568669336893636</v>
      </c>
      <c r="AA31" s="6">
        <v>2247000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770943</v>
      </c>
      <c r="D33" s="6"/>
      <c r="E33" s="7">
        <v>427704</v>
      </c>
      <c r="F33" s="8">
        <v>6818704</v>
      </c>
      <c r="G33" s="8">
        <v>10514</v>
      </c>
      <c r="H33" s="8">
        <v>10995</v>
      </c>
      <c r="I33" s="8">
        <v>18458</v>
      </c>
      <c r="J33" s="8">
        <v>39967</v>
      </c>
      <c r="K33" s="8">
        <v>22632</v>
      </c>
      <c r="L33" s="8">
        <v>28248</v>
      </c>
      <c r="M33" s="8">
        <v>12805</v>
      </c>
      <c r="N33" s="8">
        <v>63685</v>
      </c>
      <c r="O33" s="8">
        <v>22600</v>
      </c>
      <c r="P33" s="8">
        <v>5921011</v>
      </c>
      <c r="Q33" s="8">
        <v>676186</v>
      </c>
      <c r="R33" s="8">
        <v>6619797</v>
      </c>
      <c r="S33" s="8">
        <v>12301</v>
      </c>
      <c r="T33" s="8">
        <v>24191</v>
      </c>
      <c r="U33" s="8">
        <v>47812</v>
      </c>
      <c r="V33" s="8">
        <v>84304</v>
      </c>
      <c r="W33" s="8">
        <v>6807753</v>
      </c>
      <c r="X33" s="8">
        <v>6818704</v>
      </c>
      <c r="Y33" s="8">
        <v>-10951</v>
      </c>
      <c r="Z33" s="2">
        <v>-0.16060236666674491</v>
      </c>
      <c r="AA33" s="6">
        <v>6818704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29690918</v>
      </c>
      <c r="D35" s="33">
        <f>SUM(D24:D34)</f>
        <v>0</v>
      </c>
      <c r="E35" s="34">
        <f t="shared" si="1"/>
        <v>41937802</v>
      </c>
      <c r="F35" s="35">
        <f t="shared" si="1"/>
        <v>49392369</v>
      </c>
      <c r="G35" s="35">
        <f t="shared" si="1"/>
        <v>1458598</v>
      </c>
      <c r="H35" s="35">
        <f t="shared" si="1"/>
        <v>3039015</v>
      </c>
      <c r="I35" s="35">
        <f t="shared" si="1"/>
        <v>2869047</v>
      </c>
      <c r="J35" s="35">
        <f t="shared" si="1"/>
        <v>7366660</v>
      </c>
      <c r="K35" s="35">
        <f t="shared" si="1"/>
        <v>3549319</v>
      </c>
      <c r="L35" s="35">
        <f t="shared" si="1"/>
        <v>3745664</v>
      </c>
      <c r="M35" s="35">
        <f t="shared" si="1"/>
        <v>2703758</v>
      </c>
      <c r="N35" s="35">
        <f t="shared" si="1"/>
        <v>9998741</v>
      </c>
      <c r="O35" s="35">
        <f t="shared" si="1"/>
        <v>4314920</v>
      </c>
      <c r="P35" s="35">
        <f t="shared" si="1"/>
        <v>2394654</v>
      </c>
      <c r="Q35" s="35">
        <f t="shared" si="1"/>
        <v>5018694</v>
      </c>
      <c r="R35" s="35">
        <f t="shared" si="1"/>
        <v>11728268</v>
      </c>
      <c r="S35" s="35">
        <f t="shared" si="1"/>
        <v>3265145</v>
      </c>
      <c r="T35" s="35">
        <f t="shared" si="1"/>
        <v>3171893</v>
      </c>
      <c r="U35" s="35">
        <f t="shared" si="1"/>
        <v>7094088</v>
      </c>
      <c r="V35" s="35">
        <f t="shared" si="1"/>
        <v>13531126</v>
      </c>
      <c r="W35" s="35">
        <f t="shared" si="1"/>
        <v>42624795</v>
      </c>
      <c r="X35" s="35">
        <f t="shared" si="1"/>
        <v>49392369</v>
      </c>
      <c r="Y35" s="35">
        <f t="shared" si="1"/>
        <v>-6767574</v>
      </c>
      <c r="Z35" s="36">
        <f>+IF(X35&lt;&gt;0,+(Y35/X35)*100,0)</f>
        <v>-13.701659055875615</v>
      </c>
      <c r="AA35" s="33">
        <f>SUM(AA24:AA34)</f>
        <v>49392369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8221402</v>
      </c>
      <c r="D37" s="46">
        <f>+D21-D35</f>
        <v>0</v>
      </c>
      <c r="E37" s="47">
        <f t="shared" si="2"/>
        <v>16666731</v>
      </c>
      <c r="F37" s="48">
        <f t="shared" si="2"/>
        <v>9743560</v>
      </c>
      <c r="G37" s="48">
        <f t="shared" si="2"/>
        <v>3573398</v>
      </c>
      <c r="H37" s="48">
        <f t="shared" si="2"/>
        <v>445952</v>
      </c>
      <c r="I37" s="48">
        <f t="shared" si="2"/>
        <v>479672</v>
      </c>
      <c r="J37" s="48">
        <f t="shared" si="2"/>
        <v>4499022</v>
      </c>
      <c r="K37" s="48">
        <f t="shared" si="2"/>
        <v>896936</v>
      </c>
      <c r="L37" s="48">
        <f t="shared" si="2"/>
        <v>593100</v>
      </c>
      <c r="M37" s="48">
        <f t="shared" si="2"/>
        <v>1068672</v>
      </c>
      <c r="N37" s="48">
        <f t="shared" si="2"/>
        <v>2558708</v>
      </c>
      <c r="O37" s="48">
        <f t="shared" si="2"/>
        <v>12780456</v>
      </c>
      <c r="P37" s="48">
        <f t="shared" si="2"/>
        <v>-10227195</v>
      </c>
      <c r="Q37" s="48">
        <f t="shared" si="2"/>
        <v>-367250</v>
      </c>
      <c r="R37" s="48">
        <f t="shared" si="2"/>
        <v>2186011</v>
      </c>
      <c r="S37" s="48">
        <f t="shared" si="2"/>
        <v>1241118</v>
      </c>
      <c r="T37" s="48">
        <f t="shared" si="2"/>
        <v>-286571</v>
      </c>
      <c r="U37" s="48">
        <f t="shared" si="2"/>
        <v>5704059</v>
      </c>
      <c r="V37" s="48">
        <f t="shared" si="2"/>
        <v>6658606</v>
      </c>
      <c r="W37" s="48">
        <f t="shared" si="2"/>
        <v>15902347</v>
      </c>
      <c r="X37" s="48">
        <f>IF(F21=F35,0,X21-X35)</f>
        <v>9743560</v>
      </c>
      <c r="Y37" s="48">
        <f t="shared" si="2"/>
        <v>6158787</v>
      </c>
      <c r="Z37" s="49">
        <f>+IF(X37&lt;&gt;0,+(Y37/X37)*100,0)</f>
        <v>63.208796374220512</v>
      </c>
      <c r="AA37" s="46">
        <f>+AA21-AA35</f>
        <v>9743560</v>
      </c>
    </row>
    <row r="38" spans="1:27" ht="23.1" customHeight="1" x14ac:dyDescent="0.25">
      <c r="A38" s="50" t="s">
        <v>62</v>
      </c>
      <c r="B38" s="29" t="s">
        <v>32</v>
      </c>
      <c r="C38" s="6">
        <v>30791785</v>
      </c>
      <c r="D38" s="6"/>
      <c r="E38" s="7">
        <v>28211000</v>
      </c>
      <c r="F38" s="8">
        <v>12742000</v>
      </c>
      <c r="G38" s="8"/>
      <c r="H38" s="8"/>
      <c r="I38" s="8"/>
      <c r="J38" s="8"/>
      <c r="K38" s="8"/>
      <c r="L38" s="8">
        <v>2477819</v>
      </c>
      <c r="M38" s="8"/>
      <c r="N38" s="8">
        <v>2477819</v>
      </c>
      <c r="O38" s="8"/>
      <c r="P38" s="8"/>
      <c r="Q38" s="8"/>
      <c r="R38" s="8"/>
      <c r="S38" s="8">
        <v>5498568</v>
      </c>
      <c r="T38" s="8"/>
      <c r="U38" s="8">
        <v>1230969</v>
      </c>
      <c r="V38" s="8">
        <v>6729537</v>
      </c>
      <c r="W38" s="8">
        <v>9207356</v>
      </c>
      <c r="X38" s="8">
        <v>12742000</v>
      </c>
      <c r="Y38" s="8">
        <v>-3534644</v>
      </c>
      <c r="Z38" s="2">
        <v>-27.740103594412179</v>
      </c>
      <c r="AA38" s="6">
        <v>12742000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39013187</v>
      </c>
      <c r="D41" s="56">
        <f>SUM(D37:D40)</f>
        <v>0</v>
      </c>
      <c r="E41" s="57">
        <f t="shared" si="3"/>
        <v>44877731</v>
      </c>
      <c r="F41" s="58">
        <f t="shared" si="3"/>
        <v>22485560</v>
      </c>
      <c r="G41" s="58">
        <f t="shared" si="3"/>
        <v>3573398</v>
      </c>
      <c r="H41" s="58">
        <f t="shared" si="3"/>
        <v>445952</v>
      </c>
      <c r="I41" s="58">
        <f t="shared" si="3"/>
        <v>479672</v>
      </c>
      <c r="J41" s="58">
        <f t="shared" si="3"/>
        <v>4499022</v>
      </c>
      <c r="K41" s="58">
        <f t="shared" si="3"/>
        <v>896936</v>
      </c>
      <c r="L41" s="58">
        <f t="shared" si="3"/>
        <v>3070919</v>
      </c>
      <c r="M41" s="58">
        <f t="shared" si="3"/>
        <v>1068672</v>
      </c>
      <c r="N41" s="58">
        <f t="shared" si="3"/>
        <v>5036527</v>
      </c>
      <c r="O41" s="58">
        <f t="shared" si="3"/>
        <v>12780456</v>
      </c>
      <c r="P41" s="58">
        <f t="shared" si="3"/>
        <v>-10227195</v>
      </c>
      <c r="Q41" s="58">
        <f t="shared" si="3"/>
        <v>-367250</v>
      </c>
      <c r="R41" s="58">
        <f t="shared" si="3"/>
        <v>2186011</v>
      </c>
      <c r="S41" s="58">
        <f t="shared" si="3"/>
        <v>6739686</v>
      </c>
      <c r="T41" s="58">
        <f t="shared" si="3"/>
        <v>-286571</v>
      </c>
      <c r="U41" s="58">
        <f t="shared" si="3"/>
        <v>6935028</v>
      </c>
      <c r="V41" s="58">
        <f t="shared" si="3"/>
        <v>13388143</v>
      </c>
      <c r="W41" s="58">
        <f t="shared" si="3"/>
        <v>25109703</v>
      </c>
      <c r="X41" s="58">
        <f t="shared" si="3"/>
        <v>22485560</v>
      </c>
      <c r="Y41" s="58">
        <f t="shared" si="3"/>
        <v>2624143</v>
      </c>
      <c r="Z41" s="59">
        <f>+IF(X41&lt;&gt;0,+(Y41/X41)*100,0)</f>
        <v>11.670347547492701</v>
      </c>
      <c r="AA41" s="56">
        <f>SUM(AA37:AA40)</f>
        <v>22485560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39013187</v>
      </c>
      <c r="D43" s="64">
        <f>+D41-D42</f>
        <v>0</v>
      </c>
      <c r="E43" s="65">
        <f t="shared" si="4"/>
        <v>44877731</v>
      </c>
      <c r="F43" s="66">
        <f t="shared" si="4"/>
        <v>22485560</v>
      </c>
      <c r="G43" s="66">
        <f t="shared" si="4"/>
        <v>3573398</v>
      </c>
      <c r="H43" s="66">
        <f t="shared" si="4"/>
        <v>445952</v>
      </c>
      <c r="I43" s="66">
        <f t="shared" si="4"/>
        <v>479672</v>
      </c>
      <c r="J43" s="66">
        <f t="shared" si="4"/>
        <v>4499022</v>
      </c>
      <c r="K43" s="66">
        <f t="shared" si="4"/>
        <v>896936</v>
      </c>
      <c r="L43" s="66">
        <f t="shared" si="4"/>
        <v>3070919</v>
      </c>
      <c r="M43" s="66">
        <f t="shared" si="4"/>
        <v>1068672</v>
      </c>
      <c r="N43" s="66">
        <f t="shared" si="4"/>
        <v>5036527</v>
      </c>
      <c r="O43" s="66">
        <f t="shared" si="4"/>
        <v>12780456</v>
      </c>
      <c r="P43" s="66">
        <f t="shared" si="4"/>
        <v>-10227195</v>
      </c>
      <c r="Q43" s="66">
        <f t="shared" si="4"/>
        <v>-367250</v>
      </c>
      <c r="R43" s="66">
        <f t="shared" si="4"/>
        <v>2186011</v>
      </c>
      <c r="S43" s="66">
        <f t="shared" si="4"/>
        <v>6739686</v>
      </c>
      <c r="T43" s="66">
        <f t="shared" si="4"/>
        <v>-286571</v>
      </c>
      <c r="U43" s="66">
        <f t="shared" si="4"/>
        <v>6935028</v>
      </c>
      <c r="V43" s="66">
        <f t="shared" si="4"/>
        <v>13388143</v>
      </c>
      <c r="W43" s="66">
        <f t="shared" si="4"/>
        <v>25109703</v>
      </c>
      <c r="X43" s="66">
        <f t="shared" si="4"/>
        <v>22485560</v>
      </c>
      <c r="Y43" s="66">
        <f t="shared" si="4"/>
        <v>2624143</v>
      </c>
      <c r="Z43" s="67">
        <f>+IF(X43&lt;&gt;0,+(Y43/X43)*100,0)</f>
        <v>11.670347547492701</v>
      </c>
      <c r="AA43" s="64">
        <f>+AA41-AA42</f>
        <v>22485560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39013187</v>
      </c>
      <c r="D45" s="56">
        <f>SUM(D43:D44)</f>
        <v>0</v>
      </c>
      <c r="E45" s="57">
        <f t="shared" si="5"/>
        <v>44877731</v>
      </c>
      <c r="F45" s="58">
        <f t="shared" si="5"/>
        <v>22485560</v>
      </c>
      <c r="G45" s="58">
        <f t="shared" si="5"/>
        <v>3573398</v>
      </c>
      <c r="H45" s="58">
        <f t="shared" si="5"/>
        <v>445952</v>
      </c>
      <c r="I45" s="58">
        <f t="shared" si="5"/>
        <v>479672</v>
      </c>
      <c r="J45" s="58">
        <f t="shared" si="5"/>
        <v>4499022</v>
      </c>
      <c r="K45" s="58">
        <f t="shared" si="5"/>
        <v>896936</v>
      </c>
      <c r="L45" s="58">
        <f t="shared" si="5"/>
        <v>3070919</v>
      </c>
      <c r="M45" s="58">
        <f t="shared" si="5"/>
        <v>1068672</v>
      </c>
      <c r="N45" s="58">
        <f t="shared" si="5"/>
        <v>5036527</v>
      </c>
      <c r="O45" s="58">
        <f t="shared" si="5"/>
        <v>12780456</v>
      </c>
      <c r="P45" s="58">
        <f t="shared" si="5"/>
        <v>-10227195</v>
      </c>
      <c r="Q45" s="58">
        <f t="shared" si="5"/>
        <v>-367250</v>
      </c>
      <c r="R45" s="58">
        <f t="shared" si="5"/>
        <v>2186011</v>
      </c>
      <c r="S45" s="58">
        <f t="shared" si="5"/>
        <v>6739686</v>
      </c>
      <c r="T45" s="58">
        <f t="shared" si="5"/>
        <v>-286571</v>
      </c>
      <c r="U45" s="58">
        <f t="shared" si="5"/>
        <v>6935028</v>
      </c>
      <c r="V45" s="58">
        <f t="shared" si="5"/>
        <v>13388143</v>
      </c>
      <c r="W45" s="58">
        <f t="shared" si="5"/>
        <v>25109703</v>
      </c>
      <c r="X45" s="58">
        <f t="shared" si="5"/>
        <v>22485560</v>
      </c>
      <c r="Y45" s="58">
        <f t="shared" si="5"/>
        <v>2624143</v>
      </c>
      <c r="Z45" s="59">
        <f>+IF(X45&lt;&gt;0,+(Y45/X45)*100,0)</f>
        <v>11.670347547492701</v>
      </c>
      <c r="AA45" s="56">
        <f>SUM(AA43:AA44)</f>
        <v>22485560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39013187</v>
      </c>
      <c r="D47" s="71">
        <f>SUM(D45:D46)</f>
        <v>0</v>
      </c>
      <c r="E47" s="72">
        <f t="shared" si="6"/>
        <v>44877731</v>
      </c>
      <c r="F47" s="73">
        <f t="shared" si="6"/>
        <v>22485560</v>
      </c>
      <c r="G47" s="73">
        <f t="shared" si="6"/>
        <v>3573398</v>
      </c>
      <c r="H47" s="74">
        <f t="shared" si="6"/>
        <v>445952</v>
      </c>
      <c r="I47" s="74">
        <f t="shared" si="6"/>
        <v>479672</v>
      </c>
      <c r="J47" s="74">
        <f t="shared" si="6"/>
        <v>4499022</v>
      </c>
      <c r="K47" s="74">
        <f t="shared" si="6"/>
        <v>896936</v>
      </c>
      <c r="L47" s="74">
        <f t="shared" si="6"/>
        <v>3070919</v>
      </c>
      <c r="M47" s="73">
        <f t="shared" si="6"/>
        <v>1068672</v>
      </c>
      <c r="N47" s="73">
        <f t="shared" si="6"/>
        <v>5036527</v>
      </c>
      <c r="O47" s="74">
        <f t="shared" si="6"/>
        <v>12780456</v>
      </c>
      <c r="P47" s="74">
        <f t="shared" si="6"/>
        <v>-10227195</v>
      </c>
      <c r="Q47" s="74">
        <f t="shared" si="6"/>
        <v>-367250</v>
      </c>
      <c r="R47" s="74">
        <f t="shared" si="6"/>
        <v>2186011</v>
      </c>
      <c r="S47" s="74">
        <f t="shared" si="6"/>
        <v>6739686</v>
      </c>
      <c r="T47" s="73">
        <f t="shared" si="6"/>
        <v>-286571</v>
      </c>
      <c r="U47" s="73">
        <f t="shared" si="6"/>
        <v>6935028</v>
      </c>
      <c r="V47" s="74">
        <f t="shared" si="6"/>
        <v>13388143</v>
      </c>
      <c r="W47" s="74">
        <f t="shared" si="6"/>
        <v>25109703</v>
      </c>
      <c r="X47" s="74">
        <f t="shared" si="6"/>
        <v>22485560</v>
      </c>
      <c r="Y47" s="74">
        <f t="shared" si="6"/>
        <v>2624143</v>
      </c>
      <c r="Z47" s="75">
        <f>+IF(X47&lt;&gt;0,+(Y47/X47)*100,0)</f>
        <v>11.670347547492701</v>
      </c>
      <c r="AA47" s="76">
        <f>SUM(AA45:AA46)</f>
        <v>22485560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248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249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4321734</v>
      </c>
      <c r="D7" s="6"/>
      <c r="E7" s="7">
        <v>5410045</v>
      </c>
      <c r="F7" s="8">
        <v>5410045</v>
      </c>
      <c r="G7" s="8">
        <v>3596</v>
      </c>
      <c r="H7" s="8">
        <v>5514</v>
      </c>
      <c r="I7" s="8">
        <v>3355</v>
      </c>
      <c r="J7" s="8">
        <v>12465</v>
      </c>
      <c r="K7" s="8">
        <v>2889</v>
      </c>
      <c r="L7" s="8">
        <v>531630</v>
      </c>
      <c r="M7" s="8">
        <v>472530</v>
      </c>
      <c r="N7" s="8">
        <v>1007049</v>
      </c>
      <c r="O7" s="8">
        <v>2237</v>
      </c>
      <c r="P7" s="8">
        <v>-55842</v>
      </c>
      <c r="Q7" s="8">
        <v>474881</v>
      </c>
      <c r="R7" s="8">
        <v>421276</v>
      </c>
      <c r="S7" s="8">
        <v>487251</v>
      </c>
      <c r="T7" s="8">
        <v>-4353</v>
      </c>
      <c r="U7" s="8">
        <v>2295</v>
      </c>
      <c r="V7" s="8">
        <v>485193</v>
      </c>
      <c r="W7" s="8">
        <v>1925983</v>
      </c>
      <c r="X7" s="8">
        <v>5410045</v>
      </c>
      <c r="Y7" s="8">
        <v>-3484062</v>
      </c>
      <c r="Z7" s="2">
        <v>-64.399870980740459</v>
      </c>
      <c r="AA7" s="6">
        <v>5410045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7618</v>
      </c>
      <c r="F15" s="8">
        <v>7618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7618</v>
      </c>
      <c r="Y15" s="8">
        <v>-7618</v>
      </c>
      <c r="Z15" s="2">
        <v>-100</v>
      </c>
      <c r="AA15" s="6">
        <v>7618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4321734</v>
      </c>
      <c r="D21" s="33">
        <f t="shared" si="0"/>
        <v>0</v>
      </c>
      <c r="E21" s="34">
        <f t="shared" si="0"/>
        <v>5417663</v>
      </c>
      <c r="F21" s="35">
        <f t="shared" si="0"/>
        <v>5417663</v>
      </c>
      <c r="G21" s="35">
        <f t="shared" si="0"/>
        <v>3596</v>
      </c>
      <c r="H21" s="35">
        <f t="shared" si="0"/>
        <v>5514</v>
      </c>
      <c r="I21" s="35">
        <f t="shared" si="0"/>
        <v>3355</v>
      </c>
      <c r="J21" s="35">
        <f t="shared" si="0"/>
        <v>12465</v>
      </c>
      <c r="K21" s="35">
        <f t="shared" si="0"/>
        <v>2889</v>
      </c>
      <c r="L21" s="35">
        <f t="shared" si="0"/>
        <v>531630</v>
      </c>
      <c r="M21" s="35">
        <f t="shared" si="0"/>
        <v>472530</v>
      </c>
      <c r="N21" s="35">
        <f t="shared" si="0"/>
        <v>1007049</v>
      </c>
      <c r="O21" s="35">
        <f t="shared" si="0"/>
        <v>2237</v>
      </c>
      <c r="P21" s="35">
        <f t="shared" si="0"/>
        <v>-55842</v>
      </c>
      <c r="Q21" s="35">
        <f t="shared" si="0"/>
        <v>474881</v>
      </c>
      <c r="R21" s="35">
        <f t="shared" si="0"/>
        <v>421276</v>
      </c>
      <c r="S21" s="35">
        <f t="shared" si="0"/>
        <v>487251</v>
      </c>
      <c r="T21" s="35">
        <f t="shared" si="0"/>
        <v>-4353</v>
      </c>
      <c r="U21" s="35">
        <f t="shared" si="0"/>
        <v>2295</v>
      </c>
      <c r="V21" s="35">
        <f t="shared" si="0"/>
        <v>485193</v>
      </c>
      <c r="W21" s="35">
        <f t="shared" si="0"/>
        <v>1925983</v>
      </c>
      <c r="X21" s="35">
        <f t="shared" si="0"/>
        <v>5417663</v>
      </c>
      <c r="Y21" s="35">
        <f t="shared" si="0"/>
        <v>-3491680</v>
      </c>
      <c r="Z21" s="36">
        <f>+IF(X21&lt;&gt;0,+(Y21/X21)*100,0)</f>
        <v>-64.449929794451961</v>
      </c>
      <c r="AA21" s="33">
        <f>SUM(AA5:AA20)</f>
        <v>5417663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1543851</v>
      </c>
      <c r="D24" s="6"/>
      <c r="E24" s="7">
        <v>1271975</v>
      </c>
      <c r="F24" s="8">
        <v>1271975</v>
      </c>
      <c r="G24" s="8"/>
      <c r="H24" s="8">
        <v>126333</v>
      </c>
      <c r="I24" s="8">
        <v>104425</v>
      </c>
      <c r="J24" s="8">
        <v>230758</v>
      </c>
      <c r="K24" s="8">
        <v>137972</v>
      </c>
      <c r="L24" s="8">
        <v>126615</v>
      </c>
      <c r="M24" s="8">
        <v>148737</v>
      </c>
      <c r="N24" s="8">
        <v>413324</v>
      </c>
      <c r="O24" s="8">
        <v>24223</v>
      </c>
      <c r="P24" s="8">
        <v>133230</v>
      </c>
      <c r="Q24" s="8">
        <v>187504</v>
      </c>
      <c r="R24" s="8">
        <v>344957</v>
      </c>
      <c r="S24" s="8">
        <v>108908</v>
      </c>
      <c r="T24" s="8">
        <v>114988</v>
      </c>
      <c r="U24" s="8">
        <v>106842</v>
      </c>
      <c r="V24" s="8">
        <v>330738</v>
      </c>
      <c r="W24" s="8">
        <v>1319777</v>
      </c>
      <c r="X24" s="8">
        <v>1271975</v>
      </c>
      <c r="Y24" s="8">
        <v>47802</v>
      </c>
      <c r="Z24" s="2">
        <v>3.7580927298099414</v>
      </c>
      <c r="AA24" s="6">
        <v>1271975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379499</v>
      </c>
      <c r="D26" s="6"/>
      <c r="E26" s="7">
        <v>1332998</v>
      </c>
      <c r="F26" s="8">
        <v>1332998</v>
      </c>
      <c r="G26" s="8"/>
      <c r="H26" s="8"/>
      <c r="I26" s="8"/>
      <c r="J26" s="8"/>
      <c r="K26" s="8">
        <v>233681</v>
      </c>
      <c r="L26" s="8">
        <v>25594</v>
      </c>
      <c r="M26" s="8">
        <v>12978</v>
      </c>
      <c r="N26" s="8">
        <v>272253</v>
      </c>
      <c r="O26" s="8">
        <v>2142</v>
      </c>
      <c r="P26" s="8">
        <v>53543</v>
      </c>
      <c r="Q26" s="8">
        <v>60320</v>
      </c>
      <c r="R26" s="8">
        <v>116005</v>
      </c>
      <c r="S26" s="8">
        <v>29184</v>
      </c>
      <c r="T26" s="8">
        <v>23843</v>
      </c>
      <c r="U26" s="8">
        <v>41225</v>
      </c>
      <c r="V26" s="8">
        <v>94252</v>
      </c>
      <c r="W26" s="8">
        <v>482510</v>
      </c>
      <c r="X26" s="8">
        <v>1332998</v>
      </c>
      <c r="Y26" s="8">
        <v>-850488</v>
      </c>
      <c r="Z26" s="2">
        <v>-63.802646365560932</v>
      </c>
      <c r="AA26" s="6">
        <v>1332998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1240000</v>
      </c>
      <c r="F27" s="8">
        <v>1240000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1240000</v>
      </c>
      <c r="Y27" s="8">
        <v>-1240000</v>
      </c>
      <c r="Z27" s="2">
        <v>-100</v>
      </c>
      <c r="AA27" s="6">
        <v>1240000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770970</v>
      </c>
      <c r="D30" s="6"/>
      <c r="E30" s="7">
        <v>875000</v>
      </c>
      <c r="F30" s="8">
        <v>875000</v>
      </c>
      <c r="G30" s="8"/>
      <c r="H30" s="8"/>
      <c r="I30" s="8"/>
      <c r="J30" s="8"/>
      <c r="K30" s="8"/>
      <c r="L30" s="8">
        <v>40783</v>
      </c>
      <c r="M30" s="8">
        <v>104555</v>
      </c>
      <c r="N30" s="8">
        <v>145338</v>
      </c>
      <c r="O30" s="8"/>
      <c r="P30" s="8">
        <v>45430</v>
      </c>
      <c r="Q30" s="8">
        <v>54588</v>
      </c>
      <c r="R30" s="8">
        <v>100018</v>
      </c>
      <c r="S30" s="8"/>
      <c r="T30" s="8">
        <v>46338</v>
      </c>
      <c r="U30" s="8"/>
      <c r="V30" s="8">
        <v>46338</v>
      </c>
      <c r="W30" s="8">
        <v>291694</v>
      </c>
      <c r="X30" s="8">
        <v>875000</v>
      </c>
      <c r="Y30" s="8">
        <v>-583306</v>
      </c>
      <c r="Z30" s="2">
        <v>-66.663542857142858</v>
      </c>
      <c r="AA30" s="6">
        <v>875000</v>
      </c>
    </row>
    <row r="31" spans="1:27" ht="13.5" x14ac:dyDescent="0.25">
      <c r="A31" s="25" t="s">
        <v>57</v>
      </c>
      <c r="B31" s="24" t="s">
        <v>32</v>
      </c>
      <c r="C31" s="6">
        <v>218464</v>
      </c>
      <c r="D31" s="6"/>
      <c r="E31" s="7">
        <v>255000</v>
      </c>
      <c r="F31" s="8">
        <v>255000</v>
      </c>
      <c r="G31" s="8"/>
      <c r="H31" s="8"/>
      <c r="I31" s="8"/>
      <c r="J31" s="8"/>
      <c r="K31" s="8"/>
      <c r="L31" s="8">
        <v>24624</v>
      </c>
      <c r="M31" s="8">
        <v>4705</v>
      </c>
      <c r="N31" s="8">
        <v>29329</v>
      </c>
      <c r="O31" s="8"/>
      <c r="P31" s="8">
        <v>8769</v>
      </c>
      <c r="Q31" s="8">
        <v>63657</v>
      </c>
      <c r="R31" s="8">
        <v>72426</v>
      </c>
      <c r="S31" s="8">
        <v>4978</v>
      </c>
      <c r="T31" s="8">
        <v>29819</v>
      </c>
      <c r="U31" s="8">
        <v>7240</v>
      </c>
      <c r="V31" s="8">
        <v>42037</v>
      </c>
      <c r="W31" s="8">
        <v>143792</v>
      </c>
      <c r="X31" s="8">
        <v>255000</v>
      </c>
      <c r="Y31" s="8">
        <v>-111208</v>
      </c>
      <c r="Z31" s="2">
        <v>-43.610980392156861</v>
      </c>
      <c r="AA31" s="6">
        <v>255000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135459</v>
      </c>
      <c r="D33" s="6"/>
      <c r="E33" s="7">
        <v>140878</v>
      </c>
      <c r="F33" s="8">
        <v>140878</v>
      </c>
      <c r="G33" s="8"/>
      <c r="H33" s="8">
        <v>1005</v>
      </c>
      <c r="I33" s="8">
        <v>917</v>
      </c>
      <c r="J33" s="8">
        <v>1922</v>
      </c>
      <c r="K33" s="8">
        <v>1120</v>
      </c>
      <c r="L33" s="8">
        <v>13439</v>
      </c>
      <c r="M33" s="8">
        <v>11848</v>
      </c>
      <c r="N33" s="8">
        <v>26407</v>
      </c>
      <c r="O33" s="8">
        <v>14397</v>
      </c>
      <c r="P33" s="8">
        <v>11856</v>
      </c>
      <c r="Q33" s="8">
        <v>7253</v>
      </c>
      <c r="R33" s="8">
        <v>33506</v>
      </c>
      <c r="S33" s="8">
        <v>5225</v>
      </c>
      <c r="T33" s="8">
        <v>2607</v>
      </c>
      <c r="U33" s="8">
        <v>2113</v>
      </c>
      <c r="V33" s="8">
        <v>9945</v>
      </c>
      <c r="W33" s="8">
        <v>71780</v>
      </c>
      <c r="X33" s="8">
        <v>140878</v>
      </c>
      <c r="Y33" s="8">
        <v>-69098</v>
      </c>
      <c r="Z33" s="2">
        <v>-49.048112551285513</v>
      </c>
      <c r="AA33" s="6">
        <v>140878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3048243</v>
      </c>
      <c r="D35" s="33">
        <f>SUM(D24:D34)</f>
        <v>0</v>
      </c>
      <c r="E35" s="34">
        <f t="shared" si="1"/>
        <v>5115851</v>
      </c>
      <c r="F35" s="35">
        <f t="shared" si="1"/>
        <v>5115851</v>
      </c>
      <c r="G35" s="35">
        <f t="shared" si="1"/>
        <v>0</v>
      </c>
      <c r="H35" s="35">
        <f t="shared" si="1"/>
        <v>127338</v>
      </c>
      <c r="I35" s="35">
        <f t="shared" si="1"/>
        <v>105342</v>
      </c>
      <c r="J35" s="35">
        <f t="shared" si="1"/>
        <v>232680</v>
      </c>
      <c r="K35" s="35">
        <f t="shared" si="1"/>
        <v>372773</v>
      </c>
      <c r="L35" s="35">
        <f t="shared" si="1"/>
        <v>231055</v>
      </c>
      <c r="M35" s="35">
        <f t="shared" si="1"/>
        <v>282823</v>
      </c>
      <c r="N35" s="35">
        <f t="shared" si="1"/>
        <v>886651</v>
      </c>
      <c r="O35" s="35">
        <f t="shared" si="1"/>
        <v>40762</v>
      </c>
      <c r="P35" s="35">
        <f t="shared" si="1"/>
        <v>252828</v>
      </c>
      <c r="Q35" s="35">
        <f t="shared" si="1"/>
        <v>373322</v>
      </c>
      <c r="R35" s="35">
        <f t="shared" si="1"/>
        <v>666912</v>
      </c>
      <c r="S35" s="35">
        <f t="shared" si="1"/>
        <v>148295</v>
      </c>
      <c r="T35" s="35">
        <f t="shared" si="1"/>
        <v>217595</v>
      </c>
      <c r="U35" s="35">
        <f t="shared" si="1"/>
        <v>157420</v>
      </c>
      <c r="V35" s="35">
        <f t="shared" si="1"/>
        <v>523310</v>
      </c>
      <c r="W35" s="35">
        <f t="shared" si="1"/>
        <v>2309553</v>
      </c>
      <c r="X35" s="35">
        <f t="shared" si="1"/>
        <v>5115851</v>
      </c>
      <c r="Y35" s="35">
        <f t="shared" si="1"/>
        <v>-2806298</v>
      </c>
      <c r="Z35" s="36">
        <f>+IF(X35&lt;&gt;0,+(Y35/X35)*100,0)</f>
        <v>-54.854959614734675</v>
      </c>
      <c r="AA35" s="33">
        <f>SUM(AA24:AA34)</f>
        <v>5115851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1273491</v>
      </c>
      <c r="D37" s="46">
        <f>+D21-D35</f>
        <v>0</v>
      </c>
      <c r="E37" s="47">
        <f t="shared" si="2"/>
        <v>301812</v>
      </c>
      <c r="F37" s="48">
        <f t="shared" si="2"/>
        <v>301812</v>
      </c>
      <c r="G37" s="48">
        <f t="shared" si="2"/>
        <v>3596</v>
      </c>
      <c r="H37" s="48">
        <f t="shared" si="2"/>
        <v>-121824</v>
      </c>
      <c r="I37" s="48">
        <f t="shared" si="2"/>
        <v>-101987</v>
      </c>
      <c r="J37" s="48">
        <f t="shared" si="2"/>
        <v>-220215</v>
      </c>
      <c r="K37" s="48">
        <f t="shared" si="2"/>
        <v>-369884</v>
      </c>
      <c r="L37" s="48">
        <f t="shared" si="2"/>
        <v>300575</v>
      </c>
      <c r="M37" s="48">
        <f t="shared" si="2"/>
        <v>189707</v>
      </c>
      <c r="N37" s="48">
        <f t="shared" si="2"/>
        <v>120398</v>
      </c>
      <c r="O37" s="48">
        <f t="shared" si="2"/>
        <v>-38525</v>
      </c>
      <c r="P37" s="48">
        <f t="shared" si="2"/>
        <v>-308670</v>
      </c>
      <c r="Q37" s="48">
        <f t="shared" si="2"/>
        <v>101559</v>
      </c>
      <c r="R37" s="48">
        <f t="shared" si="2"/>
        <v>-245636</v>
      </c>
      <c r="S37" s="48">
        <f t="shared" si="2"/>
        <v>338956</v>
      </c>
      <c r="T37" s="48">
        <f t="shared" si="2"/>
        <v>-221948</v>
      </c>
      <c r="U37" s="48">
        <f t="shared" si="2"/>
        <v>-155125</v>
      </c>
      <c r="V37" s="48">
        <f t="shared" si="2"/>
        <v>-38117</v>
      </c>
      <c r="W37" s="48">
        <f t="shared" si="2"/>
        <v>-383570</v>
      </c>
      <c r="X37" s="48">
        <f>IF(F21=F35,0,X21-X35)</f>
        <v>301812</v>
      </c>
      <c r="Y37" s="48">
        <f t="shared" si="2"/>
        <v>-685382</v>
      </c>
      <c r="Z37" s="49">
        <f>+IF(X37&lt;&gt;0,+(Y37/X37)*100,0)</f>
        <v>-227.08904881184316</v>
      </c>
      <c r="AA37" s="46">
        <f>+AA21-AA35</f>
        <v>301812</v>
      </c>
    </row>
    <row r="38" spans="1:27" ht="23.1" customHeight="1" x14ac:dyDescent="0.25">
      <c r="A38" s="50" t="s">
        <v>62</v>
      </c>
      <c r="B38" s="29" t="s">
        <v>32</v>
      </c>
      <c r="C38" s="6">
        <v>9566529</v>
      </c>
      <c r="D38" s="6"/>
      <c r="E38" s="7">
        <v>10000000</v>
      </c>
      <c r="F38" s="8">
        <v>20000000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20000000</v>
      </c>
      <c r="Y38" s="8">
        <v>-20000000</v>
      </c>
      <c r="Z38" s="2">
        <v>-100</v>
      </c>
      <c r="AA38" s="6">
        <v>20000000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10840020</v>
      </c>
      <c r="D41" s="56">
        <f>SUM(D37:D40)</f>
        <v>0</v>
      </c>
      <c r="E41" s="57">
        <f t="shared" si="3"/>
        <v>10301812</v>
      </c>
      <c r="F41" s="58">
        <f t="shared" si="3"/>
        <v>20301812</v>
      </c>
      <c r="G41" s="58">
        <f t="shared" si="3"/>
        <v>3596</v>
      </c>
      <c r="H41" s="58">
        <f t="shared" si="3"/>
        <v>-121824</v>
      </c>
      <c r="I41" s="58">
        <f t="shared" si="3"/>
        <v>-101987</v>
      </c>
      <c r="J41" s="58">
        <f t="shared" si="3"/>
        <v>-220215</v>
      </c>
      <c r="K41" s="58">
        <f t="shared" si="3"/>
        <v>-369884</v>
      </c>
      <c r="L41" s="58">
        <f t="shared" si="3"/>
        <v>300575</v>
      </c>
      <c r="M41" s="58">
        <f t="shared" si="3"/>
        <v>189707</v>
      </c>
      <c r="N41" s="58">
        <f t="shared" si="3"/>
        <v>120398</v>
      </c>
      <c r="O41" s="58">
        <f t="shared" si="3"/>
        <v>-38525</v>
      </c>
      <c r="P41" s="58">
        <f t="shared" si="3"/>
        <v>-308670</v>
      </c>
      <c r="Q41" s="58">
        <f t="shared" si="3"/>
        <v>101559</v>
      </c>
      <c r="R41" s="58">
        <f t="shared" si="3"/>
        <v>-245636</v>
      </c>
      <c r="S41" s="58">
        <f t="shared" si="3"/>
        <v>338956</v>
      </c>
      <c r="T41" s="58">
        <f t="shared" si="3"/>
        <v>-221948</v>
      </c>
      <c r="U41" s="58">
        <f t="shared" si="3"/>
        <v>-155125</v>
      </c>
      <c r="V41" s="58">
        <f t="shared" si="3"/>
        <v>-38117</v>
      </c>
      <c r="W41" s="58">
        <f t="shared" si="3"/>
        <v>-383570</v>
      </c>
      <c r="X41" s="58">
        <f t="shared" si="3"/>
        <v>20301812</v>
      </c>
      <c r="Y41" s="58">
        <f t="shared" si="3"/>
        <v>-20685382</v>
      </c>
      <c r="Z41" s="59">
        <f>+IF(X41&lt;&gt;0,+(Y41/X41)*100,0)</f>
        <v>-101.88933874473864</v>
      </c>
      <c r="AA41" s="56">
        <f>SUM(AA37:AA40)</f>
        <v>20301812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10840020</v>
      </c>
      <c r="D43" s="64">
        <f>+D41-D42</f>
        <v>0</v>
      </c>
      <c r="E43" s="65">
        <f t="shared" si="4"/>
        <v>10301812</v>
      </c>
      <c r="F43" s="66">
        <f t="shared" si="4"/>
        <v>20301812</v>
      </c>
      <c r="G43" s="66">
        <f t="shared" si="4"/>
        <v>3596</v>
      </c>
      <c r="H43" s="66">
        <f t="shared" si="4"/>
        <v>-121824</v>
      </c>
      <c r="I43" s="66">
        <f t="shared" si="4"/>
        <v>-101987</v>
      </c>
      <c r="J43" s="66">
        <f t="shared" si="4"/>
        <v>-220215</v>
      </c>
      <c r="K43" s="66">
        <f t="shared" si="4"/>
        <v>-369884</v>
      </c>
      <c r="L43" s="66">
        <f t="shared" si="4"/>
        <v>300575</v>
      </c>
      <c r="M43" s="66">
        <f t="shared" si="4"/>
        <v>189707</v>
      </c>
      <c r="N43" s="66">
        <f t="shared" si="4"/>
        <v>120398</v>
      </c>
      <c r="O43" s="66">
        <f t="shared" si="4"/>
        <v>-38525</v>
      </c>
      <c r="P43" s="66">
        <f t="shared" si="4"/>
        <v>-308670</v>
      </c>
      <c r="Q43" s="66">
        <f t="shared" si="4"/>
        <v>101559</v>
      </c>
      <c r="R43" s="66">
        <f t="shared" si="4"/>
        <v>-245636</v>
      </c>
      <c r="S43" s="66">
        <f t="shared" si="4"/>
        <v>338956</v>
      </c>
      <c r="T43" s="66">
        <f t="shared" si="4"/>
        <v>-221948</v>
      </c>
      <c r="U43" s="66">
        <f t="shared" si="4"/>
        <v>-155125</v>
      </c>
      <c r="V43" s="66">
        <f t="shared" si="4"/>
        <v>-38117</v>
      </c>
      <c r="W43" s="66">
        <f t="shared" si="4"/>
        <v>-383570</v>
      </c>
      <c r="X43" s="66">
        <f t="shared" si="4"/>
        <v>20301812</v>
      </c>
      <c r="Y43" s="66">
        <f t="shared" si="4"/>
        <v>-20685382</v>
      </c>
      <c r="Z43" s="67">
        <f>+IF(X43&lt;&gt;0,+(Y43/X43)*100,0)</f>
        <v>-101.88933874473864</v>
      </c>
      <c r="AA43" s="64">
        <f>+AA41-AA42</f>
        <v>20301812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10840020</v>
      </c>
      <c r="D45" s="56">
        <f>SUM(D43:D44)</f>
        <v>0</v>
      </c>
      <c r="E45" s="57">
        <f t="shared" si="5"/>
        <v>10301812</v>
      </c>
      <c r="F45" s="58">
        <f t="shared" si="5"/>
        <v>20301812</v>
      </c>
      <c r="G45" s="58">
        <f t="shared" si="5"/>
        <v>3596</v>
      </c>
      <c r="H45" s="58">
        <f t="shared" si="5"/>
        <v>-121824</v>
      </c>
      <c r="I45" s="58">
        <f t="shared" si="5"/>
        <v>-101987</v>
      </c>
      <c r="J45" s="58">
        <f t="shared" si="5"/>
        <v>-220215</v>
      </c>
      <c r="K45" s="58">
        <f t="shared" si="5"/>
        <v>-369884</v>
      </c>
      <c r="L45" s="58">
        <f t="shared" si="5"/>
        <v>300575</v>
      </c>
      <c r="M45" s="58">
        <f t="shared" si="5"/>
        <v>189707</v>
      </c>
      <c r="N45" s="58">
        <f t="shared" si="5"/>
        <v>120398</v>
      </c>
      <c r="O45" s="58">
        <f t="shared" si="5"/>
        <v>-38525</v>
      </c>
      <c r="P45" s="58">
        <f t="shared" si="5"/>
        <v>-308670</v>
      </c>
      <c r="Q45" s="58">
        <f t="shared" si="5"/>
        <v>101559</v>
      </c>
      <c r="R45" s="58">
        <f t="shared" si="5"/>
        <v>-245636</v>
      </c>
      <c r="S45" s="58">
        <f t="shared" si="5"/>
        <v>338956</v>
      </c>
      <c r="T45" s="58">
        <f t="shared" si="5"/>
        <v>-221948</v>
      </c>
      <c r="U45" s="58">
        <f t="shared" si="5"/>
        <v>-155125</v>
      </c>
      <c r="V45" s="58">
        <f t="shared" si="5"/>
        <v>-38117</v>
      </c>
      <c r="W45" s="58">
        <f t="shared" si="5"/>
        <v>-383570</v>
      </c>
      <c r="X45" s="58">
        <f t="shared" si="5"/>
        <v>20301812</v>
      </c>
      <c r="Y45" s="58">
        <f t="shared" si="5"/>
        <v>-20685382</v>
      </c>
      <c r="Z45" s="59">
        <f>+IF(X45&lt;&gt;0,+(Y45/X45)*100,0)</f>
        <v>-101.88933874473864</v>
      </c>
      <c r="AA45" s="56">
        <f>SUM(AA43:AA44)</f>
        <v>20301812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10840020</v>
      </c>
      <c r="D47" s="71">
        <f>SUM(D45:D46)</f>
        <v>0</v>
      </c>
      <c r="E47" s="72">
        <f t="shared" si="6"/>
        <v>10301812</v>
      </c>
      <c r="F47" s="73">
        <f t="shared" si="6"/>
        <v>20301812</v>
      </c>
      <c r="G47" s="73">
        <f t="shared" si="6"/>
        <v>3596</v>
      </c>
      <c r="H47" s="74">
        <f t="shared" si="6"/>
        <v>-121824</v>
      </c>
      <c r="I47" s="74">
        <f t="shared" si="6"/>
        <v>-101987</v>
      </c>
      <c r="J47" s="74">
        <f t="shared" si="6"/>
        <v>-220215</v>
      </c>
      <c r="K47" s="74">
        <f t="shared" si="6"/>
        <v>-369884</v>
      </c>
      <c r="L47" s="74">
        <f t="shared" si="6"/>
        <v>300575</v>
      </c>
      <c r="M47" s="73">
        <f t="shared" si="6"/>
        <v>189707</v>
      </c>
      <c r="N47" s="73">
        <f t="shared" si="6"/>
        <v>120398</v>
      </c>
      <c r="O47" s="74">
        <f t="shared" si="6"/>
        <v>-38525</v>
      </c>
      <c r="P47" s="74">
        <f t="shared" si="6"/>
        <v>-308670</v>
      </c>
      <c r="Q47" s="74">
        <f t="shared" si="6"/>
        <v>101559</v>
      </c>
      <c r="R47" s="74">
        <f t="shared" si="6"/>
        <v>-245636</v>
      </c>
      <c r="S47" s="74">
        <f t="shared" si="6"/>
        <v>338956</v>
      </c>
      <c r="T47" s="73">
        <f t="shared" si="6"/>
        <v>-221948</v>
      </c>
      <c r="U47" s="73">
        <f t="shared" si="6"/>
        <v>-155125</v>
      </c>
      <c r="V47" s="74">
        <f t="shared" si="6"/>
        <v>-38117</v>
      </c>
      <c r="W47" s="74">
        <f t="shared" si="6"/>
        <v>-383570</v>
      </c>
      <c r="X47" s="74">
        <f t="shared" si="6"/>
        <v>20301812</v>
      </c>
      <c r="Y47" s="74">
        <f t="shared" si="6"/>
        <v>-20685382</v>
      </c>
      <c r="Z47" s="75">
        <f>+IF(X47&lt;&gt;0,+(Y47/X47)*100,0)</f>
        <v>-101.88933874473864</v>
      </c>
      <c r="AA47" s="76">
        <f>SUM(AA45:AA46)</f>
        <v>20301812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250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-10000</v>
      </c>
      <c r="D6" s="6"/>
      <c r="E6" s="7">
        <v>-135645</v>
      </c>
      <c r="F6" s="8">
        <v>-135645</v>
      </c>
      <c r="G6" s="8"/>
      <c r="H6" s="8"/>
      <c r="I6" s="8"/>
      <c r="J6" s="8"/>
      <c r="K6" s="8">
        <v>-7257</v>
      </c>
      <c r="L6" s="8">
        <v>-5217</v>
      </c>
      <c r="M6" s="8">
        <v>-10435</v>
      </c>
      <c r="N6" s="8">
        <v>-22909</v>
      </c>
      <c r="O6" s="8">
        <v>-19130</v>
      </c>
      <c r="P6" s="8"/>
      <c r="Q6" s="8">
        <v>-18261</v>
      </c>
      <c r="R6" s="8">
        <v>-37391</v>
      </c>
      <c r="S6" s="8"/>
      <c r="T6" s="8"/>
      <c r="U6" s="8">
        <v>-12000</v>
      </c>
      <c r="V6" s="8">
        <v>-12000</v>
      </c>
      <c r="W6" s="8">
        <v>-72300</v>
      </c>
      <c r="X6" s="8">
        <v>-135645</v>
      </c>
      <c r="Y6" s="8">
        <v>63345</v>
      </c>
      <c r="Z6" s="2">
        <v>-46.699104279553246</v>
      </c>
      <c r="AA6" s="6">
        <v>-135645</v>
      </c>
    </row>
    <row r="7" spans="1:27" ht="13.5" x14ac:dyDescent="0.25">
      <c r="A7" s="25" t="s">
        <v>35</v>
      </c>
      <c r="B7" s="24" t="s">
        <v>32</v>
      </c>
      <c r="C7" s="6">
        <v>33575677</v>
      </c>
      <c r="D7" s="6"/>
      <c r="E7" s="7">
        <v>41367073</v>
      </c>
      <c r="F7" s="8">
        <v>40502473</v>
      </c>
      <c r="G7" s="8">
        <v>3250347</v>
      </c>
      <c r="H7" s="8">
        <v>2268710</v>
      </c>
      <c r="I7" s="8">
        <v>2305975</v>
      </c>
      <c r="J7" s="8">
        <v>7825032</v>
      </c>
      <c r="K7" s="8">
        <v>2896012</v>
      </c>
      <c r="L7" s="8">
        <v>3105058</v>
      </c>
      <c r="M7" s="8">
        <v>2825909</v>
      </c>
      <c r="N7" s="8">
        <v>8826979</v>
      </c>
      <c r="O7" s="8">
        <v>3807574</v>
      </c>
      <c r="P7" s="8">
        <v>3048962</v>
      </c>
      <c r="Q7" s="8">
        <v>3401359</v>
      </c>
      <c r="R7" s="8">
        <v>10257895</v>
      </c>
      <c r="S7" s="8">
        <v>3248013</v>
      </c>
      <c r="T7" s="8">
        <v>6035399</v>
      </c>
      <c r="U7" s="8">
        <v>6755784</v>
      </c>
      <c r="V7" s="8">
        <v>16039196</v>
      </c>
      <c r="W7" s="8">
        <v>42949102</v>
      </c>
      <c r="X7" s="8">
        <v>40502473</v>
      </c>
      <c r="Y7" s="8">
        <v>2446629</v>
      </c>
      <c r="Z7" s="2">
        <v>6.0406904042624756</v>
      </c>
      <c r="AA7" s="6">
        <v>40502473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33565677</v>
      </c>
      <c r="D21" s="33">
        <f t="shared" si="0"/>
        <v>0</v>
      </c>
      <c r="E21" s="34">
        <f t="shared" si="0"/>
        <v>41231428</v>
      </c>
      <c r="F21" s="35">
        <f t="shared" si="0"/>
        <v>40366828</v>
      </c>
      <c r="G21" s="35">
        <f t="shared" si="0"/>
        <v>3250347</v>
      </c>
      <c r="H21" s="35">
        <f t="shared" si="0"/>
        <v>2268710</v>
      </c>
      <c r="I21" s="35">
        <f t="shared" si="0"/>
        <v>2305975</v>
      </c>
      <c r="J21" s="35">
        <f t="shared" si="0"/>
        <v>7825032</v>
      </c>
      <c r="K21" s="35">
        <f t="shared" si="0"/>
        <v>2888755</v>
      </c>
      <c r="L21" s="35">
        <f t="shared" si="0"/>
        <v>3099841</v>
      </c>
      <c r="M21" s="35">
        <f t="shared" si="0"/>
        <v>2815474</v>
      </c>
      <c r="N21" s="35">
        <f t="shared" si="0"/>
        <v>8804070</v>
      </c>
      <c r="O21" s="35">
        <f t="shared" si="0"/>
        <v>3788444</v>
      </c>
      <c r="P21" s="35">
        <f t="shared" si="0"/>
        <v>3048962</v>
      </c>
      <c r="Q21" s="35">
        <f t="shared" si="0"/>
        <v>3383098</v>
      </c>
      <c r="R21" s="35">
        <f t="shared" si="0"/>
        <v>10220504</v>
      </c>
      <c r="S21" s="35">
        <f t="shared" si="0"/>
        <v>3248013</v>
      </c>
      <c r="T21" s="35">
        <f t="shared" si="0"/>
        <v>6035399</v>
      </c>
      <c r="U21" s="35">
        <f t="shared" si="0"/>
        <v>6743784</v>
      </c>
      <c r="V21" s="35">
        <f t="shared" si="0"/>
        <v>16027196</v>
      </c>
      <c r="W21" s="35">
        <f t="shared" si="0"/>
        <v>42876802</v>
      </c>
      <c r="X21" s="35">
        <f t="shared" si="0"/>
        <v>40366828</v>
      </c>
      <c r="Y21" s="35">
        <f t="shared" si="0"/>
        <v>2509974</v>
      </c>
      <c r="Z21" s="36">
        <f>+IF(X21&lt;&gt;0,+(Y21/X21)*100,0)</f>
        <v>6.2179123908373475</v>
      </c>
      <c r="AA21" s="33">
        <f>SUM(AA5:AA20)</f>
        <v>40366828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6713754</v>
      </c>
      <c r="D24" s="6"/>
      <c r="E24" s="7">
        <v>7039639</v>
      </c>
      <c r="F24" s="8">
        <v>7039639</v>
      </c>
      <c r="G24" s="8">
        <v>534666</v>
      </c>
      <c r="H24" s="8">
        <v>501541</v>
      </c>
      <c r="I24" s="8">
        <v>517835</v>
      </c>
      <c r="J24" s="8">
        <v>1554042</v>
      </c>
      <c r="K24" s="8">
        <v>571914</v>
      </c>
      <c r="L24" s="8">
        <v>557082</v>
      </c>
      <c r="M24" s="8">
        <v>649310</v>
      </c>
      <c r="N24" s="8">
        <v>1778306</v>
      </c>
      <c r="O24" s="8">
        <v>506131</v>
      </c>
      <c r="P24" s="8">
        <v>503583</v>
      </c>
      <c r="Q24" s="8">
        <v>591187</v>
      </c>
      <c r="R24" s="8">
        <v>1600901</v>
      </c>
      <c r="S24" s="8">
        <v>559941</v>
      </c>
      <c r="T24" s="8">
        <v>547072</v>
      </c>
      <c r="U24" s="8">
        <v>616999</v>
      </c>
      <c r="V24" s="8">
        <v>1724012</v>
      </c>
      <c r="W24" s="8">
        <v>6657261</v>
      </c>
      <c r="X24" s="8">
        <v>7039639</v>
      </c>
      <c r="Y24" s="8">
        <v>-382378</v>
      </c>
      <c r="Z24" s="2">
        <v>-5.4317842150712554</v>
      </c>
      <c r="AA24" s="6">
        <v>7039639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>
        <v>5320521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5320521</v>
      </c>
      <c r="Y26" s="8">
        <v>-5320521</v>
      </c>
      <c r="Z26" s="2">
        <v>-100</v>
      </c>
      <c r="AA26" s="6">
        <v>5320521</v>
      </c>
    </row>
    <row r="27" spans="1:27" ht="13.5" x14ac:dyDescent="0.25">
      <c r="A27" s="25" t="s">
        <v>53</v>
      </c>
      <c r="B27" s="24" t="s">
        <v>32</v>
      </c>
      <c r="C27" s="6">
        <v>7771996</v>
      </c>
      <c r="D27" s="6"/>
      <c r="E27" s="7">
        <v>6315316</v>
      </c>
      <c r="F27" s="8">
        <v>6315316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6315316</v>
      </c>
      <c r="Y27" s="8">
        <v>-6315316</v>
      </c>
      <c r="Z27" s="2">
        <v>-100</v>
      </c>
      <c r="AA27" s="6">
        <v>6315316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42271721</v>
      </c>
      <c r="D30" s="6"/>
      <c r="E30" s="7">
        <v>42170000</v>
      </c>
      <c r="F30" s="8">
        <v>42170000</v>
      </c>
      <c r="G30" s="8"/>
      <c r="H30" s="8"/>
      <c r="I30" s="8"/>
      <c r="J30" s="8"/>
      <c r="K30" s="8"/>
      <c r="L30" s="8"/>
      <c r="M30" s="8">
        <v>18966794</v>
      </c>
      <c r="N30" s="8">
        <v>18966794</v>
      </c>
      <c r="O30" s="8"/>
      <c r="P30" s="8">
        <v>14873</v>
      </c>
      <c r="Q30" s="8">
        <v>11458451</v>
      </c>
      <c r="R30" s="8">
        <v>11473324</v>
      </c>
      <c r="S30" s="8">
        <v>3049784</v>
      </c>
      <c r="T30" s="8">
        <v>2148267</v>
      </c>
      <c r="U30" s="8">
        <v>-80525</v>
      </c>
      <c r="V30" s="8">
        <v>5117526</v>
      </c>
      <c r="W30" s="8">
        <v>35557644</v>
      </c>
      <c r="X30" s="8">
        <v>42170000</v>
      </c>
      <c r="Y30" s="8">
        <v>-6612356</v>
      </c>
      <c r="Z30" s="2">
        <v>-15.680237135404315</v>
      </c>
      <c r="AA30" s="6">
        <v>42170000</v>
      </c>
    </row>
    <row r="31" spans="1:27" ht="13.5" x14ac:dyDescent="0.25">
      <c r="A31" s="25" t="s">
        <v>57</v>
      </c>
      <c r="B31" s="24" t="s">
        <v>32</v>
      </c>
      <c r="C31" s="6">
        <v>789241</v>
      </c>
      <c r="D31" s="6"/>
      <c r="E31" s="7">
        <v>3210000</v>
      </c>
      <c r="F31" s="8">
        <v>3210000</v>
      </c>
      <c r="G31" s="8"/>
      <c r="H31" s="8"/>
      <c r="I31" s="8">
        <v>38358</v>
      </c>
      <c r="J31" s="8">
        <v>38358</v>
      </c>
      <c r="K31" s="8">
        <v>158783</v>
      </c>
      <c r="L31" s="8">
        <v>131617</v>
      </c>
      <c r="M31" s="8">
        <v>39287</v>
      </c>
      <c r="N31" s="8">
        <v>329687</v>
      </c>
      <c r="O31" s="8">
        <v>37293</v>
      </c>
      <c r="P31" s="8">
        <v>75372</v>
      </c>
      <c r="Q31" s="8">
        <v>133779</v>
      </c>
      <c r="R31" s="8">
        <v>246444</v>
      </c>
      <c r="S31" s="8">
        <v>80485</v>
      </c>
      <c r="T31" s="8">
        <v>49562</v>
      </c>
      <c r="U31" s="8">
        <v>197374</v>
      </c>
      <c r="V31" s="8">
        <v>327421</v>
      </c>
      <c r="W31" s="8">
        <v>941910</v>
      </c>
      <c r="X31" s="8">
        <v>3210000</v>
      </c>
      <c r="Y31" s="8">
        <v>-2268090</v>
      </c>
      <c r="Z31" s="2">
        <v>-70.657009345794393</v>
      </c>
      <c r="AA31" s="6">
        <v>3210000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53818</v>
      </c>
      <c r="D33" s="6"/>
      <c r="E33" s="7">
        <v>215000</v>
      </c>
      <c r="F33" s="8">
        <v>215000</v>
      </c>
      <c r="G33" s="8"/>
      <c r="H33" s="8">
        <v>5652</v>
      </c>
      <c r="I33" s="8"/>
      <c r="J33" s="8">
        <v>5652</v>
      </c>
      <c r="K33" s="8"/>
      <c r="L33" s="8"/>
      <c r="M33" s="8">
        <v>6500</v>
      </c>
      <c r="N33" s="8">
        <v>6500</v>
      </c>
      <c r="O33" s="8"/>
      <c r="P33" s="8"/>
      <c r="Q33" s="8">
        <v>5652</v>
      </c>
      <c r="R33" s="8">
        <v>5652</v>
      </c>
      <c r="S33" s="8"/>
      <c r="T33" s="8"/>
      <c r="U33" s="8">
        <v>5217</v>
      </c>
      <c r="V33" s="8">
        <v>5217</v>
      </c>
      <c r="W33" s="8">
        <v>23021</v>
      </c>
      <c r="X33" s="8">
        <v>215000</v>
      </c>
      <c r="Y33" s="8">
        <v>-191979</v>
      </c>
      <c r="Z33" s="2">
        <v>-89.29255813953489</v>
      </c>
      <c r="AA33" s="6">
        <v>215000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>
        <v>13828688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13828688</v>
      </c>
      <c r="Y34" s="8">
        <v>-13828688</v>
      </c>
      <c r="Z34" s="2">
        <v>-100</v>
      </c>
      <c r="AA34" s="6">
        <v>13828688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57600530</v>
      </c>
      <c r="D35" s="33">
        <f>SUM(D24:D34)</f>
        <v>0</v>
      </c>
      <c r="E35" s="34">
        <f t="shared" si="1"/>
        <v>58949955</v>
      </c>
      <c r="F35" s="35">
        <f t="shared" si="1"/>
        <v>78099164</v>
      </c>
      <c r="G35" s="35">
        <f t="shared" si="1"/>
        <v>534666</v>
      </c>
      <c r="H35" s="35">
        <f t="shared" si="1"/>
        <v>507193</v>
      </c>
      <c r="I35" s="35">
        <f t="shared" si="1"/>
        <v>556193</v>
      </c>
      <c r="J35" s="35">
        <f t="shared" si="1"/>
        <v>1598052</v>
      </c>
      <c r="K35" s="35">
        <f t="shared" si="1"/>
        <v>730697</v>
      </c>
      <c r="L35" s="35">
        <f t="shared" si="1"/>
        <v>688699</v>
      </c>
      <c r="M35" s="35">
        <f t="shared" si="1"/>
        <v>19661891</v>
      </c>
      <c r="N35" s="35">
        <f t="shared" si="1"/>
        <v>21081287</v>
      </c>
      <c r="O35" s="35">
        <f t="shared" si="1"/>
        <v>543424</v>
      </c>
      <c r="P35" s="35">
        <f t="shared" si="1"/>
        <v>593828</v>
      </c>
      <c r="Q35" s="35">
        <f t="shared" si="1"/>
        <v>12189069</v>
      </c>
      <c r="R35" s="35">
        <f t="shared" si="1"/>
        <v>13326321</v>
      </c>
      <c r="S35" s="35">
        <f t="shared" si="1"/>
        <v>3690210</v>
      </c>
      <c r="T35" s="35">
        <f t="shared" si="1"/>
        <v>2744901</v>
      </c>
      <c r="U35" s="35">
        <f t="shared" si="1"/>
        <v>739065</v>
      </c>
      <c r="V35" s="35">
        <f t="shared" si="1"/>
        <v>7174176</v>
      </c>
      <c r="W35" s="35">
        <f t="shared" si="1"/>
        <v>43179836</v>
      </c>
      <c r="X35" s="35">
        <f t="shared" si="1"/>
        <v>78099164</v>
      </c>
      <c r="Y35" s="35">
        <f t="shared" si="1"/>
        <v>-34919328</v>
      </c>
      <c r="Z35" s="36">
        <f>+IF(X35&lt;&gt;0,+(Y35/X35)*100,0)</f>
        <v>-44.711525977409948</v>
      </c>
      <c r="AA35" s="33">
        <f>SUM(AA24:AA34)</f>
        <v>78099164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-24034853</v>
      </c>
      <c r="D37" s="46">
        <f>+D21-D35</f>
        <v>0</v>
      </c>
      <c r="E37" s="47">
        <f t="shared" si="2"/>
        <v>-17718527</v>
      </c>
      <c r="F37" s="48">
        <f t="shared" si="2"/>
        <v>-37732336</v>
      </c>
      <c r="G37" s="48">
        <f t="shared" si="2"/>
        <v>2715681</v>
      </c>
      <c r="H37" s="48">
        <f t="shared" si="2"/>
        <v>1761517</v>
      </c>
      <c r="I37" s="48">
        <f t="shared" si="2"/>
        <v>1749782</v>
      </c>
      <c r="J37" s="48">
        <f t="shared" si="2"/>
        <v>6226980</v>
      </c>
      <c r="K37" s="48">
        <f t="shared" si="2"/>
        <v>2158058</v>
      </c>
      <c r="L37" s="48">
        <f t="shared" si="2"/>
        <v>2411142</v>
      </c>
      <c r="M37" s="48">
        <f t="shared" si="2"/>
        <v>-16846417</v>
      </c>
      <c r="N37" s="48">
        <f t="shared" si="2"/>
        <v>-12277217</v>
      </c>
      <c r="O37" s="48">
        <f t="shared" si="2"/>
        <v>3245020</v>
      </c>
      <c r="P37" s="48">
        <f t="shared" si="2"/>
        <v>2455134</v>
      </c>
      <c r="Q37" s="48">
        <f t="shared" si="2"/>
        <v>-8805971</v>
      </c>
      <c r="R37" s="48">
        <f t="shared" si="2"/>
        <v>-3105817</v>
      </c>
      <c r="S37" s="48">
        <f t="shared" si="2"/>
        <v>-442197</v>
      </c>
      <c r="T37" s="48">
        <f t="shared" si="2"/>
        <v>3290498</v>
      </c>
      <c r="U37" s="48">
        <f t="shared" si="2"/>
        <v>6004719</v>
      </c>
      <c r="V37" s="48">
        <f t="shared" si="2"/>
        <v>8853020</v>
      </c>
      <c r="W37" s="48">
        <f t="shared" si="2"/>
        <v>-303034</v>
      </c>
      <c r="X37" s="48">
        <f>IF(F21=F35,0,X21-X35)</f>
        <v>-37732336</v>
      </c>
      <c r="Y37" s="48">
        <f t="shared" si="2"/>
        <v>37429302</v>
      </c>
      <c r="Z37" s="49">
        <f>+IF(X37&lt;&gt;0,+(Y37/X37)*100,0)</f>
        <v>-99.196885133218359</v>
      </c>
      <c r="AA37" s="46">
        <f>+AA21-AA35</f>
        <v>-37732336</v>
      </c>
    </row>
    <row r="38" spans="1:27" ht="23.1" customHeight="1" x14ac:dyDescent="0.25">
      <c r="A38" s="50" t="s">
        <v>62</v>
      </c>
      <c r="B38" s="29" t="s">
        <v>32</v>
      </c>
      <c r="C38" s="6">
        <v>13846473</v>
      </c>
      <c r="D38" s="6"/>
      <c r="E38" s="7"/>
      <c r="F38" s="8">
        <v>816860</v>
      </c>
      <c r="G38" s="8">
        <v>-5821074</v>
      </c>
      <c r="H38" s="8"/>
      <c r="I38" s="8"/>
      <c r="J38" s="8">
        <v>-5821074</v>
      </c>
      <c r="K38" s="8"/>
      <c r="L38" s="8">
        <v>1176859</v>
      </c>
      <c r="M38" s="8">
        <v>1340114</v>
      </c>
      <c r="N38" s="8">
        <v>2516973</v>
      </c>
      <c r="O38" s="8">
        <v>1364394</v>
      </c>
      <c r="P38" s="8"/>
      <c r="Q38" s="8">
        <v>895332</v>
      </c>
      <c r="R38" s="8">
        <v>2259726</v>
      </c>
      <c r="S38" s="8">
        <v>3439097</v>
      </c>
      <c r="T38" s="8">
        <v>319443</v>
      </c>
      <c r="U38" s="8"/>
      <c r="V38" s="8">
        <v>3758540</v>
      </c>
      <c r="W38" s="8">
        <v>2714165</v>
      </c>
      <c r="X38" s="8">
        <v>816860</v>
      </c>
      <c r="Y38" s="8">
        <v>1897305</v>
      </c>
      <c r="Z38" s="2">
        <v>232.26807531278308</v>
      </c>
      <c r="AA38" s="6">
        <v>816860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-10188380</v>
      </c>
      <c r="D41" s="56">
        <f>SUM(D37:D40)</f>
        <v>0</v>
      </c>
      <c r="E41" s="57">
        <f t="shared" si="3"/>
        <v>-17718527</v>
      </c>
      <c r="F41" s="58">
        <f t="shared" si="3"/>
        <v>-36915476</v>
      </c>
      <c r="G41" s="58">
        <f t="shared" si="3"/>
        <v>-3105393</v>
      </c>
      <c r="H41" s="58">
        <f t="shared" si="3"/>
        <v>1761517</v>
      </c>
      <c r="I41" s="58">
        <f t="shared" si="3"/>
        <v>1749782</v>
      </c>
      <c r="J41" s="58">
        <f t="shared" si="3"/>
        <v>405906</v>
      </c>
      <c r="K41" s="58">
        <f t="shared" si="3"/>
        <v>2158058</v>
      </c>
      <c r="L41" s="58">
        <f t="shared" si="3"/>
        <v>3588001</v>
      </c>
      <c r="M41" s="58">
        <f t="shared" si="3"/>
        <v>-15506303</v>
      </c>
      <c r="N41" s="58">
        <f t="shared" si="3"/>
        <v>-9760244</v>
      </c>
      <c r="O41" s="58">
        <f t="shared" si="3"/>
        <v>4609414</v>
      </c>
      <c r="P41" s="58">
        <f t="shared" si="3"/>
        <v>2455134</v>
      </c>
      <c r="Q41" s="58">
        <f t="shared" si="3"/>
        <v>-7910639</v>
      </c>
      <c r="R41" s="58">
        <f t="shared" si="3"/>
        <v>-846091</v>
      </c>
      <c r="S41" s="58">
        <f t="shared" si="3"/>
        <v>2996900</v>
      </c>
      <c r="T41" s="58">
        <f t="shared" si="3"/>
        <v>3609941</v>
      </c>
      <c r="U41" s="58">
        <f t="shared" si="3"/>
        <v>6004719</v>
      </c>
      <c r="V41" s="58">
        <f t="shared" si="3"/>
        <v>12611560</v>
      </c>
      <c r="W41" s="58">
        <f t="shared" si="3"/>
        <v>2411131</v>
      </c>
      <c r="X41" s="58">
        <f t="shared" si="3"/>
        <v>-36915476</v>
      </c>
      <c r="Y41" s="58">
        <f t="shared" si="3"/>
        <v>39326607</v>
      </c>
      <c r="Z41" s="59">
        <f>+IF(X41&lt;&gt;0,+(Y41/X41)*100,0)</f>
        <v>-106.53149102018892</v>
      </c>
      <c r="AA41" s="56">
        <f>SUM(AA37:AA40)</f>
        <v>-36915476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-10188380</v>
      </c>
      <c r="D43" s="64">
        <f>+D41-D42</f>
        <v>0</v>
      </c>
      <c r="E43" s="65">
        <f t="shared" si="4"/>
        <v>-17718527</v>
      </c>
      <c r="F43" s="66">
        <f t="shared" si="4"/>
        <v>-36915476</v>
      </c>
      <c r="G43" s="66">
        <f t="shared" si="4"/>
        <v>-3105393</v>
      </c>
      <c r="H43" s="66">
        <f t="shared" si="4"/>
        <v>1761517</v>
      </c>
      <c r="I43" s="66">
        <f t="shared" si="4"/>
        <v>1749782</v>
      </c>
      <c r="J43" s="66">
        <f t="shared" si="4"/>
        <v>405906</v>
      </c>
      <c r="K43" s="66">
        <f t="shared" si="4"/>
        <v>2158058</v>
      </c>
      <c r="L43" s="66">
        <f t="shared" si="4"/>
        <v>3588001</v>
      </c>
      <c r="M43" s="66">
        <f t="shared" si="4"/>
        <v>-15506303</v>
      </c>
      <c r="N43" s="66">
        <f t="shared" si="4"/>
        <v>-9760244</v>
      </c>
      <c r="O43" s="66">
        <f t="shared" si="4"/>
        <v>4609414</v>
      </c>
      <c r="P43" s="66">
        <f t="shared" si="4"/>
        <v>2455134</v>
      </c>
      <c r="Q43" s="66">
        <f t="shared" si="4"/>
        <v>-7910639</v>
      </c>
      <c r="R43" s="66">
        <f t="shared" si="4"/>
        <v>-846091</v>
      </c>
      <c r="S43" s="66">
        <f t="shared" si="4"/>
        <v>2996900</v>
      </c>
      <c r="T43" s="66">
        <f t="shared" si="4"/>
        <v>3609941</v>
      </c>
      <c r="U43" s="66">
        <f t="shared" si="4"/>
        <v>6004719</v>
      </c>
      <c r="V43" s="66">
        <f t="shared" si="4"/>
        <v>12611560</v>
      </c>
      <c r="W43" s="66">
        <f t="shared" si="4"/>
        <v>2411131</v>
      </c>
      <c r="X43" s="66">
        <f t="shared" si="4"/>
        <v>-36915476</v>
      </c>
      <c r="Y43" s="66">
        <f t="shared" si="4"/>
        <v>39326607</v>
      </c>
      <c r="Z43" s="67">
        <f>+IF(X43&lt;&gt;0,+(Y43/X43)*100,0)</f>
        <v>-106.53149102018892</v>
      </c>
      <c r="AA43" s="64">
        <f>+AA41-AA42</f>
        <v>-36915476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-10188380</v>
      </c>
      <c r="D45" s="56">
        <f>SUM(D43:D44)</f>
        <v>0</v>
      </c>
      <c r="E45" s="57">
        <f t="shared" si="5"/>
        <v>-17718527</v>
      </c>
      <c r="F45" s="58">
        <f t="shared" si="5"/>
        <v>-36915476</v>
      </c>
      <c r="G45" s="58">
        <f t="shared" si="5"/>
        <v>-3105393</v>
      </c>
      <c r="H45" s="58">
        <f t="shared" si="5"/>
        <v>1761517</v>
      </c>
      <c r="I45" s="58">
        <f t="shared" si="5"/>
        <v>1749782</v>
      </c>
      <c r="J45" s="58">
        <f t="shared" si="5"/>
        <v>405906</v>
      </c>
      <c r="K45" s="58">
        <f t="shared" si="5"/>
        <v>2158058</v>
      </c>
      <c r="L45" s="58">
        <f t="shared" si="5"/>
        <v>3588001</v>
      </c>
      <c r="M45" s="58">
        <f t="shared" si="5"/>
        <v>-15506303</v>
      </c>
      <c r="N45" s="58">
        <f t="shared" si="5"/>
        <v>-9760244</v>
      </c>
      <c r="O45" s="58">
        <f t="shared" si="5"/>
        <v>4609414</v>
      </c>
      <c r="P45" s="58">
        <f t="shared" si="5"/>
        <v>2455134</v>
      </c>
      <c r="Q45" s="58">
        <f t="shared" si="5"/>
        <v>-7910639</v>
      </c>
      <c r="R45" s="58">
        <f t="shared" si="5"/>
        <v>-846091</v>
      </c>
      <c r="S45" s="58">
        <f t="shared" si="5"/>
        <v>2996900</v>
      </c>
      <c r="T45" s="58">
        <f t="shared" si="5"/>
        <v>3609941</v>
      </c>
      <c r="U45" s="58">
        <f t="shared" si="5"/>
        <v>6004719</v>
      </c>
      <c r="V45" s="58">
        <f t="shared" si="5"/>
        <v>12611560</v>
      </c>
      <c r="W45" s="58">
        <f t="shared" si="5"/>
        <v>2411131</v>
      </c>
      <c r="X45" s="58">
        <f t="shared" si="5"/>
        <v>-36915476</v>
      </c>
      <c r="Y45" s="58">
        <f t="shared" si="5"/>
        <v>39326607</v>
      </c>
      <c r="Z45" s="59">
        <f>+IF(X45&lt;&gt;0,+(Y45/X45)*100,0)</f>
        <v>-106.53149102018892</v>
      </c>
      <c r="AA45" s="56">
        <f>SUM(AA43:AA44)</f>
        <v>-36915476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-10188380</v>
      </c>
      <c r="D47" s="71">
        <f>SUM(D45:D46)</f>
        <v>0</v>
      </c>
      <c r="E47" s="72">
        <f t="shared" si="6"/>
        <v>-17718527</v>
      </c>
      <c r="F47" s="73">
        <f t="shared" si="6"/>
        <v>-36915476</v>
      </c>
      <c r="G47" s="73">
        <f t="shared" si="6"/>
        <v>-3105393</v>
      </c>
      <c r="H47" s="74">
        <f t="shared" si="6"/>
        <v>1761517</v>
      </c>
      <c r="I47" s="74">
        <f t="shared" si="6"/>
        <v>1749782</v>
      </c>
      <c r="J47" s="74">
        <f t="shared" si="6"/>
        <v>405906</v>
      </c>
      <c r="K47" s="74">
        <f t="shared" si="6"/>
        <v>2158058</v>
      </c>
      <c r="L47" s="74">
        <f t="shared" si="6"/>
        <v>3588001</v>
      </c>
      <c r="M47" s="73">
        <f t="shared" si="6"/>
        <v>-15506303</v>
      </c>
      <c r="N47" s="73">
        <f t="shared" si="6"/>
        <v>-9760244</v>
      </c>
      <c r="O47" s="74">
        <f t="shared" si="6"/>
        <v>4609414</v>
      </c>
      <c r="P47" s="74">
        <f t="shared" si="6"/>
        <v>2455134</v>
      </c>
      <c r="Q47" s="74">
        <f t="shared" si="6"/>
        <v>-7910639</v>
      </c>
      <c r="R47" s="74">
        <f t="shared" si="6"/>
        <v>-846091</v>
      </c>
      <c r="S47" s="74">
        <f t="shared" si="6"/>
        <v>2996900</v>
      </c>
      <c r="T47" s="73">
        <f t="shared" si="6"/>
        <v>3609941</v>
      </c>
      <c r="U47" s="73">
        <f t="shared" si="6"/>
        <v>6004719</v>
      </c>
      <c r="V47" s="74">
        <f t="shared" si="6"/>
        <v>12611560</v>
      </c>
      <c r="W47" s="74">
        <f t="shared" si="6"/>
        <v>2411131</v>
      </c>
      <c r="X47" s="74">
        <f t="shared" si="6"/>
        <v>-36915476</v>
      </c>
      <c r="Y47" s="74">
        <f t="shared" si="6"/>
        <v>39326607</v>
      </c>
      <c r="Z47" s="75">
        <f>+IF(X47&lt;&gt;0,+(Y47/X47)*100,0)</f>
        <v>-106.53149102018892</v>
      </c>
      <c r="AA47" s="76">
        <f>SUM(AA45:AA46)</f>
        <v>-36915476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251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2611738</v>
      </c>
      <c r="D7" s="6"/>
      <c r="E7" s="7">
        <v>4743380</v>
      </c>
      <c r="F7" s="8">
        <v>3158522</v>
      </c>
      <c r="G7" s="8">
        <v>492515</v>
      </c>
      <c r="H7" s="8">
        <v>754</v>
      </c>
      <c r="I7" s="8">
        <v>536314</v>
      </c>
      <c r="J7" s="8">
        <v>1029583</v>
      </c>
      <c r="K7" s="8">
        <v>243832</v>
      </c>
      <c r="L7" s="8">
        <v>300471</v>
      </c>
      <c r="M7" s="8">
        <v>5391</v>
      </c>
      <c r="N7" s="8">
        <v>549694</v>
      </c>
      <c r="O7" s="8">
        <v>177149</v>
      </c>
      <c r="P7" s="8">
        <v>218457</v>
      </c>
      <c r="Q7" s="8">
        <v>236685</v>
      </c>
      <c r="R7" s="8">
        <v>632291</v>
      </c>
      <c r="S7" s="8">
        <v>179470</v>
      </c>
      <c r="T7" s="8">
        <v>277062</v>
      </c>
      <c r="U7" s="8">
        <v>209082</v>
      </c>
      <c r="V7" s="8">
        <v>665614</v>
      </c>
      <c r="W7" s="8">
        <v>2877182</v>
      </c>
      <c r="X7" s="8">
        <v>3158522</v>
      </c>
      <c r="Y7" s="8">
        <v>-281340</v>
      </c>
      <c r="Z7" s="2">
        <v>-8.9073307072105248</v>
      </c>
      <c r="AA7" s="6">
        <v>3158522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2144324</v>
      </c>
      <c r="D13" s="6"/>
      <c r="E13" s="7">
        <v>592124</v>
      </c>
      <c r="F13" s="8">
        <v>2586990</v>
      </c>
      <c r="G13" s="8">
        <v>430200</v>
      </c>
      <c r="H13" s="8"/>
      <c r="I13" s="8">
        <v>435995</v>
      </c>
      <c r="J13" s="8">
        <v>866195</v>
      </c>
      <c r="K13" s="8">
        <v>222608</v>
      </c>
      <c r="L13" s="8">
        <v>204693</v>
      </c>
      <c r="M13" s="8"/>
      <c r="N13" s="8">
        <v>427301</v>
      </c>
      <c r="O13" s="8">
        <v>215231</v>
      </c>
      <c r="P13" s="8">
        <v>220706</v>
      </c>
      <c r="Q13" s="8">
        <v>225613</v>
      </c>
      <c r="R13" s="8">
        <v>661550</v>
      </c>
      <c r="S13" s="8">
        <v>229150</v>
      </c>
      <c r="T13" s="8">
        <v>205218</v>
      </c>
      <c r="U13" s="8">
        <v>233321</v>
      </c>
      <c r="V13" s="8">
        <v>667689</v>
      </c>
      <c r="W13" s="8">
        <v>2622735</v>
      </c>
      <c r="X13" s="8">
        <v>2586990</v>
      </c>
      <c r="Y13" s="8">
        <v>35745</v>
      </c>
      <c r="Z13" s="2">
        <v>1.3817216146950704</v>
      </c>
      <c r="AA13" s="6">
        <v>2586990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4756062</v>
      </c>
      <c r="D21" s="33">
        <f t="shared" si="0"/>
        <v>0</v>
      </c>
      <c r="E21" s="34">
        <f t="shared" si="0"/>
        <v>5335504</v>
      </c>
      <c r="F21" s="35">
        <f t="shared" si="0"/>
        <v>5745512</v>
      </c>
      <c r="G21" s="35">
        <f t="shared" si="0"/>
        <v>922715</v>
      </c>
      <c r="H21" s="35">
        <f t="shared" si="0"/>
        <v>754</v>
      </c>
      <c r="I21" s="35">
        <f t="shared" si="0"/>
        <v>972309</v>
      </c>
      <c r="J21" s="35">
        <f t="shared" si="0"/>
        <v>1895778</v>
      </c>
      <c r="K21" s="35">
        <f t="shared" si="0"/>
        <v>466440</v>
      </c>
      <c r="L21" s="35">
        <f t="shared" si="0"/>
        <v>505164</v>
      </c>
      <c r="M21" s="35">
        <f t="shared" si="0"/>
        <v>5391</v>
      </c>
      <c r="N21" s="35">
        <f t="shared" si="0"/>
        <v>976995</v>
      </c>
      <c r="O21" s="35">
        <f t="shared" si="0"/>
        <v>392380</v>
      </c>
      <c r="P21" s="35">
        <f t="shared" si="0"/>
        <v>439163</v>
      </c>
      <c r="Q21" s="35">
        <f t="shared" si="0"/>
        <v>462298</v>
      </c>
      <c r="R21" s="35">
        <f t="shared" si="0"/>
        <v>1293841</v>
      </c>
      <c r="S21" s="35">
        <f t="shared" si="0"/>
        <v>408620</v>
      </c>
      <c r="T21" s="35">
        <f t="shared" si="0"/>
        <v>482280</v>
      </c>
      <c r="U21" s="35">
        <f t="shared" si="0"/>
        <v>442403</v>
      </c>
      <c r="V21" s="35">
        <f t="shared" si="0"/>
        <v>1333303</v>
      </c>
      <c r="W21" s="35">
        <f t="shared" si="0"/>
        <v>5499917</v>
      </c>
      <c r="X21" s="35">
        <f t="shared" si="0"/>
        <v>5745512</v>
      </c>
      <c r="Y21" s="35">
        <f t="shared" si="0"/>
        <v>-245595</v>
      </c>
      <c r="Z21" s="36">
        <f>+IF(X21&lt;&gt;0,+(Y21/X21)*100,0)</f>
        <v>-4.2745537734496075</v>
      </c>
      <c r="AA21" s="33">
        <f>SUM(AA5:AA20)</f>
        <v>5745512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2222784</v>
      </c>
      <c r="D24" s="6"/>
      <c r="E24" s="7">
        <v>2541400</v>
      </c>
      <c r="F24" s="8">
        <v>2288586</v>
      </c>
      <c r="G24" s="8">
        <v>161983</v>
      </c>
      <c r="H24" s="8">
        <v>187448</v>
      </c>
      <c r="I24" s="8">
        <v>218102</v>
      </c>
      <c r="J24" s="8">
        <v>567533</v>
      </c>
      <c r="K24" s="8">
        <v>178211</v>
      </c>
      <c r="L24" s="8">
        <v>167999</v>
      </c>
      <c r="M24" s="8">
        <v>229731</v>
      </c>
      <c r="N24" s="8">
        <v>575941</v>
      </c>
      <c r="O24" s="8">
        <v>169352</v>
      </c>
      <c r="P24" s="8">
        <v>196577</v>
      </c>
      <c r="Q24" s="8">
        <v>280952</v>
      </c>
      <c r="R24" s="8">
        <v>646881</v>
      </c>
      <c r="S24" s="8">
        <v>201795</v>
      </c>
      <c r="T24" s="8">
        <v>268741</v>
      </c>
      <c r="U24" s="8">
        <v>201503</v>
      </c>
      <c r="V24" s="8">
        <v>672039</v>
      </c>
      <c r="W24" s="8">
        <v>2462394</v>
      </c>
      <c r="X24" s="8">
        <v>2288586</v>
      </c>
      <c r="Y24" s="8">
        <v>173808</v>
      </c>
      <c r="Z24" s="2">
        <v>7.5945583867069013</v>
      </c>
      <c r="AA24" s="6">
        <v>2288586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833264</v>
      </c>
      <c r="D30" s="6"/>
      <c r="E30" s="7">
        <v>1417207</v>
      </c>
      <c r="F30" s="8">
        <v>1088912</v>
      </c>
      <c r="G30" s="8">
        <v>85774</v>
      </c>
      <c r="H30" s="8"/>
      <c r="I30" s="8">
        <v>47673</v>
      </c>
      <c r="J30" s="8">
        <v>133447</v>
      </c>
      <c r="K30" s="8">
        <v>28184</v>
      </c>
      <c r="L30" s="8">
        <v>15141</v>
      </c>
      <c r="M30" s="8">
        <v>31675</v>
      </c>
      <c r="N30" s="8">
        <v>75000</v>
      </c>
      <c r="O30" s="8">
        <v>227339</v>
      </c>
      <c r="P30" s="8">
        <v>40000</v>
      </c>
      <c r="Q30" s="8">
        <v>347363</v>
      </c>
      <c r="R30" s="8">
        <v>614702</v>
      </c>
      <c r="S30" s="8">
        <v>26087</v>
      </c>
      <c r="T30" s="8">
        <v>15141</v>
      </c>
      <c r="U30" s="8"/>
      <c r="V30" s="8">
        <v>41228</v>
      </c>
      <c r="W30" s="8">
        <v>864377</v>
      </c>
      <c r="X30" s="8">
        <v>1088912</v>
      </c>
      <c r="Y30" s="8">
        <v>-224535</v>
      </c>
      <c r="Z30" s="2">
        <v>-20.620123572887433</v>
      </c>
      <c r="AA30" s="6">
        <v>1088912</v>
      </c>
    </row>
    <row r="31" spans="1:27" ht="13.5" x14ac:dyDescent="0.25">
      <c r="A31" s="25" t="s">
        <v>57</v>
      </c>
      <c r="B31" s="24" t="s">
        <v>32</v>
      </c>
      <c r="C31" s="6">
        <v>580638</v>
      </c>
      <c r="D31" s="6"/>
      <c r="E31" s="7">
        <v>652953</v>
      </c>
      <c r="F31" s="8">
        <v>223457</v>
      </c>
      <c r="G31" s="8">
        <v>13695</v>
      </c>
      <c r="H31" s="8">
        <v>5894</v>
      </c>
      <c r="I31" s="8">
        <v>15006</v>
      </c>
      <c r="J31" s="8">
        <v>34595</v>
      </c>
      <c r="K31" s="8">
        <v>60942</v>
      </c>
      <c r="L31" s="8"/>
      <c r="M31" s="8">
        <v>16192</v>
      </c>
      <c r="N31" s="8">
        <v>77134</v>
      </c>
      <c r="O31" s="8">
        <v>12706</v>
      </c>
      <c r="P31" s="8"/>
      <c r="Q31" s="8">
        <v>66881</v>
      </c>
      <c r="R31" s="8">
        <v>79587</v>
      </c>
      <c r="S31" s="8">
        <v>4862</v>
      </c>
      <c r="T31" s="8"/>
      <c r="U31" s="8">
        <v>10994</v>
      </c>
      <c r="V31" s="8">
        <v>15856</v>
      </c>
      <c r="W31" s="8">
        <v>207172</v>
      </c>
      <c r="X31" s="8">
        <v>223457</v>
      </c>
      <c r="Y31" s="8">
        <v>-16285</v>
      </c>
      <c r="Z31" s="2">
        <v>-7.2877555860859129</v>
      </c>
      <c r="AA31" s="6">
        <v>223457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18813</v>
      </c>
      <c r="D33" s="6"/>
      <c r="E33" s="7">
        <v>51313</v>
      </c>
      <c r="F33" s="8">
        <v>51967</v>
      </c>
      <c r="G33" s="8">
        <v>1349</v>
      </c>
      <c r="H33" s="8">
        <v>1589</v>
      </c>
      <c r="I33" s="8">
        <v>1749</v>
      </c>
      <c r="J33" s="8">
        <v>4687</v>
      </c>
      <c r="K33" s="8">
        <v>1481</v>
      </c>
      <c r="L33" s="8">
        <v>1348</v>
      </c>
      <c r="M33" s="8">
        <v>1463</v>
      </c>
      <c r="N33" s="8">
        <v>4292</v>
      </c>
      <c r="O33" s="8">
        <v>1351</v>
      </c>
      <c r="P33" s="8">
        <v>1330</v>
      </c>
      <c r="Q33" s="8">
        <v>2338</v>
      </c>
      <c r="R33" s="8">
        <v>5019</v>
      </c>
      <c r="S33" s="8">
        <v>1655</v>
      </c>
      <c r="T33" s="8">
        <v>2056</v>
      </c>
      <c r="U33" s="8">
        <v>1670</v>
      </c>
      <c r="V33" s="8">
        <v>5381</v>
      </c>
      <c r="W33" s="8">
        <v>19379</v>
      </c>
      <c r="X33" s="8">
        <v>51967</v>
      </c>
      <c r="Y33" s="8">
        <v>-32588</v>
      </c>
      <c r="Z33" s="2">
        <v>-62.709026882444633</v>
      </c>
      <c r="AA33" s="6">
        <v>51967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3655499</v>
      </c>
      <c r="D35" s="33">
        <f>SUM(D24:D34)</f>
        <v>0</v>
      </c>
      <c r="E35" s="34">
        <f t="shared" si="1"/>
        <v>4662873</v>
      </c>
      <c r="F35" s="35">
        <f t="shared" si="1"/>
        <v>3652922</v>
      </c>
      <c r="G35" s="35">
        <f t="shared" si="1"/>
        <v>262801</v>
      </c>
      <c r="H35" s="35">
        <f t="shared" si="1"/>
        <v>194931</v>
      </c>
      <c r="I35" s="35">
        <f t="shared" si="1"/>
        <v>282530</v>
      </c>
      <c r="J35" s="35">
        <f t="shared" si="1"/>
        <v>740262</v>
      </c>
      <c r="K35" s="35">
        <f t="shared" si="1"/>
        <v>268818</v>
      </c>
      <c r="L35" s="35">
        <f t="shared" si="1"/>
        <v>184488</v>
      </c>
      <c r="M35" s="35">
        <f t="shared" si="1"/>
        <v>279061</v>
      </c>
      <c r="N35" s="35">
        <f t="shared" si="1"/>
        <v>732367</v>
      </c>
      <c r="O35" s="35">
        <f t="shared" si="1"/>
        <v>410748</v>
      </c>
      <c r="P35" s="35">
        <f t="shared" si="1"/>
        <v>237907</v>
      </c>
      <c r="Q35" s="35">
        <f t="shared" si="1"/>
        <v>697534</v>
      </c>
      <c r="R35" s="35">
        <f t="shared" si="1"/>
        <v>1346189</v>
      </c>
      <c r="S35" s="35">
        <f t="shared" si="1"/>
        <v>234399</v>
      </c>
      <c r="T35" s="35">
        <f t="shared" si="1"/>
        <v>285938</v>
      </c>
      <c r="U35" s="35">
        <f t="shared" si="1"/>
        <v>214167</v>
      </c>
      <c r="V35" s="35">
        <f t="shared" si="1"/>
        <v>734504</v>
      </c>
      <c r="W35" s="35">
        <f t="shared" si="1"/>
        <v>3553322</v>
      </c>
      <c r="X35" s="35">
        <f t="shared" si="1"/>
        <v>3652922</v>
      </c>
      <c r="Y35" s="35">
        <f t="shared" si="1"/>
        <v>-99600</v>
      </c>
      <c r="Z35" s="36">
        <f>+IF(X35&lt;&gt;0,+(Y35/X35)*100,0)</f>
        <v>-2.7265843617794192</v>
      </c>
      <c r="AA35" s="33">
        <f>SUM(AA24:AA34)</f>
        <v>3652922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1100563</v>
      </c>
      <c r="D37" s="46">
        <f>+D21-D35</f>
        <v>0</v>
      </c>
      <c r="E37" s="47">
        <f t="shared" si="2"/>
        <v>672631</v>
      </c>
      <c r="F37" s="48">
        <f t="shared" si="2"/>
        <v>2092590</v>
      </c>
      <c r="G37" s="48">
        <f t="shared" si="2"/>
        <v>659914</v>
      </c>
      <c r="H37" s="48">
        <f t="shared" si="2"/>
        <v>-194177</v>
      </c>
      <c r="I37" s="48">
        <f t="shared" si="2"/>
        <v>689779</v>
      </c>
      <c r="J37" s="48">
        <f t="shared" si="2"/>
        <v>1155516</v>
      </c>
      <c r="K37" s="48">
        <f t="shared" si="2"/>
        <v>197622</v>
      </c>
      <c r="L37" s="48">
        <f t="shared" si="2"/>
        <v>320676</v>
      </c>
      <c r="M37" s="48">
        <f t="shared" si="2"/>
        <v>-273670</v>
      </c>
      <c r="N37" s="48">
        <f t="shared" si="2"/>
        <v>244628</v>
      </c>
      <c r="O37" s="48">
        <f t="shared" si="2"/>
        <v>-18368</v>
      </c>
      <c r="P37" s="48">
        <f t="shared" si="2"/>
        <v>201256</v>
      </c>
      <c r="Q37" s="48">
        <f t="shared" si="2"/>
        <v>-235236</v>
      </c>
      <c r="R37" s="48">
        <f t="shared" si="2"/>
        <v>-52348</v>
      </c>
      <c r="S37" s="48">
        <f t="shared" si="2"/>
        <v>174221</v>
      </c>
      <c r="T37" s="48">
        <f t="shared" si="2"/>
        <v>196342</v>
      </c>
      <c r="U37" s="48">
        <f t="shared" si="2"/>
        <v>228236</v>
      </c>
      <c r="V37" s="48">
        <f t="shared" si="2"/>
        <v>598799</v>
      </c>
      <c r="W37" s="48">
        <f t="shared" si="2"/>
        <v>1946595</v>
      </c>
      <c r="X37" s="48">
        <f>IF(F21=F35,0,X21-X35)</f>
        <v>2092590</v>
      </c>
      <c r="Y37" s="48">
        <f t="shared" si="2"/>
        <v>-145995</v>
      </c>
      <c r="Z37" s="49">
        <f>+IF(X37&lt;&gt;0,+(Y37/X37)*100,0)</f>
        <v>-6.9767608561638923</v>
      </c>
      <c r="AA37" s="46">
        <f>+AA21-AA35</f>
        <v>2092590</v>
      </c>
    </row>
    <row r="38" spans="1:27" ht="23.1" customHeight="1" x14ac:dyDescent="0.25">
      <c r="A38" s="50" t="s">
        <v>62</v>
      </c>
      <c r="B38" s="29" t="s">
        <v>32</v>
      </c>
      <c r="C38" s="6">
        <v>13371763</v>
      </c>
      <c r="D38" s="6"/>
      <c r="E38" s="7">
        <v>5000000</v>
      </c>
      <c r="F38" s="8">
        <v>5000000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5000000</v>
      </c>
      <c r="Y38" s="8">
        <v>-5000000</v>
      </c>
      <c r="Z38" s="2">
        <v>-100</v>
      </c>
      <c r="AA38" s="6">
        <v>5000000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14472326</v>
      </c>
      <c r="D41" s="56">
        <f>SUM(D37:D40)</f>
        <v>0</v>
      </c>
      <c r="E41" s="57">
        <f t="shared" si="3"/>
        <v>5672631</v>
      </c>
      <c r="F41" s="58">
        <f t="shared" si="3"/>
        <v>7092590</v>
      </c>
      <c r="G41" s="58">
        <f t="shared" si="3"/>
        <v>659914</v>
      </c>
      <c r="H41" s="58">
        <f t="shared" si="3"/>
        <v>-194177</v>
      </c>
      <c r="I41" s="58">
        <f t="shared" si="3"/>
        <v>689779</v>
      </c>
      <c r="J41" s="58">
        <f t="shared" si="3"/>
        <v>1155516</v>
      </c>
      <c r="K41" s="58">
        <f t="shared" si="3"/>
        <v>197622</v>
      </c>
      <c r="L41" s="58">
        <f t="shared" si="3"/>
        <v>320676</v>
      </c>
      <c r="M41" s="58">
        <f t="shared" si="3"/>
        <v>-273670</v>
      </c>
      <c r="N41" s="58">
        <f t="shared" si="3"/>
        <v>244628</v>
      </c>
      <c r="O41" s="58">
        <f t="shared" si="3"/>
        <v>-18368</v>
      </c>
      <c r="P41" s="58">
        <f t="shared" si="3"/>
        <v>201256</v>
      </c>
      <c r="Q41" s="58">
        <f t="shared" si="3"/>
        <v>-235236</v>
      </c>
      <c r="R41" s="58">
        <f t="shared" si="3"/>
        <v>-52348</v>
      </c>
      <c r="S41" s="58">
        <f t="shared" si="3"/>
        <v>174221</v>
      </c>
      <c r="T41" s="58">
        <f t="shared" si="3"/>
        <v>196342</v>
      </c>
      <c r="U41" s="58">
        <f t="shared" si="3"/>
        <v>228236</v>
      </c>
      <c r="V41" s="58">
        <f t="shared" si="3"/>
        <v>598799</v>
      </c>
      <c r="W41" s="58">
        <f t="shared" si="3"/>
        <v>1946595</v>
      </c>
      <c r="X41" s="58">
        <f t="shared" si="3"/>
        <v>7092590</v>
      </c>
      <c r="Y41" s="58">
        <f t="shared" si="3"/>
        <v>-5145995</v>
      </c>
      <c r="Z41" s="59">
        <f>+IF(X41&lt;&gt;0,+(Y41/X41)*100,0)</f>
        <v>-72.554525215753344</v>
      </c>
      <c r="AA41" s="56">
        <f>SUM(AA37:AA40)</f>
        <v>7092590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14472326</v>
      </c>
      <c r="D43" s="64">
        <f>+D41-D42</f>
        <v>0</v>
      </c>
      <c r="E43" s="65">
        <f t="shared" si="4"/>
        <v>5672631</v>
      </c>
      <c r="F43" s="66">
        <f t="shared" si="4"/>
        <v>7092590</v>
      </c>
      <c r="G43" s="66">
        <f t="shared" si="4"/>
        <v>659914</v>
      </c>
      <c r="H43" s="66">
        <f t="shared" si="4"/>
        <v>-194177</v>
      </c>
      <c r="I43" s="66">
        <f t="shared" si="4"/>
        <v>689779</v>
      </c>
      <c r="J43" s="66">
        <f t="shared" si="4"/>
        <v>1155516</v>
      </c>
      <c r="K43" s="66">
        <f t="shared" si="4"/>
        <v>197622</v>
      </c>
      <c r="L43" s="66">
        <f t="shared" si="4"/>
        <v>320676</v>
      </c>
      <c r="M43" s="66">
        <f t="shared" si="4"/>
        <v>-273670</v>
      </c>
      <c r="N43" s="66">
        <f t="shared" si="4"/>
        <v>244628</v>
      </c>
      <c r="O43" s="66">
        <f t="shared" si="4"/>
        <v>-18368</v>
      </c>
      <c r="P43" s="66">
        <f t="shared" si="4"/>
        <v>201256</v>
      </c>
      <c r="Q43" s="66">
        <f t="shared" si="4"/>
        <v>-235236</v>
      </c>
      <c r="R43" s="66">
        <f t="shared" si="4"/>
        <v>-52348</v>
      </c>
      <c r="S43" s="66">
        <f t="shared" si="4"/>
        <v>174221</v>
      </c>
      <c r="T43" s="66">
        <f t="shared" si="4"/>
        <v>196342</v>
      </c>
      <c r="U43" s="66">
        <f t="shared" si="4"/>
        <v>228236</v>
      </c>
      <c r="V43" s="66">
        <f t="shared" si="4"/>
        <v>598799</v>
      </c>
      <c r="W43" s="66">
        <f t="shared" si="4"/>
        <v>1946595</v>
      </c>
      <c r="X43" s="66">
        <f t="shared" si="4"/>
        <v>7092590</v>
      </c>
      <c r="Y43" s="66">
        <f t="shared" si="4"/>
        <v>-5145995</v>
      </c>
      <c r="Z43" s="67">
        <f>+IF(X43&lt;&gt;0,+(Y43/X43)*100,0)</f>
        <v>-72.554525215753344</v>
      </c>
      <c r="AA43" s="64">
        <f>+AA41-AA42</f>
        <v>7092590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14472326</v>
      </c>
      <c r="D45" s="56">
        <f>SUM(D43:D44)</f>
        <v>0</v>
      </c>
      <c r="E45" s="57">
        <f t="shared" si="5"/>
        <v>5672631</v>
      </c>
      <c r="F45" s="58">
        <f t="shared" si="5"/>
        <v>7092590</v>
      </c>
      <c r="G45" s="58">
        <f t="shared" si="5"/>
        <v>659914</v>
      </c>
      <c r="H45" s="58">
        <f t="shared" si="5"/>
        <v>-194177</v>
      </c>
      <c r="I45" s="58">
        <f t="shared" si="5"/>
        <v>689779</v>
      </c>
      <c r="J45" s="58">
        <f t="shared" si="5"/>
        <v>1155516</v>
      </c>
      <c r="K45" s="58">
        <f t="shared" si="5"/>
        <v>197622</v>
      </c>
      <c r="L45" s="58">
        <f t="shared" si="5"/>
        <v>320676</v>
      </c>
      <c r="M45" s="58">
        <f t="shared" si="5"/>
        <v>-273670</v>
      </c>
      <c r="N45" s="58">
        <f t="shared" si="5"/>
        <v>244628</v>
      </c>
      <c r="O45" s="58">
        <f t="shared" si="5"/>
        <v>-18368</v>
      </c>
      <c r="P45" s="58">
        <f t="shared" si="5"/>
        <v>201256</v>
      </c>
      <c r="Q45" s="58">
        <f t="shared" si="5"/>
        <v>-235236</v>
      </c>
      <c r="R45" s="58">
        <f t="shared" si="5"/>
        <v>-52348</v>
      </c>
      <c r="S45" s="58">
        <f t="shared" si="5"/>
        <v>174221</v>
      </c>
      <c r="T45" s="58">
        <f t="shared" si="5"/>
        <v>196342</v>
      </c>
      <c r="U45" s="58">
        <f t="shared" si="5"/>
        <v>228236</v>
      </c>
      <c r="V45" s="58">
        <f t="shared" si="5"/>
        <v>598799</v>
      </c>
      <c r="W45" s="58">
        <f t="shared" si="5"/>
        <v>1946595</v>
      </c>
      <c r="X45" s="58">
        <f t="shared" si="5"/>
        <v>7092590</v>
      </c>
      <c r="Y45" s="58">
        <f t="shared" si="5"/>
        <v>-5145995</v>
      </c>
      <c r="Z45" s="59">
        <f>+IF(X45&lt;&gt;0,+(Y45/X45)*100,0)</f>
        <v>-72.554525215753344</v>
      </c>
      <c r="AA45" s="56">
        <f>SUM(AA43:AA44)</f>
        <v>7092590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14472326</v>
      </c>
      <c r="D47" s="71">
        <f>SUM(D45:D46)</f>
        <v>0</v>
      </c>
      <c r="E47" s="72">
        <f t="shared" si="6"/>
        <v>5672631</v>
      </c>
      <c r="F47" s="73">
        <f t="shared" si="6"/>
        <v>7092590</v>
      </c>
      <c r="G47" s="73">
        <f t="shared" si="6"/>
        <v>659914</v>
      </c>
      <c r="H47" s="74">
        <f t="shared" si="6"/>
        <v>-194177</v>
      </c>
      <c r="I47" s="74">
        <f t="shared" si="6"/>
        <v>689779</v>
      </c>
      <c r="J47" s="74">
        <f t="shared" si="6"/>
        <v>1155516</v>
      </c>
      <c r="K47" s="74">
        <f t="shared" si="6"/>
        <v>197622</v>
      </c>
      <c r="L47" s="74">
        <f t="shared" si="6"/>
        <v>320676</v>
      </c>
      <c r="M47" s="73">
        <f t="shared" si="6"/>
        <v>-273670</v>
      </c>
      <c r="N47" s="73">
        <f t="shared" si="6"/>
        <v>244628</v>
      </c>
      <c r="O47" s="74">
        <f t="shared" si="6"/>
        <v>-18368</v>
      </c>
      <c r="P47" s="74">
        <f t="shared" si="6"/>
        <v>201256</v>
      </c>
      <c r="Q47" s="74">
        <f t="shared" si="6"/>
        <v>-235236</v>
      </c>
      <c r="R47" s="74">
        <f t="shared" si="6"/>
        <v>-52348</v>
      </c>
      <c r="S47" s="74">
        <f t="shared" si="6"/>
        <v>174221</v>
      </c>
      <c r="T47" s="73">
        <f t="shared" si="6"/>
        <v>196342</v>
      </c>
      <c r="U47" s="73">
        <f t="shared" si="6"/>
        <v>228236</v>
      </c>
      <c r="V47" s="74">
        <f t="shared" si="6"/>
        <v>598799</v>
      </c>
      <c r="W47" s="74">
        <f t="shared" si="6"/>
        <v>1946595</v>
      </c>
      <c r="X47" s="74">
        <f t="shared" si="6"/>
        <v>7092590</v>
      </c>
      <c r="Y47" s="74">
        <f t="shared" si="6"/>
        <v>-5145995</v>
      </c>
      <c r="Z47" s="75">
        <f>+IF(X47&lt;&gt;0,+(Y47/X47)*100,0)</f>
        <v>-72.554525215753344</v>
      </c>
      <c r="AA47" s="76">
        <f>SUM(AA45:AA46)</f>
        <v>7092590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252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8868832</v>
      </c>
      <c r="D7" s="6"/>
      <c r="E7" s="7">
        <v>14338297</v>
      </c>
      <c r="F7" s="8">
        <v>9918428</v>
      </c>
      <c r="G7" s="8">
        <v>1005505</v>
      </c>
      <c r="H7" s="8">
        <v>1461630</v>
      </c>
      <c r="I7" s="8">
        <v>693146</v>
      </c>
      <c r="J7" s="8">
        <v>3160281</v>
      </c>
      <c r="K7" s="8">
        <v>1090026</v>
      </c>
      <c r="L7" s="8">
        <v>992897</v>
      </c>
      <c r="M7" s="8">
        <v>967825</v>
      </c>
      <c r="N7" s="8">
        <v>3050748</v>
      </c>
      <c r="O7" s="8">
        <v>1088587</v>
      </c>
      <c r="P7" s="8">
        <v>982322</v>
      </c>
      <c r="Q7" s="8">
        <v>1166979</v>
      </c>
      <c r="R7" s="8">
        <v>3237888</v>
      </c>
      <c r="S7" s="8">
        <v>1066634</v>
      </c>
      <c r="T7" s="8">
        <v>1065306</v>
      </c>
      <c r="U7" s="8">
        <v>964590</v>
      </c>
      <c r="V7" s="8">
        <v>3096530</v>
      </c>
      <c r="W7" s="8">
        <v>12545447</v>
      </c>
      <c r="X7" s="8">
        <v>9918428</v>
      </c>
      <c r="Y7" s="8">
        <v>2627019</v>
      </c>
      <c r="Z7" s="2">
        <v>26.486243586181196</v>
      </c>
      <c r="AA7" s="6">
        <v>9918428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3282000</v>
      </c>
      <c r="D18" s="6"/>
      <c r="E18" s="7">
        <v>2984776</v>
      </c>
      <c r="F18" s="8">
        <v>2984776</v>
      </c>
      <c r="G18" s="8"/>
      <c r="H18" s="8">
        <v>-498683</v>
      </c>
      <c r="I18" s="8">
        <v>-210863</v>
      </c>
      <c r="J18" s="8">
        <v>-709546</v>
      </c>
      <c r="K18" s="8">
        <v>-251440</v>
      </c>
      <c r="L18" s="8">
        <v>-238395</v>
      </c>
      <c r="M18" s="8">
        <v>-233213</v>
      </c>
      <c r="N18" s="8">
        <v>-723048</v>
      </c>
      <c r="O18" s="8">
        <v>-228088</v>
      </c>
      <c r="P18" s="8">
        <v>-230960</v>
      </c>
      <c r="Q18" s="8">
        <v>-230135</v>
      </c>
      <c r="R18" s="8">
        <v>-689183</v>
      </c>
      <c r="S18" s="8">
        <v>-229903</v>
      </c>
      <c r="T18" s="8">
        <v>-214196</v>
      </c>
      <c r="U18" s="8">
        <v>-250028</v>
      </c>
      <c r="V18" s="8">
        <v>-694127</v>
      </c>
      <c r="W18" s="8">
        <v>-2815904</v>
      </c>
      <c r="X18" s="8">
        <v>2984776</v>
      </c>
      <c r="Y18" s="8">
        <v>-5800680</v>
      </c>
      <c r="Z18" s="2">
        <v>-194.34222199588845</v>
      </c>
      <c r="AA18" s="6">
        <v>2984776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12150832</v>
      </c>
      <c r="D21" s="33">
        <f t="shared" si="0"/>
        <v>0</v>
      </c>
      <c r="E21" s="34">
        <f t="shared" si="0"/>
        <v>17323073</v>
      </c>
      <c r="F21" s="35">
        <f t="shared" si="0"/>
        <v>12903204</v>
      </c>
      <c r="G21" s="35">
        <f t="shared" si="0"/>
        <v>1005505</v>
      </c>
      <c r="H21" s="35">
        <f t="shared" si="0"/>
        <v>962947</v>
      </c>
      <c r="I21" s="35">
        <f t="shared" si="0"/>
        <v>482283</v>
      </c>
      <c r="J21" s="35">
        <f t="shared" si="0"/>
        <v>2450735</v>
      </c>
      <c r="K21" s="35">
        <f t="shared" si="0"/>
        <v>838586</v>
      </c>
      <c r="L21" s="35">
        <f t="shared" si="0"/>
        <v>754502</v>
      </c>
      <c r="M21" s="35">
        <f t="shared" si="0"/>
        <v>734612</v>
      </c>
      <c r="N21" s="35">
        <f t="shared" si="0"/>
        <v>2327700</v>
      </c>
      <c r="O21" s="35">
        <f t="shared" si="0"/>
        <v>860499</v>
      </c>
      <c r="P21" s="35">
        <f t="shared" si="0"/>
        <v>751362</v>
      </c>
      <c r="Q21" s="35">
        <f t="shared" si="0"/>
        <v>936844</v>
      </c>
      <c r="R21" s="35">
        <f t="shared" si="0"/>
        <v>2548705</v>
      </c>
      <c r="S21" s="35">
        <f t="shared" si="0"/>
        <v>836731</v>
      </c>
      <c r="T21" s="35">
        <f t="shared" si="0"/>
        <v>851110</v>
      </c>
      <c r="U21" s="35">
        <f t="shared" si="0"/>
        <v>714562</v>
      </c>
      <c r="V21" s="35">
        <f t="shared" si="0"/>
        <v>2402403</v>
      </c>
      <c r="W21" s="35">
        <f t="shared" si="0"/>
        <v>9729543</v>
      </c>
      <c r="X21" s="35">
        <f t="shared" si="0"/>
        <v>12903204</v>
      </c>
      <c r="Y21" s="35">
        <f t="shared" si="0"/>
        <v>-3173661</v>
      </c>
      <c r="Z21" s="36">
        <f>+IF(X21&lt;&gt;0,+(Y21/X21)*100,0)</f>
        <v>-24.595914317095197</v>
      </c>
      <c r="AA21" s="33">
        <f>SUM(AA5:AA20)</f>
        <v>12903204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4990031</v>
      </c>
      <c r="D24" s="6"/>
      <c r="E24" s="7">
        <v>5461136</v>
      </c>
      <c r="F24" s="8">
        <v>5314383</v>
      </c>
      <c r="G24" s="8">
        <v>367495</v>
      </c>
      <c r="H24" s="8">
        <v>360446</v>
      </c>
      <c r="I24" s="8">
        <v>454861</v>
      </c>
      <c r="J24" s="8">
        <v>1182802</v>
      </c>
      <c r="K24" s="8">
        <v>403184</v>
      </c>
      <c r="L24" s="8">
        <v>511790</v>
      </c>
      <c r="M24" s="8">
        <v>332087</v>
      </c>
      <c r="N24" s="8">
        <v>1247061</v>
      </c>
      <c r="O24" s="8">
        <v>372484</v>
      </c>
      <c r="P24" s="8">
        <v>358832</v>
      </c>
      <c r="Q24" s="8">
        <v>350167</v>
      </c>
      <c r="R24" s="8">
        <v>1081483</v>
      </c>
      <c r="S24" s="8">
        <v>583582</v>
      </c>
      <c r="T24" s="8">
        <v>437827</v>
      </c>
      <c r="U24" s="8">
        <v>369440</v>
      </c>
      <c r="V24" s="8">
        <v>1390849</v>
      </c>
      <c r="W24" s="8">
        <v>4902195</v>
      </c>
      <c r="X24" s="8">
        <v>5314383</v>
      </c>
      <c r="Y24" s="8">
        <v>-412188</v>
      </c>
      <c r="Z24" s="2">
        <v>-7.7560838200784552</v>
      </c>
      <c r="AA24" s="6">
        <v>5314383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2382615</v>
      </c>
      <c r="D26" s="6"/>
      <c r="E26" s="7">
        <v>2034093</v>
      </c>
      <c r="F26" s="8">
        <v>2385107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2385107</v>
      </c>
      <c r="Y26" s="8">
        <v>-2385107</v>
      </c>
      <c r="Z26" s="2">
        <v>-100</v>
      </c>
      <c r="AA26" s="6">
        <v>2385107</v>
      </c>
    </row>
    <row r="27" spans="1:27" ht="13.5" x14ac:dyDescent="0.25">
      <c r="A27" s="25" t="s">
        <v>53</v>
      </c>
      <c r="B27" s="24" t="s">
        <v>32</v>
      </c>
      <c r="C27" s="6">
        <v>3785816</v>
      </c>
      <c r="D27" s="6"/>
      <c r="E27" s="7">
        <v>3389311</v>
      </c>
      <c r="F27" s="8">
        <v>7873745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7873745</v>
      </c>
      <c r="Y27" s="8">
        <v>-7873745</v>
      </c>
      <c r="Z27" s="2">
        <v>-100</v>
      </c>
      <c r="AA27" s="6">
        <v>7873745</v>
      </c>
    </row>
    <row r="28" spans="1:27" ht="13.5" x14ac:dyDescent="0.25">
      <c r="A28" s="25" t="s">
        <v>54</v>
      </c>
      <c r="B28" s="24" t="s">
        <v>32</v>
      </c>
      <c r="C28" s="6">
        <v>3020</v>
      </c>
      <c r="D28" s="6"/>
      <c r="E28" s="7">
        <v>5620</v>
      </c>
      <c r="F28" s="8">
        <v>3147</v>
      </c>
      <c r="G28" s="8"/>
      <c r="H28" s="8"/>
      <c r="I28" s="8">
        <v>1917</v>
      </c>
      <c r="J28" s="8">
        <v>1917</v>
      </c>
      <c r="K28" s="8">
        <v>639</v>
      </c>
      <c r="L28" s="8">
        <v>639</v>
      </c>
      <c r="M28" s="8">
        <v>639</v>
      </c>
      <c r="N28" s="8">
        <v>1917</v>
      </c>
      <c r="O28" s="8">
        <v>639</v>
      </c>
      <c r="P28" s="8">
        <v>639</v>
      </c>
      <c r="Q28" s="8"/>
      <c r="R28" s="8">
        <v>1278</v>
      </c>
      <c r="S28" s="8"/>
      <c r="T28" s="8"/>
      <c r="U28" s="8"/>
      <c r="V28" s="8"/>
      <c r="W28" s="8">
        <v>5112</v>
      </c>
      <c r="X28" s="8">
        <v>3147</v>
      </c>
      <c r="Y28" s="8">
        <v>1965</v>
      </c>
      <c r="Z28" s="2">
        <v>62.440419447092466</v>
      </c>
      <c r="AA28" s="6">
        <v>3147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289553</v>
      </c>
      <c r="D30" s="6"/>
      <c r="E30" s="7">
        <v>407500</v>
      </c>
      <c r="F30" s="8">
        <v>301714</v>
      </c>
      <c r="G30" s="8"/>
      <c r="H30" s="8"/>
      <c r="I30" s="8">
        <v>1795</v>
      </c>
      <c r="J30" s="8">
        <v>1795</v>
      </c>
      <c r="K30" s="8">
        <v>18070</v>
      </c>
      <c r="L30" s="8">
        <v>299697</v>
      </c>
      <c r="M30" s="8">
        <v>79692</v>
      </c>
      <c r="N30" s="8">
        <v>397459</v>
      </c>
      <c r="O30" s="8">
        <v>745</v>
      </c>
      <c r="P30" s="8"/>
      <c r="Q30" s="8"/>
      <c r="R30" s="8">
        <v>745</v>
      </c>
      <c r="S30" s="8"/>
      <c r="T30" s="8">
        <v>1249</v>
      </c>
      <c r="U30" s="8">
        <v>2019</v>
      </c>
      <c r="V30" s="8">
        <v>3268</v>
      </c>
      <c r="W30" s="8">
        <v>403267</v>
      </c>
      <c r="X30" s="8">
        <v>301714</v>
      </c>
      <c r="Y30" s="8">
        <v>101553</v>
      </c>
      <c r="Z30" s="2">
        <v>33.658696646493034</v>
      </c>
      <c r="AA30" s="6">
        <v>301714</v>
      </c>
    </row>
    <row r="31" spans="1:27" ht="13.5" x14ac:dyDescent="0.25">
      <c r="A31" s="25" t="s">
        <v>57</v>
      </c>
      <c r="B31" s="24" t="s">
        <v>32</v>
      </c>
      <c r="C31" s="6">
        <v>1660218</v>
      </c>
      <c r="D31" s="6"/>
      <c r="E31" s="7">
        <v>1823300</v>
      </c>
      <c r="F31" s="8">
        <v>1854463</v>
      </c>
      <c r="G31" s="8">
        <v>775</v>
      </c>
      <c r="H31" s="8">
        <v>71924</v>
      </c>
      <c r="I31" s="8">
        <v>338187</v>
      </c>
      <c r="J31" s="8">
        <v>410886</v>
      </c>
      <c r="K31" s="8">
        <v>218551</v>
      </c>
      <c r="L31" s="8">
        <v>326229</v>
      </c>
      <c r="M31" s="8">
        <v>283633</v>
      </c>
      <c r="N31" s="8">
        <v>828413</v>
      </c>
      <c r="O31" s="8">
        <v>335297</v>
      </c>
      <c r="P31" s="8">
        <v>20137</v>
      </c>
      <c r="Q31" s="8">
        <v>-86377</v>
      </c>
      <c r="R31" s="8">
        <v>269057</v>
      </c>
      <c r="S31" s="8">
        <v>185404</v>
      </c>
      <c r="T31" s="8">
        <v>155851</v>
      </c>
      <c r="U31" s="8">
        <v>408379</v>
      </c>
      <c r="V31" s="8">
        <v>749634</v>
      </c>
      <c r="W31" s="8">
        <v>2257990</v>
      </c>
      <c r="X31" s="8">
        <v>1854463</v>
      </c>
      <c r="Y31" s="8">
        <v>403527</v>
      </c>
      <c r="Z31" s="2">
        <v>21.759776280249323</v>
      </c>
      <c r="AA31" s="6">
        <v>1854463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308166</v>
      </c>
      <c r="D33" s="6"/>
      <c r="E33" s="7">
        <v>402555</v>
      </c>
      <c r="F33" s="8">
        <v>321109</v>
      </c>
      <c r="G33" s="8">
        <v>2270</v>
      </c>
      <c r="H33" s="8">
        <v>7065</v>
      </c>
      <c r="I33" s="8">
        <v>85633</v>
      </c>
      <c r="J33" s="8">
        <v>94968</v>
      </c>
      <c r="K33" s="8">
        <v>12056</v>
      </c>
      <c r="L33" s="8">
        <v>21776</v>
      </c>
      <c r="M33" s="8">
        <v>7766</v>
      </c>
      <c r="N33" s="8">
        <v>41598</v>
      </c>
      <c r="O33" s="8">
        <v>31356</v>
      </c>
      <c r="P33" s="8">
        <v>42872</v>
      </c>
      <c r="Q33" s="8">
        <v>23072</v>
      </c>
      <c r="R33" s="8">
        <v>97300</v>
      </c>
      <c r="S33" s="8">
        <v>-10482</v>
      </c>
      <c r="T33" s="8">
        <v>26377</v>
      </c>
      <c r="U33" s="8">
        <v>30816</v>
      </c>
      <c r="V33" s="8">
        <v>46711</v>
      </c>
      <c r="W33" s="8">
        <v>280577</v>
      </c>
      <c r="X33" s="8">
        <v>321109</v>
      </c>
      <c r="Y33" s="8">
        <v>-40532</v>
      </c>
      <c r="Z33" s="2">
        <v>-12.62250513065657</v>
      </c>
      <c r="AA33" s="6">
        <v>321109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13419419</v>
      </c>
      <c r="D35" s="33">
        <f>SUM(D24:D34)</f>
        <v>0</v>
      </c>
      <c r="E35" s="34">
        <f t="shared" si="1"/>
        <v>13523515</v>
      </c>
      <c r="F35" s="35">
        <f t="shared" si="1"/>
        <v>18053668</v>
      </c>
      <c r="G35" s="35">
        <f t="shared" si="1"/>
        <v>370540</v>
      </c>
      <c r="H35" s="35">
        <f t="shared" si="1"/>
        <v>439435</v>
      </c>
      <c r="I35" s="35">
        <f t="shared" si="1"/>
        <v>882393</v>
      </c>
      <c r="J35" s="35">
        <f t="shared" si="1"/>
        <v>1692368</v>
      </c>
      <c r="K35" s="35">
        <f t="shared" si="1"/>
        <v>652500</v>
      </c>
      <c r="L35" s="35">
        <f t="shared" si="1"/>
        <v>1160131</v>
      </c>
      <c r="M35" s="35">
        <f t="shared" si="1"/>
        <v>703817</v>
      </c>
      <c r="N35" s="35">
        <f t="shared" si="1"/>
        <v>2516448</v>
      </c>
      <c r="O35" s="35">
        <f t="shared" si="1"/>
        <v>740521</v>
      </c>
      <c r="P35" s="35">
        <f t="shared" si="1"/>
        <v>422480</v>
      </c>
      <c r="Q35" s="35">
        <f t="shared" si="1"/>
        <v>286862</v>
      </c>
      <c r="R35" s="35">
        <f t="shared" si="1"/>
        <v>1449863</v>
      </c>
      <c r="S35" s="35">
        <f t="shared" si="1"/>
        <v>758504</v>
      </c>
      <c r="T35" s="35">
        <f t="shared" si="1"/>
        <v>621304</v>
      </c>
      <c r="U35" s="35">
        <f t="shared" si="1"/>
        <v>810654</v>
      </c>
      <c r="V35" s="35">
        <f t="shared" si="1"/>
        <v>2190462</v>
      </c>
      <c r="W35" s="35">
        <f t="shared" si="1"/>
        <v>7849141</v>
      </c>
      <c r="X35" s="35">
        <f t="shared" si="1"/>
        <v>18053668</v>
      </c>
      <c r="Y35" s="35">
        <f t="shared" si="1"/>
        <v>-10204527</v>
      </c>
      <c r="Z35" s="36">
        <f>+IF(X35&lt;&gt;0,+(Y35/X35)*100,0)</f>
        <v>-56.523289339318751</v>
      </c>
      <c r="AA35" s="33">
        <f>SUM(AA24:AA34)</f>
        <v>18053668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-1268587</v>
      </c>
      <c r="D37" s="46">
        <f>+D21-D35</f>
        <v>0</v>
      </c>
      <c r="E37" s="47">
        <f t="shared" si="2"/>
        <v>3799558</v>
      </c>
      <c r="F37" s="48">
        <f t="shared" si="2"/>
        <v>-5150464</v>
      </c>
      <c r="G37" s="48">
        <f t="shared" si="2"/>
        <v>634965</v>
      </c>
      <c r="H37" s="48">
        <f t="shared" si="2"/>
        <v>523512</v>
      </c>
      <c r="I37" s="48">
        <f t="shared" si="2"/>
        <v>-400110</v>
      </c>
      <c r="J37" s="48">
        <f t="shared" si="2"/>
        <v>758367</v>
      </c>
      <c r="K37" s="48">
        <f t="shared" si="2"/>
        <v>186086</v>
      </c>
      <c r="L37" s="48">
        <f t="shared" si="2"/>
        <v>-405629</v>
      </c>
      <c r="M37" s="48">
        <f t="shared" si="2"/>
        <v>30795</v>
      </c>
      <c r="N37" s="48">
        <f t="shared" si="2"/>
        <v>-188748</v>
      </c>
      <c r="O37" s="48">
        <f t="shared" si="2"/>
        <v>119978</v>
      </c>
      <c r="P37" s="48">
        <f t="shared" si="2"/>
        <v>328882</v>
      </c>
      <c r="Q37" s="48">
        <f t="shared" si="2"/>
        <v>649982</v>
      </c>
      <c r="R37" s="48">
        <f t="shared" si="2"/>
        <v>1098842</v>
      </c>
      <c r="S37" s="48">
        <f t="shared" si="2"/>
        <v>78227</v>
      </c>
      <c r="T37" s="48">
        <f t="shared" si="2"/>
        <v>229806</v>
      </c>
      <c r="U37" s="48">
        <f t="shared" si="2"/>
        <v>-96092</v>
      </c>
      <c r="V37" s="48">
        <f t="shared" si="2"/>
        <v>211941</v>
      </c>
      <c r="W37" s="48">
        <f t="shared" si="2"/>
        <v>1880402</v>
      </c>
      <c r="X37" s="48">
        <f>IF(F21=F35,0,X21-X35)</f>
        <v>-5150464</v>
      </c>
      <c r="Y37" s="48">
        <f t="shared" si="2"/>
        <v>7030866</v>
      </c>
      <c r="Z37" s="49">
        <f>+IF(X37&lt;&gt;0,+(Y37/X37)*100,0)</f>
        <v>-136.50937080620309</v>
      </c>
      <c r="AA37" s="46">
        <f>+AA21-AA35</f>
        <v>-5150464</v>
      </c>
    </row>
    <row r="38" spans="1:27" ht="23.1" customHeight="1" x14ac:dyDescent="0.25">
      <c r="A38" s="50" t="s">
        <v>62</v>
      </c>
      <c r="B38" s="29" t="s">
        <v>32</v>
      </c>
      <c r="C38" s="6">
        <v>64100000</v>
      </c>
      <c r="D38" s="6"/>
      <c r="E38" s="7">
        <v>10000000</v>
      </c>
      <c r="F38" s="8">
        <v>10000000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10000000</v>
      </c>
      <c r="Y38" s="8">
        <v>-10000000</v>
      </c>
      <c r="Z38" s="2">
        <v>-100</v>
      </c>
      <c r="AA38" s="6">
        <v>10000000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62831413</v>
      </c>
      <c r="D41" s="56">
        <f>SUM(D37:D40)</f>
        <v>0</v>
      </c>
      <c r="E41" s="57">
        <f t="shared" si="3"/>
        <v>13799558</v>
      </c>
      <c r="F41" s="58">
        <f t="shared" si="3"/>
        <v>4849536</v>
      </c>
      <c r="G41" s="58">
        <f t="shared" si="3"/>
        <v>634965</v>
      </c>
      <c r="H41" s="58">
        <f t="shared" si="3"/>
        <v>523512</v>
      </c>
      <c r="I41" s="58">
        <f t="shared" si="3"/>
        <v>-400110</v>
      </c>
      <c r="J41" s="58">
        <f t="shared" si="3"/>
        <v>758367</v>
      </c>
      <c r="K41" s="58">
        <f t="shared" si="3"/>
        <v>186086</v>
      </c>
      <c r="L41" s="58">
        <f t="shared" si="3"/>
        <v>-405629</v>
      </c>
      <c r="M41" s="58">
        <f t="shared" si="3"/>
        <v>30795</v>
      </c>
      <c r="N41" s="58">
        <f t="shared" si="3"/>
        <v>-188748</v>
      </c>
      <c r="O41" s="58">
        <f t="shared" si="3"/>
        <v>119978</v>
      </c>
      <c r="P41" s="58">
        <f t="shared" si="3"/>
        <v>328882</v>
      </c>
      <c r="Q41" s="58">
        <f t="shared" si="3"/>
        <v>649982</v>
      </c>
      <c r="R41" s="58">
        <f t="shared" si="3"/>
        <v>1098842</v>
      </c>
      <c r="S41" s="58">
        <f t="shared" si="3"/>
        <v>78227</v>
      </c>
      <c r="T41" s="58">
        <f t="shared" si="3"/>
        <v>229806</v>
      </c>
      <c r="U41" s="58">
        <f t="shared" si="3"/>
        <v>-96092</v>
      </c>
      <c r="V41" s="58">
        <f t="shared" si="3"/>
        <v>211941</v>
      </c>
      <c r="W41" s="58">
        <f t="shared" si="3"/>
        <v>1880402</v>
      </c>
      <c r="X41" s="58">
        <f t="shared" si="3"/>
        <v>4849536</v>
      </c>
      <c r="Y41" s="58">
        <f t="shared" si="3"/>
        <v>-2969134</v>
      </c>
      <c r="Z41" s="59">
        <f>+IF(X41&lt;&gt;0,+(Y41/X41)*100,0)</f>
        <v>-61.225115145036554</v>
      </c>
      <c r="AA41" s="56">
        <f>SUM(AA37:AA40)</f>
        <v>4849536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62831413</v>
      </c>
      <c r="D43" s="64">
        <f>+D41-D42</f>
        <v>0</v>
      </c>
      <c r="E43" s="65">
        <f t="shared" si="4"/>
        <v>13799558</v>
      </c>
      <c r="F43" s="66">
        <f t="shared" si="4"/>
        <v>4849536</v>
      </c>
      <c r="G43" s="66">
        <f t="shared" si="4"/>
        <v>634965</v>
      </c>
      <c r="H43" s="66">
        <f t="shared" si="4"/>
        <v>523512</v>
      </c>
      <c r="I43" s="66">
        <f t="shared" si="4"/>
        <v>-400110</v>
      </c>
      <c r="J43" s="66">
        <f t="shared" si="4"/>
        <v>758367</v>
      </c>
      <c r="K43" s="66">
        <f t="shared" si="4"/>
        <v>186086</v>
      </c>
      <c r="L43" s="66">
        <f t="shared" si="4"/>
        <v>-405629</v>
      </c>
      <c r="M43" s="66">
        <f t="shared" si="4"/>
        <v>30795</v>
      </c>
      <c r="N43" s="66">
        <f t="shared" si="4"/>
        <v>-188748</v>
      </c>
      <c r="O43" s="66">
        <f t="shared" si="4"/>
        <v>119978</v>
      </c>
      <c r="P43" s="66">
        <f t="shared" si="4"/>
        <v>328882</v>
      </c>
      <c r="Q43" s="66">
        <f t="shared" si="4"/>
        <v>649982</v>
      </c>
      <c r="R43" s="66">
        <f t="shared" si="4"/>
        <v>1098842</v>
      </c>
      <c r="S43" s="66">
        <f t="shared" si="4"/>
        <v>78227</v>
      </c>
      <c r="T43" s="66">
        <f t="shared" si="4"/>
        <v>229806</v>
      </c>
      <c r="U43" s="66">
        <f t="shared" si="4"/>
        <v>-96092</v>
      </c>
      <c r="V43" s="66">
        <f t="shared" si="4"/>
        <v>211941</v>
      </c>
      <c r="W43" s="66">
        <f t="shared" si="4"/>
        <v>1880402</v>
      </c>
      <c r="X43" s="66">
        <f t="shared" si="4"/>
        <v>4849536</v>
      </c>
      <c r="Y43" s="66">
        <f t="shared" si="4"/>
        <v>-2969134</v>
      </c>
      <c r="Z43" s="67">
        <f>+IF(X43&lt;&gt;0,+(Y43/X43)*100,0)</f>
        <v>-61.225115145036554</v>
      </c>
      <c r="AA43" s="64">
        <f>+AA41-AA42</f>
        <v>4849536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62831413</v>
      </c>
      <c r="D45" s="56">
        <f>SUM(D43:D44)</f>
        <v>0</v>
      </c>
      <c r="E45" s="57">
        <f t="shared" si="5"/>
        <v>13799558</v>
      </c>
      <c r="F45" s="58">
        <f t="shared" si="5"/>
        <v>4849536</v>
      </c>
      <c r="G45" s="58">
        <f t="shared" si="5"/>
        <v>634965</v>
      </c>
      <c r="H45" s="58">
        <f t="shared" si="5"/>
        <v>523512</v>
      </c>
      <c r="I45" s="58">
        <f t="shared" si="5"/>
        <v>-400110</v>
      </c>
      <c r="J45" s="58">
        <f t="shared" si="5"/>
        <v>758367</v>
      </c>
      <c r="K45" s="58">
        <f t="shared" si="5"/>
        <v>186086</v>
      </c>
      <c r="L45" s="58">
        <f t="shared" si="5"/>
        <v>-405629</v>
      </c>
      <c r="M45" s="58">
        <f t="shared" si="5"/>
        <v>30795</v>
      </c>
      <c r="N45" s="58">
        <f t="shared" si="5"/>
        <v>-188748</v>
      </c>
      <c r="O45" s="58">
        <f t="shared" si="5"/>
        <v>119978</v>
      </c>
      <c r="P45" s="58">
        <f t="shared" si="5"/>
        <v>328882</v>
      </c>
      <c r="Q45" s="58">
        <f t="shared" si="5"/>
        <v>649982</v>
      </c>
      <c r="R45" s="58">
        <f t="shared" si="5"/>
        <v>1098842</v>
      </c>
      <c r="S45" s="58">
        <f t="shared" si="5"/>
        <v>78227</v>
      </c>
      <c r="T45" s="58">
        <f t="shared" si="5"/>
        <v>229806</v>
      </c>
      <c r="U45" s="58">
        <f t="shared" si="5"/>
        <v>-96092</v>
      </c>
      <c r="V45" s="58">
        <f t="shared" si="5"/>
        <v>211941</v>
      </c>
      <c r="W45" s="58">
        <f t="shared" si="5"/>
        <v>1880402</v>
      </c>
      <c r="X45" s="58">
        <f t="shared" si="5"/>
        <v>4849536</v>
      </c>
      <c r="Y45" s="58">
        <f t="shared" si="5"/>
        <v>-2969134</v>
      </c>
      <c r="Z45" s="59">
        <f>+IF(X45&lt;&gt;0,+(Y45/X45)*100,0)</f>
        <v>-61.225115145036554</v>
      </c>
      <c r="AA45" s="56">
        <f>SUM(AA43:AA44)</f>
        <v>4849536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62831413</v>
      </c>
      <c r="D47" s="71">
        <f>SUM(D45:D46)</f>
        <v>0</v>
      </c>
      <c r="E47" s="72">
        <f t="shared" si="6"/>
        <v>13799558</v>
      </c>
      <c r="F47" s="73">
        <f t="shared" si="6"/>
        <v>4849536</v>
      </c>
      <c r="G47" s="73">
        <f t="shared" si="6"/>
        <v>634965</v>
      </c>
      <c r="H47" s="74">
        <f t="shared" si="6"/>
        <v>523512</v>
      </c>
      <c r="I47" s="74">
        <f t="shared" si="6"/>
        <v>-400110</v>
      </c>
      <c r="J47" s="74">
        <f t="shared" si="6"/>
        <v>758367</v>
      </c>
      <c r="K47" s="74">
        <f t="shared" si="6"/>
        <v>186086</v>
      </c>
      <c r="L47" s="74">
        <f t="shared" si="6"/>
        <v>-405629</v>
      </c>
      <c r="M47" s="73">
        <f t="shared" si="6"/>
        <v>30795</v>
      </c>
      <c r="N47" s="73">
        <f t="shared" si="6"/>
        <v>-188748</v>
      </c>
      <c r="O47" s="74">
        <f t="shared" si="6"/>
        <v>119978</v>
      </c>
      <c r="P47" s="74">
        <f t="shared" si="6"/>
        <v>328882</v>
      </c>
      <c r="Q47" s="74">
        <f t="shared" si="6"/>
        <v>649982</v>
      </c>
      <c r="R47" s="74">
        <f t="shared" si="6"/>
        <v>1098842</v>
      </c>
      <c r="S47" s="74">
        <f t="shared" si="6"/>
        <v>78227</v>
      </c>
      <c r="T47" s="73">
        <f t="shared" si="6"/>
        <v>229806</v>
      </c>
      <c r="U47" s="73">
        <f t="shared" si="6"/>
        <v>-96092</v>
      </c>
      <c r="V47" s="74">
        <f t="shared" si="6"/>
        <v>211941</v>
      </c>
      <c r="W47" s="74">
        <f t="shared" si="6"/>
        <v>1880402</v>
      </c>
      <c r="X47" s="74">
        <f t="shared" si="6"/>
        <v>4849536</v>
      </c>
      <c r="Y47" s="74">
        <f t="shared" si="6"/>
        <v>-2969134</v>
      </c>
      <c r="Z47" s="75">
        <f>+IF(X47&lt;&gt;0,+(Y47/X47)*100,0)</f>
        <v>-61.225115145036554</v>
      </c>
      <c r="AA47" s="76">
        <f>SUM(AA45:AA46)</f>
        <v>4849536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253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3731238</v>
      </c>
      <c r="D7" s="6"/>
      <c r="E7" s="7">
        <v>4158101</v>
      </c>
      <c r="F7" s="8">
        <v>4198101</v>
      </c>
      <c r="G7" s="8">
        <v>397413</v>
      </c>
      <c r="H7" s="8">
        <v>324267</v>
      </c>
      <c r="I7" s="8">
        <v>299482</v>
      </c>
      <c r="J7" s="8">
        <v>1021162</v>
      </c>
      <c r="K7" s="8">
        <v>330252</v>
      </c>
      <c r="L7" s="8">
        <v>367771</v>
      </c>
      <c r="M7" s="8">
        <v>376655</v>
      </c>
      <c r="N7" s="8">
        <v>1074678</v>
      </c>
      <c r="O7" s="8">
        <v>335752</v>
      </c>
      <c r="P7" s="8">
        <v>317611</v>
      </c>
      <c r="Q7" s="8">
        <v>362703</v>
      </c>
      <c r="R7" s="8">
        <v>1016066</v>
      </c>
      <c r="S7" s="8">
        <v>301733</v>
      </c>
      <c r="T7" s="8">
        <v>315685</v>
      </c>
      <c r="U7" s="8">
        <v>301100</v>
      </c>
      <c r="V7" s="8">
        <v>918518</v>
      </c>
      <c r="W7" s="8">
        <v>4030424</v>
      </c>
      <c r="X7" s="8">
        <v>4198101</v>
      </c>
      <c r="Y7" s="8">
        <v>-167677</v>
      </c>
      <c r="Z7" s="2">
        <v>-3.9941154345738701</v>
      </c>
      <c r="AA7" s="6">
        <v>4198101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665559</v>
      </c>
      <c r="D13" s="6"/>
      <c r="E13" s="7">
        <v>599000</v>
      </c>
      <c r="F13" s="8">
        <v>737585</v>
      </c>
      <c r="G13" s="8">
        <v>62085</v>
      </c>
      <c r="H13" s="8">
        <v>63528</v>
      </c>
      <c r="I13" s="8">
        <v>64320</v>
      </c>
      <c r="J13" s="8">
        <v>189933</v>
      </c>
      <c r="K13" s="8">
        <v>64572</v>
      </c>
      <c r="L13" s="8">
        <v>67408</v>
      </c>
      <c r="M13" s="8">
        <v>68109</v>
      </c>
      <c r="N13" s="8">
        <v>200089</v>
      </c>
      <c r="O13" s="8">
        <v>69869</v>
      </c>
      <c r="P13" s="8">
        <v>72407</v>
      </c>
      <c r="Q13" s="8">
        <v>71408</v>
      </c>
      <c r="R13" s="8">
        <v>213684</v>
      </c>
      <c r="S13" s="8">
        <v>75990</v>
      </c>
      <c r="T13" s="8">
        <v>81046</v>
      </c>
      <c r="U13" s="8">
        <v>81414</v>
      </c>
      <c r="V13" s="8">
        <v>238450</v>
      </c>
      <c r="W13" s="8">
        <v>842156</v>
      </c>
      <c r="X13" s="8">
        <v>737585</v>
      </c>
      <c r="Y13" s="8">
        <v>104571</v>
      </c>
      <c r="Z13" s="2">
        <v>14.17748462889023</v>
      </c>
      <c r="AA13" s="6">
        <v>737585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4900</v>
      </c>
      <c r="F15" s="8">
        <v>6000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6000</v>
      </c>
      <c r="Y15" s="8">
        <v>-6000</v>
      </c>
      <c r="Z15" s="2">
        <v>-100</v>
      </c>
      <c r="AA15" s="6">
        <v>6000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5046200</v>
      </c>
      <c r="F18" s="8">
        <v>5046200</v>
      </c>
      <c r="G18" s="8"/>
      <c r="H18" s="8"/>
      <c r="I18" s="8"/>
      <c r="J18" s="8"/>
      <c r="K18" s="8"/>
      <c r="L18" s="8"/>
      <c r="M18" s="8"/>
      <c r="N18" s="8"/>
      <c r="O18" s="8"/>
      <c r="P18" s="8">
        <v>4830600</v>
      </c>
      <c r="Q18" s="8"/>
      <c r="R18" s="8">
        <v>4830600</v>
      </c>
      <c r="S18" s="8"/>
      <c r="T18" s="8"/>
      <c r="U18" s="8"/>
      <c r="V18" s="8"/>
      <c r="W18" s="8">
        <v>4830600</v>
      </c>
      <c r="X18" s="8">
        <v>5046200</v>
      </c>
      <c r="Y18" s="8">
        <v>-215600</v>
      </c>
      <c r="Z18" s="2">
        <v>-4.2725218976655706</v>
      </c>
      <c r="AA18" s="6">
        <v>5046200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4396797</v>
      </c>
      <c r="D21" s="33">
        <f t="shared" si="0"/>
        <v>0</v>
      </c>
      <c r="E21" s="34">
        <f t="shared" si="0"/>
        <v>9808201</v>
      </c>
      <c r="F21" s="35">
        <f t="shared" si="0"/>
        <v>9987886</v>
      </c>
      <c r="G21" s="35">
        <f t="shared" si="0"/>
        <v>459498</v>
      </c>
      <c r="H21" s="35">
        <f t="shared" si="0"/>
        <v>387795</v>
      </c>
      <c r="I21" s="35">
        <f t="shared" si="0"/>
        <v>363802</v>
      </c>
      <c r="J21" s="35">
        <f t="shared" si="0"/>
        <v>1211095</v>
      </c>
      <c r="K21" s="35">
        <f t="shared" si="0"/>
        <v>394824</v>
      </c>
      <c r="L21" s="35">
        <f t="shared" si="0"/>
        <v>435179</v>
      </c>
      <c r="M21" s="35">
        <f t="shared" si="0"/>
        <v>444764</v>
      </c>
      <c r="N21" s="35">
        <f t="shared" si="0"/>
        <v>1274767</v>
      </c>
      <c r="O21" s="35">
        <f t="shared" si="0"/>
        <v>405621</v>
      </c>
      <c r="P21" s="35">
        <f t="shared" si="0"/>
        <v>5220618</v>
      </c>
      <c r="Q21" s="35">
        <f t="shared" si="0"/>
        <v>434111</v>
      </c>
      <c r="R21" s="35">
        <f t="shared" si="0"/>
        <v>6060350</v>
      </c>
      <c r="S21" s="35">
        <f t="shared" si="0"/>
        <v>377723</v>
      </c>
      <c r="T21" s="35">
        <f t="shared" si="0"/>
        <v>396731</v>
      </c>
      <c r="U21" s="35">
        <f t="shared" si="0"/>
        <v>382514</v>
      </c>
      <c r="V21" s="35">
        <f t="shared" si="0"/>
        <v>1156968</v>
      </c>
      <c r="W21" s="35">
        <f t="shared" si="0"/>
        <v>9703180</v>
      </c>
      <c r="X21" s="35">
        <f t="shared" si="0"/>
        <v>9987886</v>
      </c>
      <c r="Y21" s="35">
        <f t="shared" si="0"/>
        <v>-284706</v>
      </c>
      <c r="Z21" s="36">
        <f>+IF(X21&lt;&gt;0,+(Y21/X21)*100,0)</f>
        <v>-2.8505131115833722</v>
      </c>
      <c r="AA21" s="33">
        <f>SUM(AA5:AA20)</f>
        <v>9987886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1049958</v>
      </c>
      <c r="D24" s="6"/>
      <c r="E24" s="7">
        <v>1082102</v>
      </c>
      <c r="F24" s="8">
        <v>974598</v>
      </c>
      <c r="G24" s="8">
        <v>46669</v>
      </c>
      <c r="H24" s="8">
        <v>56514</v>
      </c>
      <c r="I24" s="8">
        <v>59808</v>
      </c>
      <c r="J24" s="8">
        <v>162991</v>
      </c>
      <c r="K24" s="8">
        <v>59421</v>
      </c>
      <c r="L24" s="8">
        <v>57678</v>
      </c>
      <c r="M24" s="8">
        <v>113205</v>
      </c>
      <c r="N24" s="8">
        <v>230304</v>
      </c>
      <c r="O24" s="8">
        <v>66205</v>
      </c>
      <c r="P24" s="8">
        <v>58941</v>
      </c>
      <c r="Q24" s="8">
        <v>68507</v>
      </c>
      <c r="R24" s="8">
        <v>193653</v>
      </c>
      <c r="S24" s="8">
        <v>59206</v>
      </c>
      <c r="T24" s="8">
        <v>69515</v>
      </c>
      <c r="U24" s="8">
        <v>57737</v>
      </c>
      <c r="V24" s="8">
        <v>186458</v>
      </c>
      <c r="W24" s="8">
        <v>773406</v>
      </c>
      <c r="X24" s="8">
        <v>974598</v>
      </c>
      <c r="Y24" s="8">
        <v>-201192</v>
      </c>
      <c r="Z24" s="2">
        <v>-20.643588433384842</v>
      </c>
      <c r="AA24" s="6">
        <v>974598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534000</v>
      </c>
      <c r="F26" s="8">
        <v>542003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542003</v>
      </c>
      <c r="Y26" s="8">
        <v>-542003</v>
      </c>
      <c r="Z26" s="2">
        <v>-100</v>
      </c>
      <c r="AA26" s="6">
        <v>542003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4500000</v>
      </c>
      <c r="F27" s="8">
        <v>4500000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4500000</v>
      </c>
      <c r="Y27" s="8">
        <v>-4500000</v>
      </c>
      <c r="Z27" s="2">
        <v>-100</v>
      </c>
      <c r="AA27" s="6">
        <v>4500000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110274</v>
      </c>
      <c r="D30" s="6"/>
      <c r="E30" s="7">
        <v>176000</v>
      </c>
      <c r="F30" s="8">
        <v>162921</v>
      </c>
      <c r="G30" s="8"/>
      <c r="H30" s="8">
        <v>12684</v>
      </c>
      <c r="I30" s="8">
        <v>7064</v>
      </c>
      <c r="J30" s="8">
        <v>19748</v>
      </c>
      <c r="K30" s="8">
        <v>17471</v>
      </c>
      <c r="L30" s="8">
        <v>16168</v>
      </c>
      <c r="M30" s="8">
        <v>8836</v>
      </c>
      <c r="N30" s="8">
        <v>42475</v>
      </c>
      <c r="O30" s="8">
        <v>12108</v>
      </c>
      <c r="P30" s="8">
        <v>16399</v>
      </c>
      <c r="Q30" s="8">
        <v>17058</v>
      </c>
      <c r="R30" s="8">
        <v>45565</v>
      </c>
      <c r="S30" s="8">
        <v>11749</v>
      </c>
      <c r="T30" s="8">
        <v>18792</v>
      </c>
      <c r="U30" s="8">
        <v>32859</v>
      </c>
      <c r="V30" s="8">
        <v>63400</v>
      </c>
      <c r="W30" s="8">
        <v>171188</v>
      </c>
      <c r="X30" s="8">
        <v>162921</v>
      </c>
      <c r="Y30" s="8">
        <v>8267</v>
      </c>
      <c r="Z30" s="2">
        <v>5.0742384345787217</v>
      </c>
      <c r="AA30" s="6">
        <v>162921</v>
      </c>
    </row>
    <row r="31" spans="1:27" ht="13.5" x14ac:dyDescent="0.25">
      <c r="A31" s="25" t="s">
        <v>57</v>
      </c>
      <c r="B31" s="24" t="s">
        <v>32</v>
      </c>
      <c r="C31" s="6">
        <v>543364</v>
      </c>
      <c r="D31" s="6"/>
      <c r="E31" s="7">
        <v>375000</v>
      </c>
      <c r="F31" s="8">
        <v>65500</v>
      </c>
      <c r="G31" s="8"/>
      <c r="H31" s="8">
        <v>5972</v>
      </c>
      <c r="I31" s="8">
        <v>20738</v>
      </c>
      <c r="J31" s="8">
        <v>26710</v>
      </c>
      <c r="K31" s="8">
        <v>19830</v>
      </c>
      <c r="L31" s="8">
        <v>6142</v>
      </c>
      <c r="M31" s="8">
        <v>25043</v>
      </c>
      <c r="N31" s="8">
        <v>51015</v>
      </c>
      <c r="O31" s="8">
        <v>21023</v>
      </c>
      <c r="P31" s="8">
        <v>4888</v>
      </c>
      <c r="Q31" s="8">
        <v>19959</v>
      </c>
      <c r="R31" s="8">
        <v>45870</v>
      </c>
      <c r="S31" s="8">
        <v>48109</v>
      </c>
      <c r="T31" s="8">
        <v>15106</v>
      </c>
      <c r="U31" s="8">
        <v>46465</v>
      </c>
      <c r="V31" s="8">
        <v>109680</v>
      </c>
      <c r="W31" s="8">
        <v>233275</v>
      </c>
      <c r="X31" s="8">
        <v>65500</v>
      </c>
      <c r="Y31" s="8">
        <v>167775</v>
      </c>
      <c r="Z31" s="2">
        <v>256.14503816793894</v>
      </c>
      <c r="AA31" s="6">
        <v>65500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63368</v>
      </c>
      <c r="D33" s="6"/>
      <c r="E33" s="7">
        <v>270002</v>
      </c>
      <c r="F33" s="8">
        <v>58079</v>
      </c>
      <c r="G33" s="8">
        <v>5127</v>
      </c>
      <c r="H33" s="8">
        <v>3138</v>
      </c>
      <c r="I33" s="8">
        <v>4868</v>
      </c>
      <c r="J33" s="8">
        <v>13133</v>
      </c>
      <c r="K33" s="8">
        <v>5236</v>
      </c>
      <c r="L33" s="8">
        <v>6117</v>
      </c>
      <c r="M33" s="8">
        <v>4553</v>
      </c>
      <c r="N33" s="8">
        <v>15906</v>
      </c>
      <c r="O33" s="8">
        <v>4084</v>
      </c>
      <c r="P33" s="8">
        <v>14409</v>
      </c>
      <c r="Q33" s="8">
        <v>3538</v>
      </c>
      <c r="R33" s="8">
        <v>22031</v>
      </c>
      <c r="S33" s="8">
        <v>3086</v>
      </c>
      <c r="T33" s="8">
        <v>10900</v>
      </c>
      <c r="U33" s="8">
        <v>4814</v>
      </c>
      <c r="V33" s="8">
        <v>18800</v>
      </c>
      <c r="W33" s="8">
        <v>69870</v>
      </c>
      <c r="X33" s="8">
        <v>58079</v>
      </c>
      <c r="Y33" s="8">
        <v>11791</v>
      </c>
      <c r="Z33" s="2">
        <v>20.301658086399559</v>
      </c>
      <c r="AA33" s="6">
        <v>58079</v>
      </c>
    </row>
    <row r="34" spans="1:27" ht="13.5" x14ac:dyDescent="0.25">
      <c r="A34" s="23" t="s">
        <v>59</v>
      </c>
      <c r="B34" s="29" t="s">
        <v>32</v>
      </c>
      <c r="C34" s="6">
        <v>105555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1872519</v>
      </c>
      <c r="D35" s="33">
        <f>SUM(D24:D34)</f>
        <v>0</v>
      </c>
      <c r="E35" s="34">
        <f t="shared" si="1"/>
        <v>6937104</v>
      </c>
      <c r="F35" s="35">
        <f t="shared" si="1"/>
        <v>6303101</v>
      </c>
      <c r="G35" s="35">
        <f t="shared" si="1"/>
        <v>51796</v>
      </c>
      <c r="H35" s="35">
        <f t="shared" si="1"/>
        <v>78308</v>
      </c>
      <c r="I35" s="35">
        <f t="shared" si="1"/>
        <v>92478</v>
      </c>
      <c r="J35" s="35">
        <f t="shared" si="1"/>
        <v>222582</v>
      </c>
      <c r="K35" s="35">
        <f t="shared" si="1"/>
        <v>101958</v>
      </c>
      <c r="L35" s="35">
        <f t="shared" si="1"/>
        <v>86105</v>
      </c>
      <c r="M35" s="35">
        <f t="shared" si="1"/>
        <v>151637</v>
      </c>
      <c r="N35" s="35">
        <f t="shared" si="1"/>
        <v>339700</v>
      </c>
      <c r="O35" s="35">
        <f t="shared" si="1"/>
        <v>103420</v>
      </c>
      <c r="P35" s="35">
        <f t="shared" si="1"/>
        <v>94637</v>
      </c>
      <c r="Q35" s="35">
        <f t="shared" si="1"/>
        <v>109062</v>
      </c>
      <c r="R35" s="35">
        <f t="shared" si="1"/>
        <v>307119</v>
      </c>
      <c r="S35" s="35">
        <f t="shared" si="1"/>
        <v>122150</v>
      </c>
      <c r="T35" s="35">
        <f t="shared" si="1"/>
        <v>114313</v>
      </c>
      <c r="U35" s="35">
        <f t="shared" si="1"/>
        <v>141875</v>
      </c>
      <c r="V35" s="35">
        <f t="shared" si="1"/>
        <v>378338</v>
      </c>
      <c r="W35" s="35">
        <f t="shared" si="1"/>
        <v>1247739</v>
      </c>
      <c r="X35" s="35">
        <f t="shared" si="1"/>
        <v>6303101</v>
      </c>
      <c r="Y35" s="35">
        <f t="shared" si="1"/>
        <v>-5055362</v>
      </c>
      <c r="Z35" s="36">
        <f>+IF(X35&lt;&gt;0,+(Y35/X35)*100,0)</f>
        <v>-80.204362900102666</v>
      </c>
      <c r="AA35" s="33">
        <f>SUM(AA24:AA34)</f>
        <v>6303101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2524278</v>
      </c>
      <c r="D37" s="46">
        <f>+D21-D35</f>
        <v>0</v>
      </c>
      <c r="E37" s="47">
        <f t="shared" si="2"/>
        <v>2871097</v>
      </c>
      <c r="F37" s="48">
        <f t="shared" si="2"/>
        <v>3684785</v>
      </c>
      <c r="G37" s="48">
        <f t="shared" si="2"/>
        <v>407702</v>
      </c>
      <c r="H37" s="48">
        <f t="shared" si="2"/>
        <v>309487</v>
      </c>
      <c r="I37" s="48">
        <f t="shared" si="2"/>
        <v>271324</v>
      </c>
      <c r="J37" s="48">
        <f t="shared" si="2"/>
        <v>988513</v>
      </c>
      <c r="K37" s="48">
        <f t="shared" si="2"/>
        <v>292866</v>
      </c>
      <c r="L37" s="48">
        <f t="shared" si="2"/>
        <v>349074</v>
      </c>
      <c r="M37" s="48">
        <f t="shared" si="2"/>
        <v>293127</v>
      </c>
      <c r="N37" s="48">
        <f t="shared" si="2"/>
        <v>935067</v>
      </c>
      <c r="O37" s="48">
        <f t="shared" si="2"/>
        <v>302201</v>
      </c>
      <c r="P37" s="48">
        <f t="shared" si="2"/>
        <v>5125981</v>
      </c>
      <c r="Q37" s="48">
        <f t="shared" si="2"/>
        <v>325049</v>
      </c>
      <c r="R37" s="48">
        <f t="shared" si="2"/>
        <v>5753231</v>
      </c>
      <c r="S37" s="48">
        <f t="shared" si="2"/>
        <v>255573</v>
      </c>
      <c r="T37" s="48">
        <f t="shared" si="2"/>
        <v>282418</v>
      </c>
      <c r="U37" s="48">
        <f t="shared" si="2"/>
        <v>240639</v>
      </c>
      <c r="V37" s="48">
        <f t="shared" si="2"/>
        <v>778630</v>
      </c>
      <c r="W37" s="48">
        <f t="shared" si="2"/>
        <v>8455441</v>
      </c>
      <c r="X37" s="48">
        <f>IF(F21=F35,0,X21-X35)</f>
        <v>3684785</v>
      </c>
      <c r="Y37" s="48">
        <f t="shared" si="2"/>
        <v>4770656</v>
      </c>
      <c r="Z37" s="49">
        <f>+IF(X37&lt;&gt;0,+(Y37/X37)*100,0)</f>
        <v>129.4690463622708</v>
      </c>
      <c r="AA37" s="46">
        <f>+AA21-AA35</f>
        <v>3684785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18276000</v>
      </c>
      <c r="F38" s="8">
        <v>10000000</v>
      </c>
      <c r="G38" s="8"/>
      <c r="H38" s="8"/>
      <c r="I38" s="8"/>
      <c r="J38" s="8"/>
      <c r="K38" s="8">
        <v>86968</v>
      </c>
      <c r="L38" s="8">
        <v>868840</v>
      </c>
      <c r="M38" s="8"/>
      <c r="N38" s="8">
        <v>955808</v>
      </c>
      <c r="O38" s="8"/>
      <c r="P38" s="8"/>
      <c r="Q38" s="8">
        <v>4152936</v>
      </c>
      <c r="R38" s="8">
        <v>4152936</v>
      </c>
      <c r="S38" s="8"/>
      <c r="T38" s="8">
        <v>4496241</v>
      </c>
      <c r="U38" s="8">
        <v>395014</v>
      </c>
      <c r="V38" s="8">
        <v>4891255</v>
      </c>
      <c r="W38" s="8">
        <v>9999999</v>
      </c>
      <c r="X38" s="8">
        <v>10000000</v>
      </c>
      <c r="Y38" s="8">
        <v>-1</v>
      </c>
      <c r="Z38" s="2"/>
      <c r="AA38" s="6">
        <v>10000000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2524278</v>
      </c>
      <c r="D41" s="56">
        <f>SUM(D37:D40)</f>
        <v>0</v>
      </c>
      <c r="E41" s="57">
        <f t="shared" si="3"/>
        <v>21147097</v>
      </c>
      <c r="F41" s="58">
        <f t="shared" si="3"/>
        <v>13684785</v>
      </c>
      <c r="G41" s="58">
        <f t="shared" si="3"/>
        <v>407702</v>
      </c>
      <c r="H41" s="58">
        <f t="shared" si="3"/>
        <v>309487</v>
      </c>
      <c r="I41" s="58">
        <f t="shared" si="3"/>
        <v>271324</v>
      </c>
      <c r="J41" s="58">
        <f t="shared" si="3"/>
        <v>988513</v>
      </c>
      <c r="K41" s="58">
        <f t="shared" si="3"/>
        <v>379834</v>
      </c>
      <c r="L41" s="58">
        <f t="shared" si="3"/>
        <v>1217914</v>
      </c>
      <c r="M41" s="58">
        <f t="shared" si="3"/>
        <v>293127</v>
      </c>
      <c r="N41" s="58">
        <f t="shared" si="3"/>
        <v>1890875</v>
      </c>
      <c r="O41" s="58">
        <f t="shared" si="3"/>
        <v>302201</v>
      </c>
      <c r="P41" s="58">
        <f t="shared" si="3"/>
        <v>5125981</v>
      </c>
      <c r="Q41" s="58">
        <f t="shared" si="3"/>
        <v>4477985</v>
      </c>
      <c r="R41" s="58">
        <f t="shared" si="3"/>
        <v>9906167</v>
      </c>
      <c r="S41" s="58">
        <f t="shared" si="3"/>
        <v>255573</v>
      </c>
      <c r="T41" s="58">
        <f t="shared" si="3"/>
        <v>4778659</v>
      </c>
      <c r="U41" s="58">
        <f t="shared" si="3"/>
        <v>635653</v>
      </c>
      <c r="V41" s="58">
        <f t="shared" si="3"/>
        <v>5669885</v>
      </c>
      <c r="W41" s="58">
        <f t="shared" si="3"/>
        <v>18455440</v>
      </c>
      <c r="X41" s="58">
        <f t="shared" si="3"/>
        <v>13684785</v>
      </c>
      <c r="Y41" s="58">
        <f t="shared" si="3"/>
        <v>4770655</v>
      </c>
      <c r="Z41" s="59">
        <f>+IF(X41&lt;&gt;0,+(Y41/X41)*100,0)</f>
        <v>34.861015353913125</v>
      </c>
      <c r="AA41" s="56">
        <f>SUM(AA37:AA40)</f>
        <v>13684785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2524278</v>
      </c>
      <c r="D43" s="64">
        <f>+D41-D42</f>
        <v>0</v>
      </c>
      <c r="E43" s="65">
        <f t="shared" si="4"/>
        <v>21147097</v>
      </c>
      <c r="F43" s="66">
        <f t="shared" si="4"/>
        <v>13684785</v>
      </c>
      <c r="G43" s="66">
        <f t="shared" si="4"/>
        <v>407702</v>
      </c>
      <c r="H43" s="66">
        <f t="shared" si="4"/>
        <v>309487</v>
      </c>
      <c r="I43" s="66">
        <f t="shared" si="4"/>
        <v>271324</v>
      </c>
      <c r="J43" s="66">
        <f t="shared" si="4"/>
        <v>988513</v>
      </c>
      <c r="K43" s="66">
        <f t="shared" si="4"/>
        <v>379834</v>
      </c>
      <c r="L43" s="66">
        <f t="shared" si="4"/>
        <v>1217914</v>
      </c>
      <c r="M43" s="66">
        <f t="shared" si="4"/>
        <v>293127</v>
      </c>
      <c r="N43" s="66">
        <f t="shared" si="4"/>
        <v>1890875</v>
      </c>
      <c r="O43" s="66">
        <f t="shared" si="4"/>
        <v>302201</v>
      </c>
      <c r="P43" s="66">
        <f t="shared" si="4"/>
        <v>5125981</v>
      </c>
      <c r="Q43" s="66">
        <f t="shared" si="4"/>
        <v>4477985</v>
      </c>
      <c r="R43" s="66">
        <f t="shared" si="4"/>
        <v>9906167</v>
      </c>
      <c r="S43" s="66">
        <f t="shared" si="4"/>
        <v>255573</v>
      </c>
      <c r="T43" s="66">
        <f t="shared" si="4"/>
        <v>4778659</v>
      </c>
      <c r="U43" s="66">
        <f t="shared" si="4"/>
        <v>635653</v>
      </c>
      <c r="V43" s="66">
        <f t="shared" si="4"/>
        <v>5669885</v>
      </c>
      <c r="W43" s="66">
        <f t="shared" si="4"/>
        <v>18455440</v>
      </c>
      <c r="X43" s="66">
        <f t="shared" si="4"/>
        <v>13684785</v>
      </c>
      <c r="Y43" s="66">
        <f t="shared" si="4"/>
        <v>4770655</v>
      </c>
      <c r="Z43" s="67">
        <f>+IF(X43&lt;&gt;0,+(Y43/X43)*100,0)</f>
        <v>34.861015353913125</v>
      </c>
      <c r="AA43" s="64">
        <f>+AA41-AA42</f>
        <v>13684785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2524278</v>
      </c>
      <c r="D45" s="56">
        <f>SUM(D43:D44)</f>
        <v>0</v>
      </c>
      <c r="E45" s="57">
        <f t="shared" si="5"/>
        <v>21147097</v>
      </c>
      <c r="F45" s="58">
        <f t="shared" si="5"/>
        <v>13684785</v>
      </c>
      <c r="G45" s="58">
        <f t="shared" si="5"/>
        <v>407702</v>
      </c>
      <c r="H45" s="58">
        <f t="shared" si="5"/>
        <v>309487</v>
      </c>
      <c r="I45" s="58">
        <f t="shared" si="5"/>
        <v>271324</v>
      </c>
      <c r="J45" s="58">
        <f t="shared" si="5"/>
        <v>988513</v>
      </c>
      <c r="K45" s="58">
        <f t="shared" si="5"/>
        <v>379834</v>
      </c>
      <c r="L45" s="58">
        <f t="shared" si="5"/>
        <v>1217914</v>
      </c>
      <c r="M45" s="58">
        <f t="shared" si="5"/>
        <v>293127</v>
      </c>
      <c r="N45" s="58">
        <f t="shared" si="5"/>
        <v>1890875</v>
      </c>
      <c r="O45" s="58">
        <f t="shared" si="5"/>
        <v>302201</v>
      </c>
      <c r="P45" s="58">
        <f t="shared" si="5"/>
        <v>5125981</v>
      </c>
      <c r="Q45" s="58">
        <f t="shared" si="5"/>
        <v>4477985</v>
      </c>
      <c r="R45" s="58">
        <f t="shared" si="5"/>
        <v>9906167</v>
      </c>
      <c r="S45" s="58">
        <f t="shared" si="5"/>
        <v>255573</v>
      </c>
      <c r="T45" s="58">
        <f t="shared" si="5"/>
        <v>4778659</v>
      </c>
      <c r="U45" s="58">
        <f t="shared" si="5"/>
        <v>635653</v>
      </c>
      <c r="V45" s="58">
        <f t="shared" si="5"/>
        <v>5669885</v>
      </c>
      <c r="W45" s="58">
        <f t="shared" si="5"/>
        <v>18455440</v>
      </c>
      <c r="X45" s="58">
        <f t="shared" si="5"/>
        <v>13684785</v>
      </c>
      <c r="Y45" s="58">
        <f t="shared" si="5"/>
        <v>4770655</v>
      </c>
      <c r="Z45" s="59">
        <f>+IF(X45&lt;&gt;0,+(Y45/X45)*100,0)</f>
        <v>34.861015353913125</v>
      </c>
      <c r="AA45" s="56">
        <f>SUM(AA43:AA44)</f>
        <v>13684785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2524278</v>
      </c>
      <c r="D47" s="71">
        <f>SUM(D45:D46)</f>
        <v>0</v>
      </c>
      <c r="E47" s="72">
        <f t="shared" si="6"/>
        <v>21147097</v>
      </c>
      <c r="F47" s="73">
        <f t="shared" si="6"/>
        <v>13684785</v>
      </c>
      <c r="G47" s="73">
        <f t="shared" si="6"/>
        <v>407702</v>
      </c>
      <c r="H47" s="74">
        <f t="shared" si="6"/>
        <v>309487</v>
      </c>
      <c r="I47" s="74">
        <f t="shared" si="6"/>
        <v>271324</v>
      </c>
      <c r="J47" s="74">
        <f t="shared" si="6"/>
        <v>988513</v>
      </c>
      <c r="K47" s="74">
        <f t="shared" si="6"/>
        <v>379834</v>
      </c>
      <c r="L47" s="74">
        <f t="shared" si="6"/>
        <v>1217914</v>
      </c>
      <c r="M47" s="73">
        <f t="shared" si="6"/>
        <v>293127</v>
      </c>
      <c r="N47" s="73">
        <f t="shared" si="6"/>
        <v>1890875</v>
      </c>
      <c r="O47" s="74">
        <f t="shared" si="6"/>
        <v>302201</v>
      </c>
      <c r="P47" s="74">
        <f t="shared" si="6"/>
        <v>5125981</v>
      </c>
      <c r="Q47" s="74">
        <f t="shared" si="6"/>
        <v>4477985</v>
      </c>
      <c r="R47" s="74">
        <f t="shared" si="6"/>
        <v>9906167</v>
      </c>
      <c r="S47" s="74">
        <f t="shared" si="6"/>
        <v>255573</v>
      </c>
      <c r="T47" s="73">
        <f t="shared" si="6"/>
        <v>4778659</v>
      </c>
      <c r="U47" s="73">
        <f t="shared" si="6"/>
        <v>635653</v>
      </c>
      <c r="V47" s="74">
        <f t="shared" si="6"/>
        <v>5669885</v>
      </c>
      <c r="W47" s="74">
        <f t="shared" si="6"/>
        <v>18455440</v>
      </c>
      <c r="X47" s="74">
        <f t="shared" si="6"/>
        <v>13684785</v>
      </c>
      <c r="Y47" s="74">
        <f t="shared" si="6"/>
        <v>4770655</v>
      </c>
      <c r="Z47" s="75">
        <f>+IF(X47&lt;&gt;0,+(Y47/X47)*100,0)</f>
        <v>34.861015353913125</v>
      </c>
      <c r="AA47" s="76">
        <f>SUM(AA45:AA46)</f>
        <v>13684785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254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6843402</v>
      </c>
      <c r="D7" s="6"/>
      <c r="E7" s="7">
        <v>11219423</v>
      </c>
      <c r="F7" s="8">
        <v>1527502</v>
      </c>
      <c r="G7" s="8">
        <v>515376</v>
      </c>
      <c r="H7" s="8">
        <v>530741</v>
      </c>
      <c r="I7" s="8">
        <v>453617</v>
      </c>
      <c r="J7" s="8">
        <v>1499734</v>
      </c>
      <c r="K7" s="8">
        <v>609274</v>
      </c>
      <c r="L7" s="8">
        <v>561963</v>
      </c>
      <c r="M7" s="8">
        <v>583433</v>
      </c>
      <c r="N7" s="8">
        <v>1754670</v>
      </c>
      <c r="O7" s="8">
        <v>573857</v>
      </c>
      <c r="P7" s="8">
        <v>577031</v>
      </c>
      <c r="Q7" s="8">
        <v>534680</v>
      </c>
      <c r="R7" s="8">
        <v>1685568</v>
      </c>
      <c r="S7" s="8">
        <v>472180</v>
      </c>
      <c r="T7" s="8">
        <v>484975</v>
      </c>
      <c r="U7" s="8">
        <v>493577</v>
      </c>
      <c r="V7" s="8">
        <v>1450732</v>
      </c>
      <c r="W7" s="8">
        <v>6390704</v>
      </c>
      <c r="X7" s="8">
        <v>1527502</v>
      </c>
      <c r="Y7" s="8">
        <v>4863202</v>
      </c>
      <c r="Z7" s="2">
        <v>318.37614615234548</v>
      </c>
      <c r="AA7" s="6">
        <v>1527502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2564437</v>
      </c>
      <c r="D13" s="6"/>
      <c r="E13" s="7">
        <v>3400000</v>
      </c>
      <c r="F13" s="8">
        <v>3400000</v>
      </c>
      <c r="G13" s="8">
        <v>238051</v>
      </c>
      <c r="H13" s="8">
        <v>240603</v>
      </c>
      <c r="I13" s="8">
        <v>243147</v>
      </c>
      <c r="J13" s="8">
        <v>721801</v>
      </c>
      <c r="K13" s="8">
        <v>245488</v>
      </c>
      <c r="L13" s="8">
        <v>255439</v>
      </c>
      <c r="M13" s="8">
        <v>258751</v>
      </c>
      <c r="N13" s="8">
        <v>759678</v>
      </c>
      <c r="O13" s="8">
        <v>261706</v>
      </c>
      <c r="P13" s="8">
        <v>272588</v>
      </c>
      <c r="Q13" s="8">
        <v>275274</v>
      </c>
      <c r="R13" s="8">
        <v>809568</v>
      </c>
      <c r="S13" s="8">
        <v>286529</v>
      </c>
      <c r="T13" s="8">
        <v>305252</v>
      </c>
      <c r="U13" s="8">
        <v>307851</v>
      </c>
      <c r="V13" s="8">
        <v>899632</v>
      </c>
      <c r="W13" s="8">
        <v>3190679</v>
      </c>
      <c r="X13" s="8">
        <v>3400000</v>
      </c>
      <c r="Y13" s="8">
        <v>-209321</v>
      </c>
      <c r="Z13" s="2">
        <v>-6.1565000000000003</v>
      </c>
      <c r="AA13" s="6">
        <v>3400000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1141204</v>
      </c>
      <c r="D18" s="6"/>
      <c r="E18" s="7">
        <v>1035913</v>
      </c>
      <c r="F18" s="8">
        <v>1035913</v>
      </c>
      <c r="G18" s="8"/>
      <c r="H18" s="8"/>
      <c r="I18" s="8"/>
      <c r="J18" s="8"/>
      <c r="K18" s="8"/>
      <c r="L18" s="8"/>
      <c r="M18" s="8">
        <v>684626</v>
      </c>
      <c r="N18" s="8">
        <v>684626</v>
      </c>
      <c r="O18" s="8"/>
      <c r="P18" s="8">
        <v>125320</v>
      </c>
      <c r="Q18" s="8">
        <v>36158</v>
      </c>
      <c r="R18" s="8">
        <v>161478</v>
      </c>
      <c r="S18" s="8">
        <v>50318</v>
      </c>
      <c r="T18" s="8"/>
      <c r="U18" s="8">
        <v>620093</v>
      </c>
      <c r="V18" s="8">
        <v>670411</v>
      </c>
      <c r="W18" s="8">
        <v>1516515</v>
      </c>
      <c r="X18" s="8">
        <v>1035913</v>
      </c>
      <c r="Y18" s="8">
        <v>480602</v>
      </c>
      <c r="Z18" s="2">
        <v>46.394050465627906</v>
      </c>
      <c r="AA18" s="6">
        <v>1035913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10549043</v>
      </c>
      <c r="D21" s="33">
        <f t="shared" si="0"/>
        <v>0</v>
      </c>
      <c r="E21" s="34">
        <f t="shared" si="0"/>
        <v>15655336</v>
      </c>
      <c r="F21" s="35">
        <f t="shared" si="0"/>
        <v>5963415</v>
      </c>
      <c r="G21" s="35">
        <f t="shared" si="0"/>
        <v>753427</v>
      </c>
      <c r="H21" s="35">
        <f t="shared" si="0"/>
        <v>771344</v>
      </c>
      <c r="I21" s="35">
        <f t="shared" si="0"/>
        <v>696764</v>
      </c>
      <c r="J21" s="35">
        <f t="shared" si="0"/>
        <v>2221535</v>
      </c>
      <c r="K21" s="35">
        <f t="shared" si="0"/>
        <v>854762</v>
      </c>
      <c r="L21" s="35">
        <f t="shared" si="0"/>
        <v>817402</v>
      </c>
      <c r="M21" s="35">
        <f t="shared" si="0"/>
        <v>1526810</v>
      </c>
      <c r="N21" s="35">
        <f t="shared" si="0"/>
        <v>3198974</v>
      </c>
      <c r="O21" s="35">
        <f t="shared" si="0"/>
        <v>835563</v>
      </c>
      <c r="P21" s="35">
        <f t="shared" si="0"/>
        <v>974939</v>
      </c>
      <c r="Q21" s="35">
        <f t="shared" si="0"/>
        <v>846112</v>
      </c>
      <c r="R21" s="35">
        <f t="shared" si="0"/>
        <v>2656614</v>
      </c>
      <c r="S21" s="35">
        <f t="shared" si="0"/>
        <v>809027</v>
      </c>
      <c r="T21" s="35">
        <f t="shared" si="0"/>
        <v>790227</v>
      </c>
      <c r="U21" s="35">
        <f t="shared" si="0"/>
        <v>1421521</v>
      </c>
      <c r="V21" s="35">
        <f t="shared" si="0"/>
        <v>3020775</v>
      </c>
      <c r="W21" s="35">
        <f t="shared" si="0"/>
        <v>11097898</v>
      </c>
      <c r="X21" s="35">
        <f t="shared" si="0"/>
        <v>5963415</v>
      </c>
      <c r="Y21" s="35">
        <f t="shared" si="0"/>
        <v>5134483</v>
      </c>
      <c r="Z21" s="36">
        <f>+IF(X21&lt;&gt;0,+(Y21/X21)*100,0)</f>
        <v>86.099709646234572</v>
      </c>
      <c r="AA21" s="33">
        <f>SUM(AA5:AA20)</f>
        <v>5963415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3404379</v>
      </c>
      <c r="D24" s="6"/>
      <c r="E24" s="7">
        <v>3139805</v>
      </c>
      <c r="F24" s="8">
        <v>4031634</v>
      </c>
      <c r="G24" s="8">
        <v>265708</v>
      </c>
      <c r="H24" s="8">
        <v>275017</v>
      </c>
      <c r="I24" s="8">
        <v>310127</v>
      </c>
      <c r="J24" s="8">
        <v>850852</v>
      </c>
      <c r="K24" s="8">
        <v>293332</v>
      </c>
      <c r="L24" s="8">
        <v>309479</v>
      </c>
      <c r="M24" s="8">
        <v>331609</v>
      </c>
      <c r="N24" s="8">
        <v>934420</v>
      </c>
      <c r="O24" s="8">
        <v>318959</v>
      </c>
      <c r="P24" s="8">
        <v>307276</v>
      </c>
      <c r="Q24" s="8">
        <v>281068</v>
      </c>
      <c r="R24" s="8">
        <v>907303</v>
      </c>
      <c r="S24" s="8">
        <v>273940</v>
      </c>
      <c r="T24" s="8">
        <v>273415</v>
      </c>
      <c r="U24" s="8">
        <v>264925</v>
      </c>
      <c r="V24" s="8">
        <v>812280</v>
      </c>
      <c r="W24" s="8">
        <v>3504855</v>
      </c>
      <c r="X24" s="8">
        <v>4031634</v>
      </c>
      <c r="Y24" s="8">
        <v>-526779</v>
      </c>
      <c r="Z24" s="2">
        <v>-13.066141420575381</v>
      </c>
      <c r="AA24" s="6">
        <v>4031634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7618768</v>
      </c>
      <c r="D26" s="6"/>
      <c r="E26" s="7">
        <v>2500000</v>
      </c>
      <c r="F26" s="8">
        <v>2500000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2500000</v>
      </c>
      <c r="Y26" s="8">
        <v>-2500000</v>
      </c>
      <c r="Z26" s="2">
        <v>-100</v>
      </c>
      <c r="AA26" s="6">
        <v>2500000</v>
      </c>
    </row>
    <row r="27" spans="1:27" ht="13.5" x14ac:dyDescent="0.25">
      <c r="A27" s="25" t="s">
        <v>53</v>
      </c>
      <c r="B27" s="24" t="s">
        <v>32</v>
      </c>
      <c r="C27" s="6">
        <v>1040970</v>
      </c>
      <c r="D27" s="6"/>
      <c r="E27" s="7">
        <v>1016415</v>
      </c>
      <c r="F27" s="8">
        <v>1016415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1016415</v>
      </c>
      <c r="Y27" s="8">
        <v>-1016415</v>
      </c>
      <c r="Z27" s="2">
        <v>-100</v>
      </c>
      <c r="AA27" s="6">
        <v>1016415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>
        <v>60000</v>
      </c>
      <c r="G28" s="8"/>
      <c r="H28" s="8"/>
      <c r="I28" s="8"/>
      <c r="J28" s="8"/>
      <c r="K28" s="8"/>
      <c r="L28" s="8"/>
      <c r="M28" s="8"/>
      <c r="N28" s="8"/>
      <c r="O28" s="8"/>
      <c r="P28" s="8">
        <v>840</v>
      </c>
      <c r="Q28" s="8">
        <v>191</v>
      </c>
      <c r="R28" s="8">
        <v>1031</v>
      </c>
      <c r="S28" s="8">
        <v>5418</v>
      </c>
      <c r="T28" s="8"/>
      <c r="U28" s="8"/>
      <c r="V28" s="8">
        <v>5418</v>
      </c>
      <c r="W28" s="8">
        <v>6449</v>
      </c>
      <c r="X28" s="8">
        <v>60000</v>
      </c>
      <c r="Y28" s="8">
        <v>-53551</v>
      </c>
      <c r="Z28" s="2">
        <v>-89.251666666666665</v>
      </c>
      <c r="AA28" s="6">
        <v>60000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4608637</v>
      </c>
      <c r="D30" s="6"/>
      <c r="E30" s="7">
        <v>5013459</v>
      </c>
      <c r="F30" s="8">
        <v>5013459</v>
      </c>
      <c r="G30" s="8">
        <v>218972</v>
      </c>
      <c r="H30" s="8">
        <v>311757</v>
      </c>
      <c r="I30" s="8">
        <v>371644</v>
      </c>
      <c r="J30" s="8">
        <v>902373</v>
      </c>
      <c r="K30" s="8">
        <v>496126</v>
      </c>
      <c r="L30" s="8">
        <v>326691</v>
      </c>
      <c r="M30" s="8">
        <v>396629</v>
      </c>
      <c r="N30" s="8">
        <v>1219446</v>
      </c>
      <c r="O30" s="8">
        <v>346287</v>
      </c>
      <c r="P30" s="8">
        <v>448816</v>
      </c>
      <c r="Q30" s="8">
        <v>485223</v>
      </c>
      <c r="R30" s="8">
        <v>1280326</v>
      </c>
      <c r="S30" s="8">
        <v>1303</v>
      </c>
      <c r="T30" s="8">
        <v>899387</v>
      </c>
      <c r="U30" s="8">
        <v>466811</v>
      </c>
      <c r="V30" s="8">
        <v>1367501</v>
      </c>
      <c r="W30" s="8">
        <v>4769646</v>
      </c>
      <c r="X30" s="8">
        <v>5013459</v>
      </c>
      <c r="Y30" s="8">
        <v>-243813</v>
      </c>
      <c r="Z30" s="2">
        <v>-4.8631693208222107</v>
      </c>
      <c r="AA30" s="6">
        <v>5013459</v>
      </c>
    </row>
    <row r="31" spans="1:27" ht="13.5" x14ac:dyDescent="0.25">
      <c r="A31" s="25" t="s">
        <v>57</v>
      </c>
      <c r="B31" s="24" t="s">
        <v>32</v>
      </c>
      <c r="C31" s="6">
        <v>41435</v>
      </c>
      <c r="D31" s="6"/>
      <c r="E31" s="7">
        <v>267049</v>
      </c>
      <c r="F31" s="8">
        <v>283049</v>
      </c>
      <c r="G31" s="8"/>
      <c r="H31" s="8"/>
      <c r="I31" s="8"/>
      <c r="J31" s="8"/>
      <c r="K31" s="8">
        <v>125000</v>
      </c>
      <c r="L31" s="8"/>
      <c r="M31" s="8"/>
      <c r="N31" s="8">
        <v>125000</v>
      </c>
      <c r="O31" s="8">
        <v>16072</v>
      </c>
      <c r="P31" s="8">
        <v>694</v>
      </c>
      <c r="Q31" s="8"/>
      <c r="R31" s="8">
        <v>16766</v>
      </c>
      <c r="S31" s="8">
        <v>9138</v>
      </c>
      <c r="T31" s="8">
        <v>27377</v>
      </c>
      <c r="U31" s="8"/>
      <c r="V31" s="8">
        <v>36515</v>
      </c>
      <c r="W31" s="8">
        <v>178281</v>
      </c>
      <c r="X31" s="8">
        <v>283049</v>
      </c>
      <c r="Y31" s="8">
        <v>-104768</v>
      </c>
      <c r="Z31" s="2">
        <v>-37.014085900321149</v>
      </c>
      <c r="AA31" s="6">
        <v>283049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2206516</v>
      </c>
      <c r="D33" s="6"/>
      <c r="E33" s="7">
        <v>2149830</v>
      </c>
      <c r="F33" s="8">
        <v>2281246</v>
      </c>
      <c r="G33" s="8">
        <v>2245</v>
      </c>
      <c r="H33" s="8">
        <v>112797</v>
      </c>
      <c r="I33" s="8">
        <v>12510</v>
      </c>
      <c r="J33" s="8">
        <v>127552</v>
      </c>
      <c r="K33" s="8">
        <v>75008</v>
      </c>
      <c r="L33" s="8">
        <v>213920</v>
      </c>
      <c r="M33" s="8">
        <v>162400</v>
      </c>
      <c r="N33" s="8">
        <v>451328</v>
      </c>
      <c r="O33" s="8">
        <v>174183</v>
      </c>
      <c r="P33" s="8">
        <v>77842</v>
      </c>
      <c r="Q33" s="8">
        <v>39427</v>
      </c>
      <c r="R33" s="8">
        <v>291452</v>
      </c>
      <c r="S33" s="8">
        <v>170651</v>
      </c>
      <c r="T33" s="8">
        <v>12772</v>
      </c>
      <c r="U33" s="8">
        <v>10876</v>
      </c>
      <c r="V33" s="8">
        <v>194299</v>
      </c>
      <c r="W33" s="8">
        <v>1064631</v>
      </c>
      <c r="X33" s="8">
        <v>2281246</v>
      </c>
      <c r="Y33" s="8">
        <v>-1216615</v>
      </c>
      <c r="Z33" s="2">
        <v>-53.331162005325162</v>
      </c>
      <c r="AA33" s="6">
        <v>2281246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18920705</v>
      </c>
      <c r="D35" s="33">
        <f>SUM(D24:D34)</f>
        <v>0</v>
      </c>
      <c r="E35" s="34">
        <f t="shared" si="1"/>
        <v>14086558</v>
      </c>
      <c r="F35" s="35">
        <f t="shared" si="1"/>
        <v>15185803</v>
      </c>
      <c r="G35" s="35">
        <f t="shared" si="1"/>
        <v>486925</v>
      </c>
      <c r="H35" s="35">
        <f t="shared" si="1"/>
        <v>699571</v>
      </c>
      <c r="I35" s="35">
        <f t="shared" si="1"/>
        <v>694281</v>
      </c>
      <c r="J35" s="35">
        <f t="shared" si="1"/>
        <v>1880777</v>
      </c>
      <c r="K35" s="35">
        <f t="shared" si="1"/>
        <v>989466</v>
      </c>
      <c r="L35" s="35">
        <f t="shared" si="1"/>
        <v>850090</v>
      </c>
      <c r="M35" s="35">
        <f t="shared" si="1"/>
        <v>890638</v>
      </c>
      <c r="N35" s="35">
        <f t="shared" si="1"/>
        <v>2730194</v>
      </c>
      <c r="O35" s="35">
        <f t="shared" si="1"/>
        <v>855501</v>
      </c>
      <c r="P35" s="35">
        <f t="shared" si="1"/>
        <v>835468</v>
      </c>
      <c r="Q35" s="35">
        <f t="shared" si="1"/>
        <v>805909</v>
      </c>
      <c r="R35" s="35">
        <f t="shared" si="1"/>
        <v>2496878</v>
      </c>
      <c r="S35" s="35">
        <f t="shared" si="1"/>
        <v>460450</v>
      </c>
      <c r="T35" s="35">
        <f t="shared" si="1"/>
        <v>1212951</v>
      </c>
      <c r="U35" s="35">
        <f t="shared" si="1"/>
        <v>742612</v>
      </c>
      <c r="V35" s="35">
        <f t="shared" si="1"/>
        <v>2416013</v>
      </c>
      <c r="W35" s="35">
        <f t="shared" si="1"/>
        <v>9523862</v>
      </c>
      <c r="X35" s="35">
        <f t="shared" si="1"/>
        <v>15185803</v>
      </c>
      <c r="Y35" s="35">
        <f t="shared" si="1"/>
        <v>-5661941</v>
      </c>
      <c r="Z35" s="36">
        <f>+IF(X35&lt;&gt;0,+(Y35/X35)*100,0)</f>
        <v>-37.284435995910123</v>
      </c>
      <c r="AA35" s="33">
        <f>SUM(AA24:AA34)</f>
        <v>15185803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-8371662</v>
      </c>
      <c r="D37" s="46">
        <f>+D21-D35</f>
        <v>0</v>
      </c>
      <c r="E37" s="47">
        <f t="shared" si="2"/>
        <v>1568778</v>
      </c>
      <c r="F37" s="48">
        <f t="shared" si="2"/>
        <v>-9222388</v>
      </c>
      <c r="G37" s="48">
        <f t="shared" si="2"/>
        <v>266502</v>
      </c>
      <c r="H37" s="48">
        <f t="shared" si="2"/>
        <v>71773</v>
      </c>
      <c r="I37" s="48">
        <f t="shared" si="2"/>
        <v>2483</v>
      </c>
      <c r="J37" s="48">
        <f t="shared" si="2"/>
        <v>340758</v>
      </c>
      <c r="K37" s="48">
        <f t="shared" si="2"/>
        <v>-134704</v>
      </c>
      <c r="L37" s="48">
        <f t="shared" si="2"/>
        <v>-32688</v>
      </c>
      <c r="M37" s="48">
        <f t="shared" si="2"/>
        <v>636172</v>
      </c>
      <c r="N37" s="48">
        <f t="shared" si="2"/>
        <v>468780</v>
      </c>
      <c r="O37" s="48">
        <f t="shared" si="2"/>
        <v>-19938</v>
      </c>
      <c r="P37" s="48">
        <f t="shared" si="2"/>
        <v>139471</v>
      </c>
      <c r="Q37" s="48">
        <f t="shared" si="2"/>
        <v>40203</v>
      </c>
      <c r="R37" s="48">
        <f t="shared" si="2"/>
        <v>159736</v>
      </c>
      <c r="S37" s="48">
        <f t="shared" si="2"/>
        <v>348577</v>
      </c>
      <c r="T37" s="48">
        <f t="shared" si="2"/>
        <v>-422724</v>
      </c>
      <c r="U37" s="48">
        <f t="shared" si="2"/>
        <v>678909</v>
      </c>
      <c r="V37" s="48">
        <f t="shared" si="2"/>
        <v>604762</v>
      </c>
      <c r="W37" s="48">
        <f t="shared" si="2"/>
        <v>1574036</v>
      </c>
      <c r="X37" s="48">
        <f>IF(F21=F35,0,X21-X35)</f>
        <v>-9222388</v>
      </c>
      <c r="Y37" s="48">
        <f t="shared" si="2"/>
        <v>10796424</v>
      </c>
      <c r="Z37" s="49">
        <f>+IF(X37&lt;&gt;0,+(Y37/X37)*100,0)</f>
        <v>-117.06755343626835</v>
      </c>
      <c r="AA37" s="46">
        <f>+AA21-AA35</f>
        <v>-9222388</v>
      </c>
    </row>
    <row r="38" spans="1:27" ht="23.1" customHeight="1" x14ac:dyDescent="0.25">
      <c r="A38" s="50" t="s">
        <v>62</v>
      </c>
      <c r="B38" s="29" t="s">
        <v>32</v>
      </c>
      <c r="C38" s="6">
        <v>7209991</v>
      </c>
      <c r="D38" s="6"/>
      <c r="E38" s="7">
        <v>6906187</v>
      </c>
      <c r="F38" s="8">
        <v>16906187</v>
      </c>
      <c r="G38" s="8"/>
      <c r="H38" s="8"/>
      <c r="I38" s="8"/>
      <c r="J38" s="8"/>
      <c r="K38" s="8"/>
      <c r="L38" s="8"/>
      <c r="M38" s="8">
        <v>4564172</v>
      </c>
      <c r="N38" s="8">
        <v>4564172</v>
      </c>
      <c r="O38" s="8"/>
      <c r="P38" s="8">
        <v>835470</v>
      </c>
      <c r="Q38" s="8">
        <v>726856</v>
      </c>
      <c r="R38" s="8">
        <v>1562326</v>
      </c>
      <c r="S38" s="8">
        <v>335452</v>
      </c>
      <c r="T38" s="8">
        <v>196789</v>
      </c>
      <c r="U38" s="8">
        <v>6639780</v>
      </c>
      <c r="V38" s="8">
        <v>7172021</v>
      </c>
      <c r="W38" s="8">
        <v>13298519</v>
      </c>
      <c r="X38" s="8">
        <v>16906187</v>
      </c>
      <c r="Y38" s="8">
        <v>-3607668</v>
      </c>
      <c r="Z38" s="2">
        <v>-21.339335711831414</v>
      </c>
      <c r="AA38" s="6">
        <v>16906187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-1161671</v>
      </c>
      <c r="D41" s="56">
        <f>SUM(D37:D40)</f>
        <v>0</v>
      </c>
      <c r="E41" s="57">
        <f t="shared" si="3"/>
        <v>8474965</v>
      </c>
      <c r="F41" s="58">
        <f t="shared" si="3"/>
        <v>7683799</v>
      </c>
      <c r="G41" s="58">
        <f t="shared" si="3"/>
        <v>266502</v>
      </c>
      <c r="H41" s="58">
        <f t="shared" si="3"/>
        <v>71773</v>
      </c>
      <c r="I41" s="58">
        <f t="shared" si="3"/>
        <v>2483</v>
      </c>
      <c r="J41" s="58">
        <f t="shared" si="3"/>
        <v>340758</v>
      </c>
      <c r="K41" s="58">
        <f t="shared" si="3"/>
        <v>-134704</v>
      </c>
      <c r="L41" s="58">
        <f t="shared" si="3"/>
        <v>-32688</v>
      </c>
      <c r="M41" s="58">
        <f t="shared" si="3"/>
        <v>5200344</v>
      </c>
      <c r="N41" s="58">
        <f t="shared" si="3"/>
        <v>5032952</v>
      </c>
      <c r="O41" s="58">
        <f t="shared" si="3"/>
        <v>-19938</v>
      </c>
      <c r="P41" s="58">
        <f t="shared" si="3"/>
        <v>974941</v>
      </c>
      <c r="Q41" s="58">
        <f t="shared" si="3"/>
        <v>767059</v>
      </c>
      <c r="R41" s="58">
        <f t="shared" si="3"/>
        <v>1722062</v>
      </c>
      <c r="S41" s="58">
        <f t="shared" si="3"/>
        <v>684029</v>
      </c>
      <c r="T41" s="58">
        <f t="shared" si="3"/>
        <v>-225935</v>
      </c>
      <c r="U41" s="58">
        <f t="shared" si="3"/>
        <v>7318689</v>
      </c>
      <c r="V41" s="58">
        <f t="shared" si="3"/>
        <v>7776783</v>
      </c>
      <c r="W41" s="58">
        <f t="shared" si="3"/>
        <v>14872555</v>
      </c>
      <c r="X41" s="58">
        <f t="shared" si="3"/>
        <v>7683799</v>
      </c>
      <c r="Y41" s="58">
        <f t="shared" si="3"/>
        <v>7188756</v>
      </c>
      <c r="Z41" s="59">
        <f>+IF(X41&lt;&gt;0,+(Y41/X41)*100,0)</f>
        <v>93.557314552345787</v>
      </c>
      <c r="AA41" s="56">
        <f>SUM(AA37:AA40)</f>
        <v>7683799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-1161671</v>
      </c>
      <c r="D43" s="64">
        <f>+D41-D42</f>
        <v>0</v>
      </c>
      <c r="E43" s="65">
        <f t="shared" si="4"/>
        <v>8474965</v>
      </c>
      <c r="F43" s="66">
        <f t="shared" si="4"/>
        <v>7683799</v>
      </c>
      <c r="G43" s="66">
        <f t="shared" si="4"/>
        <v>266502</v>
      </c>
      <c r="H43" s="66">
        <f t="shared" si="4"/>
        <v>71773</v>
      </c>
      <c r="I43" s="66">
        <f t="shared" si="4"/>
        <v>2483</v>
      </c>
      <c r="J43" s="66">
        <f t="shared" si="4"/>
        <v>340758</v>
      </c>
      <c r="K43" s="66">
        <f t="shared" si="4"/>
        <v>-134704</v>
      </c>
      <c r="L43" s="66">
        <f t="shared" si="4"/>
        <v>-32688</v>
      </c>
      <c r="M43" s="66">
        <f t="shared" si="4"/>
        <v>5200344</v>
      </c>
      <c r="N43" s="66">
        <f t="shared" si="4"/>
        <v>5032952</v>
      </c>
      <c r="O43" s="66">
        <f t="shared" si="4"/>
        <v>-19938</v>
      </c>
      <c r="P43" s="66">
        <f t="shared" si="4"/>
        <v>974941</v>
      </c>
      <c r="Q43" s="66">
        <f t="shared" si="4"/>
        <v>767059</v>
      </c>
      <c r="R43" s="66">
        <f t="shared" si="4"/>
        <v>1722062</v>
      </c>
      <c r="S43" s="66">
        <f t="shared" si="4"/>
        <v>684029</v>
      </c>
      <c r="T43" s="66">
        <f t="shared" si="4"/>
        <v>-225935</v>
      </c>
      <c r="U43" s="66">
        <f t="shared" si="4"/>
        <v>7318689</v>
      </c>
      <c r="V43" s="66">
        <f t="shared" si="4"/>
        <v>7776783</v>
      </c>
      <c r="W43" s="66">
        <f t="shared" si="4"/>
        <v>14872555</v>
      </c>
      <c r="X43" s="66">
        <f t="shared" si="4"/>
        <v>7683799</v>
      </c>
      <c r="Y43" s="66">
        <f t="shared" si="4"/>
        <v>7188756</v>
      </c>
      <c r="Z43" s="67">
        <f>+IF(X43&lt;&gt;0,+(Y43/X43)*100,0)</f>
        <v>93.557314552345787</v>
      </c>
      <c r="AA43" s="64">
        <f>+AA41-AA42</f>
        <v>7683799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-1161671</v>
      </c>
      <c r="D45" s="56">
        <f>SUM(D43:D44)</f>
        <v>0</v>
      </c>
      <c r="E45" s="57">
        <f t="shared" si="5"/>
        <v>8474965</v>
      </c>
      <c r="F45" s="58">
        <f t="shared" si="5"/>
        <v>7683799</v>
      </c>
      <c r="G45" s="58">
        <f t="shared" si="5"/>
        <v>266502</v>
      </c>
      <c r="H45" s="58">
        <f t="shared" si="5"/>
        <v>71773</v>
      </c>
      <c r="I45" s="58">
        <f t="shared" si="5"/>
        <v>2483</v>
      </c>
      <c r="J45" s="58">
        <f t="shared" si="5"/>
        <v>340758</v>
      </c>
      <c r="K45" s="58">
        <f t="shared" si="5"/>
        <v>-134704</v>
      </c>
      <c r="L45" s="58">
        <f t="shared" si="5"/>
        <v>-32688</v>
      </c>
      <c r="M45" s="58">
        <f t="shared" si="5"/>
        <v>5200344</v>
      </c>
      <c r="N45" s="58">
        <f t="shared" si="5"/>
        <v>5032952</v>
      </c>
      <c r="O45" s="58">
        <f t="shared" si="5"/>
        <v>-19938</v>
      </c>
      <c r="P45" s="58">
        <f t="shared" si="5"/>
        <v>974941</v>
      </c>
      <c r="Q45" s="58">
        <f t="shared" si="5"/>
        <v>767059</v>
      </c>
      <c r="R45" s="58">
        <f t="shared" si="5"/>
        <v>1722062</v>
      </c>
      <c r="S45" s="58">
        <f t="shared" si="5"/>
        <v>684029</v>
      </c>
      <c r="T45" s="58">
        <f t="shared" si="5"/>
        <v>-225935</v>
      </c>
      <c r="U45" s="58">
        <f t="shared" si="5"/>
        <v>7318689</v>
      </c>
      <c r="V45" s="58">
        <f t="shared" si="5"/>
        <v>7776783</v>
      </c>
      <c r="W45" s="58">
        <f t="shared" si="5"/>
        <v>14872555</v>
      </c>
      <c r="X45" s="58">
        <f t="shared" si="5"/>
        <v>7683799</v>
      </c>
      <c r="Y45" s="58">
        <f t="shared" si="5"/>
        <v>7188756</v>
      </c>
      <c r="Z45" s="59">
        <f>+IF(X45&lt;&gt;0,+(Y45/X45)*100,0)</f>
        <v>93.557314552345787</v>
      </c>
      <c r="AA45" s="56">
        <f>SUM(AA43:AA44)</f>
        <v>7683799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-1161671</v>
      </c>
      <c r="D47" s="71">
        <f>SUM(D45:D46)</f>
        <v>0</v>
      </c>
      <c r="E47" s="72">
        <f t="shared" si="6"/>
        <v>8474965</v>
      </c>
      <c r="F47" s="73">
        <f t="shared" si="6"/>
        <v>7683799</v>
      </c>
      <c r="G47" s="73">
        <f t="shared" si="6"/>
        <v>266502</v>
      </c>
      <c r="H47" s="74">
        <f t="shared" si="6"/>
        <v>71773</v>
      </c>
      <c r="I47" s="74">
        <f t="shared" si="6"/>
        <v>2483</v>
      </c>
      <c r="J47" s="74">
        <f t="shared" si="6"/>
        <v>340758</v>
      </c>
      <c r="K47" s="74">
        <f t="shared" si="6"/>
        <v>-134704</v>
      </c>
      <c r="L47" s="74">
        <f t="shared" si="6"/>
        <v>-32688</v>
      </c>
      <c r="M47" s="73">
        <f t="shared" si="6"/>
        <v>5200344</v>
      </c>
      <c r="N47" s="73">
        <f t="shared" si="6"/>
        <v>5032952</v>
      </c>
      <c r="O47" s="74">
        <f t="shared" si="6"/>
        <v>-19938</v>
      </c>
      <c r="P47" s="74">
        <f t="shared" si="6"/>
        <v>974941</v>
      </c>
      <c r="Q47" s="74">
        <f t="shared" si="6"/>
        <v>767059</v>
      </c>
      <c r="R47" s="74">
        <f t="shared" si="6"/>
        <v>1722062</v>
      </c>
      <c r="S47" s="74">
        <f t="shared" si="6"/>
        <v>684029</v>
      </c>
      <c r="T47" s="73">
        <f t="shared" si="6"/>
        <v>-225935</v>
      </c>
      <c r="U47" s="73">
        <f t="shared" si="6"/>
        <v>7318689</v>
      </c>
      <c r="V47" s="74">
        <f t="shared" si="6"/>
        <v>7776783</v>
      </c>
      <c r="W47" s="74">
        <f t="shared" si="6"/>
        <v>14872555</v>
      </c>
      <c r="X47" s="74">
        <f t="shared" si="6"/>
        <v>7683799</v>
      </c>
      <c r="Y47" s="74">
        <f t="shared" si="6"/>
        <v>7188756</v>
      </c>
      <c r="Z47" s="75">
        <f>+IF(X47&lt;&gt;0,+(Y47/X47)*100,0)</f>
        <v>93.557314552345787</v>
      </c>
      <c r="AA47" s="76">
        <f>SUM(AA45:AA46)</f>
        <v>7683799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255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256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5494978</v>
      </c>
      <c r="D7" s="6"/>
      <c r="E7" s="7">
        <v>5560887</v>
      </c>
      <c r="F7" s="8">
        <v>15102174</v>
      </c>
      <c r="G7" s="8">
        <v>279592</v>
      </c>
      <c r="H7" s="8">
        <v>321900</v>
      </c>
      <c r="I7" s="8">
        <v>1212968</v>
      </c>
      <c r="J7" s="8">
        <v>1814460</v>
      </c>
      <c r="K7" s="8">
        <v>717132</v>
      </c>
      <c r="L7" s="8">
        <v>764092</v>
      </c>
      <c r="M7" s="8">
        <v>5457346</v>
      </c>
      <c r="N7" s="8">
        <v>6938570</v>
      </c>
      <c r="O7" s="8">
        <v>708029</v>
      </c>
      <c r="P7" s="8">
        <v>627281</v>
      </c>
      <c r="Q7" s="8">
        <v>-296796</v>
      </c>
      <c r="R7" s="8">
        <v>1038514</v>
      </c>
      <c r="S7" s="8">
        <v>3341941</v>
      </c>
      <c r="T7" s="8">
        <v>-248551</v>
      </c>
      <c r="U7" s="8">
        <v>-765501</v>
      </c>
      <c r="V7" s="8">
        <v>2327889</v>
      </c>
      <c r="W7" s="8">
        <v>12119433</v>
      </c>
      <c r="X7" s="8">
        <v>15102174</v>
      </c>
      <c r="Y7" s="8">
        <v>-2982741</v>
      </c>
      <c r="Z7" s="2">
        <v>-19.750408120049471</v>
      </c>
      <c r="AA7" s="6">
        <v>15102174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4369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5499347</v>
      </c>
      <c r="D21" s="33">
        <f t="shared" si="0"/>
        <v>0</v>
      </c>
      <c r="E21" s="34">
        <f t="shared" si="0"/>
        <v>5560887</v>
      </c>
      <c r="F21" s="35">
        <f t="shared" si="0"/>
        <v>15102174</v>
      </c>
      <c r="G21" s="35">
        <f t="shared" si="0"/>
        <v>279592</v>
      </c>
      <c r="H21" s="35">
        <f t="shared" si="0"/>
        <v>321900</v>
      </c>
      <c r="I21" s="35">
        <f t="shared" si="0"/>
        <v>1212968</v>
      </c>
      <c r="J21" s="35">
        <f t="shared" si="0"/>
        <v>1814460</v>
      </c>
      <c r="K21" s="35">
        <f t="shared" si="0"/>
        <v>717132</v>
      </c>
      <c r="L21" s="35">
        <f t="shared" si="0"/>
        <v>764092</v>
      </c>
      <c r="M21" s="35">
        <f t="shared" si="0"/>
        <v>5457346</v>
      </c>
      <c r="N21" s="35">
        <f t="shared" si="0"/>
        <v>6938570</v>
      </c>
      <c r="O21" s="35">
        <f t="shared" si="0"/>
        <v>708029</v>
      </c>
      <c r="P21" s="35">
        <f t="shared" si="0"/>
        <v>627281</v>
      </c>
      <c r="Q21" s="35">
        <f t="shared" si="0"/>
        <v>-296796</v>
      </c>
      <c r="R21" s="35">
        <f t="shared" si="0"/>
        <v>1038514</v>
      </c>
      <c r="S21" s="35">
        <f t="shared" si="0"/>
        <v>3341941</v>
      </c>
      <c r="T21" s="35">
        <f t="shared" si="0"/>
        <v>-248551</v>
      </c>
      <c r="U21" s="35">
        <f t="shared" si="0"/>
        <v>-765501</v>
      </c>
      <c r="V21" s="35">
        <f t="shared" si="0"/>
        <v>2327889</v>
      </c>
      <c r="W21" s="35">
        <f t="shared" si="0"/>
        <v>12119433</v>
      </c>
      <c r="X21" s="35">
        <f t="shared" si="0"/>
        <v>15102174</v>
      </c>
      <c r="Y21" s="35">
        <f t="shared" si="0"/>
        <v>-2982741</v>
      </c>
      <c r="Z21" s="36">
        <f>+IF(X21&lt;&gt;0,+(Y21/X21)*100,0)</f>
        <v>-19.750408120049471</v>
      </c>
      <c r="AA21" s="33">
        <f>SUM(AA5:AA20)</f>
        <v>15102174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1749147</v>
      </c>
      <c r="D24" s="6"/>
      <c r="E24" s="7">
        <v>1193700</v>
      </c>
      <c r="F24" s="8">
        <v>1193700</v>
      </c>
      <c r="G24" s="8">
        <v>125210</v>
      </c>
      <c r="H24" s="8">
        <v>136666</v>
      </c>
      <c r="I24" s="8">
        <v>152725</v>
      </c>
      <c r="J24" s="8">
        <v>414601</v>
      </c>
      <c r="K24" s="8">
        <v>166916</v>
      </c>
      <c r="L24" s="8">
        <v>226625</v>
      </c>
      <c r="M24" s="8">
        <v>143452</v>
      </c>
      <c r="N24" s="8">
        <v>536993</v>
      </c>
      <c r="O24" s="8">
        <v>158238</v>
      </c>
      <c r="P24" s="8">
        <v>158068</v>
      </c>
      <c r="Q24" s="8">
        <v>136923</v>
      </c>
      <c r="R24" s="8">
        <v>453229</v>
      </c>
      <c r="S24" s="8">
        <v>279949</v>
      </c>
      <c r="T24" s="8">
        <v>156655</v>
      </c>
      <c r="U24" s="8">
        <v>130029</v>
      </c>
      <c r="V24" s="8">
        <v>566633</v>
      </c>
      <c r="W24" s="8">
        <v>1971456</v>
      </c>
      <c r="X24" s="8">
        <v>1193700</v>
      </c>
      <c r="Y24" s="8">
        <v>777756</v>
      </c>
      <c r="Z24" s="2">
        <v>65.155064086453891</v>
      </c>
      <c r="AA24" s="6">
        <v>1193700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4231189</v>
      </c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2643117</v>
      </c>
      <c r="D27" s="6"/>
      <c r="E27" s="7">
        <v>2032770</v>
      </c>
      <c r="F27" s="8">
        <v>2032770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2032770</v>
      </c>
      <c r="Y27" s="8">
        <v>-2032770</v>
      </c>
      <c r="Z27" s="2">
        <v>-100</v>
      </c>
      <c r="AA27" s="6">
        <v>2032770</v>
      </c>
    </row>
    <row r="28" spans="1:27" ht="13.5" x14ac:dyDescent="0.25">
      <c r="A28" s="25" t="s">
        <v>54</v>
      </c>
      <c r="B28" s="24" t="s">
        <v>32</v>
      </c>
      <c r="C28" s="6">
        <v>11967</v>
      </c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1118264</v>
      </c>
      <c r="D30" s="6"/>
      <c r="E30" s="7">
        <v>1631083</v>
      </c>
      <c r="F30" s="8">
        <v>1631083</v>
      </c>
      <c r="G30" s="8"/>
      <c r="H30" s="8"/>
      <c r="I30" s="8">
        <v>310183</v>
      </c>
      <c r="J30" s="8">
        <v>310183</v>
      </c>
      <c r="K30" s="8"/>
      <c r="L30" s="8">
        <v>225865</v>
      </c>
      <c r="M30" s="8"/>
      <c r="N30" s="8">
        <v>225865</v>
      </c>
      <c r="O30" s="8">
        <v>111105</v>
      </c>
      <c r="P30" s="8">
        <v>166509</v>
      </c>
      <c r="Q30" s="8">
        <v>175365</v>
      </c>
      <c r="R30" s="8">
        <v>452979</v>
      </c>
      <c r="S30" s="8"/>
      <c r="T30" s="8">
        <v>584443</v>
      </c>
      <c r="U30" s="8">
        <v>206519</v>
      </c>
      <c r="V30" s="8">
        <v>790962</v>
      </c>
      <c r="W30" s="8">
        <v>1779989</v>
      </c>
      <c r="X30" s="8">
        <v>1631083</v>
      </c>
      <c r="Y30" s="8">
        <v>148906</v>
      </c>
      <c r="Z30" s="2">
        <v>9.1292717783215203</v>
      </c>
      <c r="AA30" s="6">
        <v>1631083</v>
      </c>
    </row>
    <row r="31" spans="1:27" ht="13.5" x14ac:dyDescent="0.25">
      <c r="A31" s="25" t="s">
        <v>57</v>
      </c>
      <c r="B31" s="24" t="s">
        <v>32</v>
      </c>
      <c r="C31" s="6">
        <v>434482</v>
      </c>
      <c r="D31" s="6"/>
      <c r="E31" s="7">
        <v>571638</v>
      </c>
      <c r="F31" s="8">
        <v>786638</v>
      </c>
      <c r="G31" s="8"/>
      <c r="H31" s="8"/>
      <c r="I31" s="8">
        <v>75052</v>
      </c>
      <c r="J31" s="8">
        <v>75052</v>
      </c>
      <c r="K31" s="8">
        <v>42785</v>
      </c>
      <c r="L31" s="8">
        <v>76382</v>
      </c>
      <c r="M31" s="8">
        <v>165794</v>
      </c>
      <c r="N31" s="8">
        <v>284961</v>
      </c>
      <c r="O31" s="8">
        <v>125176</v>
      </c>
      <c r="P31" s="8">
        <v>22900</v>
      </c>
      <c r="Q31" s="8">
        <v>172442</v>
      </c>
      <c r="R31" s="8">
        <v>320518</v>
      </c>
      <c r="S31" s="8">
        <v>112412</v>
      </c>
      <c r="T31" s="8">
        <v>10567</v>
      </c>
      <c r="U31" s="8">
        <v>80563</v>
      </c>
      <c r="V31" s="8">
        <v>203542</v>
      </c>
      <c r="W31" s="8">
        <v>884073</v>
      </c>
      <c r="X31" s="8">
        <v>786638</v>
      </c>
      <c r="Y31" s="8">
        <v>97435</v>
      </c>
      <c r="Z31" s="2">
        <v>12.386256448328202</v>
      </c>
      <c r="AA31" s="6">
        <v>786638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1615069</v>
      </c>
      <c r="D33" s="6"/>
      <c r="E33" s="7">
        <v>416231</v>
      </c>
      <c r="F33" s="8">
        <v>595779</v>
      </c>
      <c r="G33" s="8">
        <v>40588</v>
      </c>
      <c r="H33" s="8">
        <v>103725</v>
      </c>
      <c r="I33" s="8">
        <v>135285</v>
      </c>
      <c r="J33" s="8">
        <v>279598</v>
      </c>
      <c r="K33" s="8">
        <v>91813</v>
      </c>
      <c r="L33" s="8">
        <v>137417</v>
      </c>
      <c r="M33" s="8">
        <v>118000</v>
      </c>
      <c r="N33" s="8">
        <v>347230</v>
      </c>
      <c r="O33" s="8">
        <v>303272</v>
      </c>
      <c r="P33" s="8">
        <v>149270</v>
      </c>
      <c r="Q33" s="8">
        <v>158270</v>
      </c>
      <c r="R33" s="8">
        <v>610812</v>
      </c>
      <c r="S33" s="8">
        <v>175922</v>
      </c>
      <c r="T33" s="8">
        <v>399461</v>
      </c>
      <c r="U33" s="8">
        <v>302887</v>
      </c>
      <c r="V33" s="8">
        <v>878270</v>
      </c>
      <c r="W33" s="8">
        <v>2115910</v>
      </c>
      <c r="X33" s="8">
        <v>595779</v>
      </c>
      <c r="Y33" s="8">
        <v>1520131</v>
      </c>
      <c r="Z33" s="2">
        <v>255.15014795754803</v>
      </c>
      <c r="AA33" s="6">
        <v>595779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11803235</v>
      </c>
      <c r="D35" s="33">
        <f>SUM(D24:D34)</f>
        <v>0</v>
      </c>
      <c r="E35" s="34">
        <f t="shared" si="1"/>
        <v>5845422</v>
      </c>
      <c r="F35" s="35">
        <f t="shared" si="1"/>
        <v>6239970</v>
      </c>
      <c r="G35" s="35">
        <f t="shared" si="1"/>
        <v>165798</v>
      </c>
      <c r="H35" s="35">
        <f t="shared" si="1"/>
        <v>240391</v>
      </c>
      <c r="I35" s="35">
        <f t="shared" si="1"/>
        <v>673245</v>
      </c>
      <c r="J35" s="35">
        <f t="shared" si="1"/>
        <v>1079434</v>
      </c>
      <c r="K35" s="35">
        <f t="shared" si="1"/>
        <v>301514</v>
      </c>
      <c r="L35" s="35">
        <f t="shared" si="1"/>
        <v>666289</v>
      </c>
      <c r="M35" s="35">
        <f t="shared" si="1"/>
        <v>427246</v>
      </c>
      <c r="N35" s="35">
        <f t="shared" si="1"/>
        <v>1395049</v>
      </c>
      <c r="O35" s="35">
        <f t="shared" si="1"/>
        <v>697791</v>
      </c>
      <c r="P35" s="35">
        <f t="shared" si="1"/>
        <v>496747</v>
      </c>
      <c r="Q35" s="35">
        <f t="shared" si="1"/>
        <v>643000</v>
      </c>
      <c r="R35" s="35">
        <f t="shared" si="1"/>
        <v>1837538</v>
      </c>
      <c r="S35" s="35">
        <f t="shared" si="1"/>
        <v>568283</v>
      </c>
      <c r="T35" s="35">
        <f t="shared" si="1"/>
        <v>1151126</v>
      </c>
      <c r="U35" s="35">
        <f t="shared" si="1"/>
        <v>719998</v>
      </c>
      <c r="V35" s="35">
        <f t="shared" si="1"/>
        <v>2439407</v>
      </c>
      <c r="W35" s="35">
        <f t="shared" si="1"/>
        <v>6751428</v>
      </c>
      <c r="X35" s="35">
        <f t="shared" si="1"/>
        <v>6239970</v>
      </c>
      <c r="Y35" s="35">
        <f t="shared" si="1"/>
        <v>511458</v>
      </c>
      <c r="Z35" s="36">
        <f>+IF(X35&lt;&gt;0,+(Y35/X35)*100,0)</f>
        <v>8.1964817138543928</v>
      </c>
      <c r="AA35" s="33">
        <f>SUM(AA24:AA34)</f>
        <v>6239970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-6303888</v>
      </c>
      <c r="D37" s="46">
        <f>+D21-D35</f>
        <v>0</v>
      </c>
      <c r="E37" s="47">
        <f t="shared" si="2"/>
        <v>-284535</v>
      </c>
      <c r="F37" s="48">
        <f t="shared" si="2"/>
        <v>8862204</v>
      </c>
      <c r="G37" s="48">
        <f t="shared" si="2"/>
        <v>113794</v>
      </c>
      <c r="H37" s="48">
        <f t="shared" si="2"/>
        <v>81509</v>
      </c>
      <c r="I37" s="48">
        <f t="shared" si="2"/>
        <v>539723</v>
      </c>
      <c r="J37" s="48">
        <f t="shared" si="2"/>
        <v>735026</v>
      </c>
      <c r="K37" s="48">
        <f t="shared" si="2"/>
        <v>415618</v>
      </c>
      <c r="L37" s="48">
        <f t="shared" si="2"/>
        <v>97803</v>
      </c>
      <c r="M37" s="48">
        <f t="shared" si="2"/>
        <v>5030100</v>
      </c>
      <c r="N37" s="48">
        <f t="shared" si="2"/>
        <v>5543521</v>
      </c>
      <c r="O37" s="48">
        <f t="shared" si="2"/>
        <v>10238</v>
      </c>
      <c r="P37" s="48">
        <f t="shared" si="2"/>
        <v>130534</v>
      </c>
      <c r="Q37" s="48">
        <f t="shared" si="2"/>
        <v>-939796</v>
      </c>
      <c r="R37" s="48">
        <f t="shared" si="2"/>
        <v>-799024</v>
      </c>
      <c r="S37" s="48">
        <f t="shared" si="2"/>
        <v>2773658</v>
      </c>
      <c r="T37" s="48">
        <f t="shared" si="2"/>
        <v>-1399677</v>
      </c>
      <c r="U37" s="48">
        <f t="shared" si="2"/>
        <v>-1485499</v>
      </c>
      <c r="V37" s="48">
        <f t="shared" si="2"/>
        <v>-111518</v>
      </c>
      <c r="W37" s="48">
        <f t="shared" si="2"/>
        <v>5368005</v>
      </c>
      <c r="X37" s="48">
        <f>IF(F21=F35,0,X21-X35)</f>
        <v>8862204</v>
      </c>
      <c r="Y37" s="48">
        <f t="shared" si="2"/>
        <v>-3494199</v>
      </c>
      <c r="Z37" s="49">
        <f>+IF(X37&lt;&gt;0,+(Y37/X37)*100,0)</f>
        <v>-39.428103889280813</v>
      </c>
      <c r="AA37" s="46">
        <f>+AA21-AA35</f>
        <v>8862204</v>
      </c>
    </row>
    <row r="38" spans="1:27" ht="23.1" customHeight="1" x14ac:dyDescent="0.25">
      <c r="A38" s="50" t="s">
        <v>62</v>
      </c>
      <c r="B38" s="29" t="s">
        <v>32</v>
      </c>
      <c r="C38" s="6">
        <v>7602190</v>
      </c>
      <c r="D38" s="6"/>
      <c r="E38" s="7">
        <v>10274000</v>
      </c>
      <c r="F38" s="8">
        <v>10274000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10274000</v>
      </c>
      <c r="Y38" s="8">
        <v>-10274000</v>
      </c>
      <c r="Z38" s="2">
        <v>-100</v>
      </c>
      <c r="AA38" s="6">
        <v>10274000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1298302</v>
      </c>
      <c r="D41" s="56">
        <f>SUM(D37:D40)</f>
        <v>0</v>
      </c>
      <c r="E41" s="57">
        <f t="shared" si="3"/>
        <v>9989465</v>
      </c>
      <c r="F41" s="58">
        <f t="shared" si="3"/>
        <v>19136204</v>
      </c>
      <c r="G41" s="58">
        <f t="shared" si="3"/>
        <v>113794</v>
      </c>
      <c r="H41" s="58">
        <f t="shared" si="3"/>
        <v>81509</v>
      </c>
      <c r="I41" s="58">
        <f t="shared" si="3"/>
        <v>539723</v>
      </c>
      <c r="J41" s="58">
        <f t="shared" si="3"/>
        <v>735026</v>
      </c>
      <c r="K41" s="58">
        <f t="shared" si="3"/>
        <v>415618</v>
      </c>
      <c r="L41" s="58">
        <f t="shared" si="3"/>
        <v>97803</v>
      </c>
      <c r="M41" s="58">
        <f t="shared" si="3"/>
        <v>5030100</v>
      </c>
      <c r="N41" s="58">
        <f t="shared" si="3"/>
        <v>5543521</v>
      </c>
      <c r="O41" s="58">
        <f t="shared" si="3"/>
        <v>10238</v>
      </c>
      <c r="P41" s="58">
        <f t="shared" si="3"/>
        <v>130534</v>
      </c>
      <c r="Q41" s="58">
        <f t="shared" si="3"/>
        <v>-939796</v>
      </c>
      <c r="R41" s="58">
        <f t="shared" si="3"/>
        <v>-799024</v>
      </c>
      <c r="S41" s="58">
        <f t="shared" si="3"/>
        <v>2773658</v>
      </c>
      <c r="T41" s="58">
        <f t="shared" si="3"/>
        <v>-1399677</v>
      </c>
      <c r="U41" s="58">
        <f t="shared" si="3"/>
        <v>-1485499</v>
      </c>
      <c r="V41" s="58">
        <f t="shared" si="3"/>
        <v>-111518</v>
      </c>
      <c r="W41" s="58">
        <f t="shared" si="3"/>
        <v>5368005</v>
      </c>
      <c r="X41" s="58">
        <f t="shared" si="3"/>
        <v>19136204</v>
      </c>
      <c r="Y41" s="58">
        <f t="shared" si="3"/>
        <v>-13768199</v>
      </c>
      <c r="Z41" s="59">
        <f>+IF(X41&lt;&gt;0,+(Y41/X41)*100,0)</f>
        <v>-71.948433451064801</v>
      </c>
      <c r="AA41" s="56">
        <f>SUM(AA37:AA40)</f>
        <v>19136204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1298302</v>
      </c>
      <c r="D43" s="64">
        <f>+D41-D42</f>
        <v>0</v>
      </c>
      <c r="E43" s="65">
        <f t="shared" si="4"/>
        <v>9989465</v>
      </c>
      <c r="F43" s="66">
        <f t="shared" si="4"/>
        <v>19136204</v>
      </c>
      <c r="G43" s="66">
        <f t="shared" si="4"/>
        <v>113794</v>
      </c>
      <c r="H43" s="66">
        <f t="shared" si="4"/>
        <v>81509</v>
      </c>
      <c r="I43" s="66">
        <f t="shared" si="4"/>
        <v>539723</v>
      </c>
      <c r="J43" s="66">
        <f t="shared" si="4"/>
        <v>735026</v>
      </c>
      <c r="K43" s="66">
        <f t="shared" si="4"/>
        <v>415618</v>
      </c>
      <c r="L43" s="66">
        <f t="shared" si="4"/>
        <v>97803</v>
      </c>
      <c r="M43" s="66">
        <f t="shared" si="4"/>
        <v>5030100</v>
      </c>
      <c r="N43" s="66">
        <f t="shared" si="4"/>
        <v>5543521</v>
      </c>
      <c r="O43" s="66">
        <f t="shared" si="4"/>
        <v>10238</v>
      </c>
      <c r="P43" s="66">
        <f t="shared" si="4"/>
        <v>130534</v>
      </c>
      <c r="Q43" s="66">
        <f t="shared" si="4"/>
        <v>-939796</v>
      </c>
      <c r="R43" s="66">
        <f t="shared" si="4"/>
        <v>-799024</v>
      </c>
      <c r="S43" s="66">
        <f t="shared" si="4"/>
        <v>2773658</v>
      </c>
      <c r="T43" s="66">
        <f t="shared" si="4"/>
        <v>-1399677</v>
      </c>
      <c r="U43" s="66">
        <f t="shared" si="4"/>
        <v>-1485499</v>
      </c>
      <c r="V43" s="66">
        <f t="shared" si="4"/>
        <v>-111518</v>
      </c>
      <c r="W43" s="66">
        <f t="shared" si="4"/>
        <v>5368005</v>
      </c>
      <c r="X43" s="66">
        <f t="shared" si="4"/>
        <v>19136204</v>
      </c>
      <c r="Y43" s="66">
        <f t="shared" si="4"/>
        <v>-13768199</v>
      </c>
      <c r="Z43" s="67">
        <f>+IF(X43&lt;&gt;0,+(Y43/X43)*100,0)</f>
        <v>-71.948433451064801</v>
      </c>
      <c r="AA43" s="64">
        <f>+AA41-AA42</f>
        <v>19136204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1298302</v>
      </c>
      <c r="D45" s="56">
        <f>SUM(D43:D44)</f>
        <v>0</v>
      </c>
      <c r="E45" s="57">
        <f t="shared" si="5"/>
        <v>9989465</v>
      </c>
      <c r="F45" s="58">
        <f t="shared" si="5"/>
        <v>19136204</v>
      </c>
      <c r="G45" s="58">
        <f t="shared" si="5"/>
        <v>113794</v>
      </c>
      <c r="H45" s="58">
        <f t="shared" si="5"/>
        <v>81509</v>
      </c>
      <c r="I45" s="58">
        <f t="shared" si="5"/>
        <v>539723</v>
      </c>
      <c r="J45" s="58">
        <f t="shared" si="5"/>
        <v>735026</v>
      </c>
      <c r="K45" s="58">
        <f t="shared" si="5"/>
        <v>415618</v>
      </c>
      <c r="L45" s="58">
        <f t="shared" si="5"/>
        <v>97803</v>
      </c>
      <c r="M45" s="58">
        <f t="shared" si="5"/>
        <v>5030100</v>
      </c>
      <c r="N45" s="58">
        <f t="shared" si="5"/>
        <v>5543521</v>
      </c>
      <c r="O45" s="58">
        <f t="shared" si="5"/>
        <v>10238</v>
      </c>
      <c r="P45" s="58">
        <f t="shared" si="5"/>
        <v>130534</v>
      </c>
      <c r="Q45" s="58">
        <f t="shared" si="5"/>
        <v>-939796</v>
      </c>
      <c r="R45" s="58">
        <f t="shared" si="5"/>
        <v>-799024</v>
      </c>
      <c r="S45" s="58">
        <f t="shared" si="5"/>
        <v>2773658</v>
      </c>
      <c r="T45" s="58">
        <f t="shared" si="5"/>
        <v>-1399677</v>
      </c>
      <c r="U45" s="58">
        <f t="shared" si="5"/>
        <v>-1485499</v>
      </c>
      <c r="V45" s="58">
        <f t="shared" si="5"/>
        <v>-111518</v>
      </c>
      <c r="W45" s="58">
        <f t="shared" si="5"/>
        <v>5368005</v>
      </c>
      <c r="X45" s="58">
        <f t="shared" si="5"/>
        <v>19136204</v>
      </c>
      <c r="Y45" s="58">
        <f t="shared" si="5"/>
        <v>-13768199</v>
      </c>
      <c r="Z45" s="59">
        <f>+IF(X45&lt;&gt;0,+(Y45/X45)*100,0)</f>
        <v>-71.948433451064801</v>
      </c>
      <c r="AA45" s="56">
        <f>SUM(AA43:AA44)</f>
        <v>19136204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1298302</v>
      </c>
      <c r="D47" s="71">
        <f>SUM(D45:D46)</f>
        <v>0</v>
      </c>
      <c r="E47" s="72">
        <f t="shared" si="6"/>
        <v>9989465</v>
      </c>
      <c r="F47" s="73">
        <f t="shared" si="6"/>
        <v>19136204</v>
      </c>
      <c r="G47" s="73">
        <f t="shared" si="6"/>
        <v>113794</v>
      </c>
      <c r="H47" s="74">
        <f t="shared" si="6"/>
        <v>81509</v>
      </c>
      <c r="I47" s="74">
        <f t="shared" si="6"/>
        <v>539723</v>
      </c>
      <c r="J47" s="74">
        <f t="shared" si="6"/>
        <v>735026</v>
      </c>
      <c r="K47" s="74">
        <f t="shared" si="6"/>
        <v>415618</v>
      </c>
      <c r="L47" s="74">
        <f t="shared" si="6"/>
        <v>97803</v>
      </c>
      <c r="M47" s="73">
        <f t="shared" si="6"/>
        <v>5030100</v>
      </c>
      <c r="N47" s="73">
        <f t="shared" si="6"/>
        <v>5543521</v>
      </c>
      <c r="O47" s="74">
        <f t="shared" si="6"/>
        <v>10238</v>
      </c>
      <c r="P47" s="74">
        <f t="shared" si="6"/>
        <v>130534</v>
      </c>
      <c r="Q47" s="74">
        <f t="shared" si="6"/>
        <v>-939796</v>
      </c>
      <c r="R47" s="74">
        <f t="shared" si="6"/>
        <v>-799024</v>
      </c>
      <c r="S47" s="74">
        <f t="shared" si="6"/>
        <v>2773658</v>
      </c>
      <c r="T47" s="73">
        <f t="shared" si="6"/>
        <v>-1399677</v>
      </c>
      <c r="U47" s="73">
        <f t="shared" si="6"/>
        <v>-1485499</v>
      </c>
      <c r="V47" s="74">
        <f t="shared" si="6"/>
        <v>-111518</v>
      </c>
      <c r="W47" s="74">
        <f t="shared" si="6"/>
        <v>5368005</v>
      </c>
      <c r="X47" s="74">
        <f t="shared" si="6"/>
        <v>19136204</v>
      </c>
      <c r="Y47" s="74">
        <f t="shared" si="6"/>
        <v>-13768199</v>
      </c>
      <c r="Z47" s="75">
        <f>+IF(X47&lt;&gt;0,+(Y47/X47)*100,0)</f>
        <v>-71.948433451064801</v>
      </c>
      <c r="AA47" s="76">
        <f>SUM(AA45:AA46)</f>
        <v>19136204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257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14539419</v>
      </c>
      <c r="D7" s="6"/>
      <c r="E7" s="7">
        <v>19467729</v>
      </c>
      <c r="F7" s="8">
        <v>17952700</v>
      </c>
      <c r="G7" s="8">
        <v>1547812</v>
      </c>
      <c r="H7" s="8">
        <v>1241361</v>
      </c>
      <c r="I7" s="8">
        <v>1385998</v>
      </c>
      <c r="J7" s="8">
        <v>4175171</v>
      </c>
      <c r="K7" s="8">
        <v>2562161</v>
      </c>
      <c r="L7" s="8">
        <v>1396702</v>
      </c>
      <c r="M7" s="8">
        <v>1062823</v>
      </c>
      <c r="N7" s="8">
        <v>5021686</v>
      </c>
      <c r="O7" s="8">
        <v>1644034</v>
      </c>
      <c r="P7" s="8">
        <v>1518865</v>
      </c>
      <c r="Q7" s="8"/>
      <c r="R7" s="8">
        <v>3162899</v>
      </c>
      <c r="S7" s="8">
        <v>1218272</v>
      </c>
      <c r="T7" s="8">
        <v>1294084</v>
      </c>
      <c r="U7" s="8">
        <v>1182413</v>
      </c>
      <c r="V7" s="8">
        <v>3694769</v>
      </c>
      <c r="W7" s="8">
        <v>16054525</v>
      </c>
      <c r="X7" s="8">
        <v>17952700</v>
      </c>
      <c r="Y7" s="8">
        <v>-1898175</v>
      </c>
      <c r="Z7" s="2">
        <v>-10.573200688475829</v>
      </c>
      <c r="AA7" s="6">
        <v>17952700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1307052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594350</v>
      </c>
      <c r="F18" s="8">
        <v>594350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594350</v>
      </c>
      <c r="Y18" s="8">
        <v>-594350</v>
      </c>
      <c r="Z18" s="2">
        <v>-100</v>
      </c>
      <c r="AA18" s="6">
        <v>594350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14539419</v>
      </c>
      <c r="D21" s="33">
        <f t="shared" si="0"/>
        <v>0</v>
      </c>
      <c r="E21" s="34">
        <f t="shared" si="0"/>
        <v>21369131</v>
      </c>
      <c r="F21" s="35">
        <f t="shared" si="0"/>
        <v>18547050</v>
      </c>
      <c r="G21" s="35">
        <f t="shared" si="0"/>
        <v>1547812</v>
      </c>
      <c r="H21" s="35">
        <f t="shared" si="0"/>
        <v>1241361</v>
      </c>
      <c r="I21" s="35">
        <f t="shared" si="0"/>
        <v>1385998</v>
      </c>
      <c r="J21" s="35">
        <f t="shared" si="0"/>
        <v>4175171</v>
      </c>
      <c r="K21" s="35">
        <f t="shared" si="0"/>
        <v>2562161</v>
      </c>
      <c r="L21" s="35">
        <f t="shared" si="0"/>
        <v>1396702</v>
      </c>
      <c r="M21" s="35">
        <f t="shared" si="0"/>
        <v>1062823</v>
      </c>
      <c r="N21" s="35">
        <f t="shared" si="0"/>
        <v>5021686</v>
      </c>
      <c r="O21" s="35">
        <f t="shared" si="0"/>
        <v>1644034</v>
      </c>
      <c r="P21" s="35">
        <f t="shared" si="0"/>
        <v>1518865</v>
      </c>
      <c r="Q21" s="35">
        <f t="shared" si="0"/>
        <v>0</v>
      </c>
      <c r="R21" s="35">
        <f t="shared" si="0"/>
        <v>3162899</v>
      </c>
      <c r="S21" s="35">
        <f t="shared" si="0"/>
        <v>1218272</v>
      </c>
      <c r="T21" s="35">
        <f t="shared" si="0"/>
        <v>1294084</v>
      </c>
      <c r="U21" s="35">
        <f t="shared" si="0"/>
        <v>1182413</v>
      </c>
      <c r="V21" s="35">
        <f t="shared" si="0"/>
        <v>3694769</v>
      </c>
      <c r="W21" s="35">
        <f t="shared" si="0"/>
        <v>16054525</v>
      </c>
      <c r="X21" s="35">
        <f t="shared" si="0"/>
        <v>18547050</v>
      </c>
      <c r="Y21" s="35">
        <f t="shared" si="0"/>
        <v>-2492525</v>
      </c>
      <c r="Z21" s="36">
        <f>+IF(X21&lt;&gt;0,+(Y21/X21)*100,0)</f>
        <v>-13.438929641101954</v>
      </c>
      <c r="AA21" s="33">
        <f>SUM(AA5:AA20)</f>
        <v>18547050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5625092</v>
      </c>
      <c r="D24" s="6"/>
      <c r="E24" s="7">
        <v>6255618</v>
      </c>
      <c r="F24" s="8">
        <v>7180550</v>
      </c>
      <c r="G24" s="8">
        <v>487757</v>
      </c>
      <c r="H24" s="8">
        <v>422294</v>
      </c>
      <c r="I24" s="8">
        <v>458933</v>
      </c>
      <c r="J24" s="8">
        <v>1368984</v>
      </c>
      <c r="K24" s="8">
        <v>539443</v>
      </c>
      <c r="L24" s="8">
        <v>437603</v>
      </c>
      <c r="M24" s="8">
        <v>538456</v>
      </c>
      <c r="N24" s="8">
        <v>1515502</v>
      </c>
      <c r="O24" s="8">
        <v>465496</v>
      </c>
      <c r="P24" s="8">
        <v>555214</v>
      </c>
      <c r="Q24" s="8"/>
      <c r="R24" s="8">
        <v>1020710</v>
      </c>
      <c r="S24" s="8">
        <v>457429</v>
      </c>
      <c r="T24" s="8">
        <v>435462</v>
      </c>
      <c r="U24" s="8">
        <v>515777</v>
      </c>
      <c r="V24" s="8">
        <v>1408668</v>
      </c>
      <c r="W24" s="8">
        <v>5313864</v>
      </c>
      <c r="X24" s="8">
        <v>7180550</v>
      </c>
      <c r="Y24" s="8">
        <v>-1866686</v>
      </c>
      <c r="Z24" s="2">
        <v>-25.996420886979411</v>
      </c>
      <c r="AA24" s="6">
        <v>7180550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-35392</v>
      </c>
      <c r="D26" s="6"/>
      <c r="E26" s="7">
        <v>4111528</v>
      </c>
      <c r="F26" s="8">
        <v>4111500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>
        <v>18107</v>
      </c>
      <c r="U26" s="8">
        <v>27859</v>
      </c>
      <c r="V26" s="8">
        <v>45966</v>
      </c>
      <c r="W26" s="8">
        <v>45966</v>
      </c>
      <c r="X26" s="8">
        <v>4111500</v>
      </c>
      <c r="Y26" s="8">
        <v>-4065534</v>
      </c>
      <c r="Z26" s="2">
        <v>-98.882013863553453</v>
      </c>
      <c r="AA26" s="6">
        <v>4111500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16395178</v>
      </c>
      <c r="F27" s="8">
        <v>16395300</v>
      </c>
      <c r="G27" s="8"/>
      <c r="H27" s="8"/>
      <c r="I27" s="8"/>
      <c r="J27" s="8"/>
      <c r="K27" s="8"/>
      <c r="L27" s="8"/>
      <c r="M27" s="8">
        <v>12277</v>
      </c>
      <c r="N27" s="8">
        <v>12277</v>
      </c>
      <c r="O27" s="8"/>
      <c r="P27" s="8">
        <v>2017181</v>
      </c>
      <c r="Q27" s="8"/>
      <c r="R27" s="8">
        <v>2017181</v>
      </c>
      <c r="S27" s="8"/>
      <c r="T27" s="8"/>
      <c r="U27" s="8">
        <v>-2017180</v>
      </c>
      <c r="V27" s="8">
        <v>-2017180</v>
      </c>
      <c r="W27" s="8">
        <v>12278</v>
      </c>
      <c r="X27" s="8">
        <v>16395300</v>
      </c>
      <c r="Y27" s="8">
        <v>-16383022</v>
      </c>
      <c r="Z27" s="2">
        <v>-99.925112684732824</v>
      </c>
      <c r="AA27" s="6">
        <v>16395300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674899</v>
      </c>
      <c r="D30" s="6"/>
      <c r="E30" s="7">
        <v>3382460</v>
      </c>
      <c r="F30" s="8">
        <v>3382500</v>
      </c>
      <c r="G30" s="8">
        <v>32095</v>
      </c>
      <c r="H30" s="8">
        <v>361989</v>
      </c>
      <c r="I30" s="8">
        <v>969</v>
      </c>
      <c r="J30" s="8">
        <v>395053</v>
      </c>
      <c r="K30" s="8">
        <v>32592</v>
      </c>
      <c r="L30" s="8">
        <v>394844</v>
      </c>
      <c r="M30" s="8">
        <v>909904</v>
      </c>
      <c r="N30" s="8">
        <v>1337340</v>
      </c>
      <c r="O30" s="8">
        <v>123498</v>
      </c>
      <c r="P30" s="8">
        <v>48472</v>
      </c>
      <c r="Q30" s="8"/>
      <c r="R30" s="8">
        <v>171970</v>
      </c>
      <c r="S30" s="8">
        <v>147872</v>
      </c>
      <c r="T30" s="8">
        <v>1</v>
      </c>
      <c r="U30" s="8">
        <v>461779</v>
      </c>
      <c r="V30" s="8">
        <v>609652</v>
      </c>
      <c r="W30" s="8">
        <v>2514015</v>
      </c>
      <c r="X30" s="8">
        <v>3382500</v>
      </c>
      <c r="Y30" s="8">
        <v>-868485</v>
      </c>
      <c r="Z30" s="2">
        <v>-25.675831485587587</v>
      </c>
      <c r="AA30" s="6">
        <v>3382500</v>
      </c>
    </row>
    <row r="31" spans="1:27" ht="13.5" x14ac:dyDescent="0.25">
      <c r="A31" s="25" t="s">
        <v>57</v>
      </c>
      <c r="B31" s="24" t="s">
        <v>32</v>
      </c>
      <c r="C31" s="6">
        <v>405388</v>
      </c>
      <c r="D31" s="6"/>
      <c r="E31" s="7">
        <v>867332</v>
      </c>
      <c r="F31" s="8">
        <v>867300</v>
      </c>
      <c r="G31" s="8">
        <v>127481</v>
      </c>
      <c r="H31" s="8">
        <v>18119</v>
      </c>
      <c r="I31" s="8">
        <v>32296</v>
      </c>
      <c r="J31" s="8">
        <v>177896</v>
      </c>
      <c r="K31" s="8">
        <v>14342</v>
      </c>
      <c r="L31" s="8">
        <v>35484</v>
      </c>
      <c r="M31" s="8">
        <v>98827</v>
      </c>
      <c r="N31" s="8">
        <v>148653</v>
      </c>
      <c r="O31" s="8">
        <v>10688</v>
      </c>
      <c r="P31" s="8">
        <v>8112</v>
      </c>
      <c r="Q31" s="8"/>
      <c r="R31" s="8">
        <v>18800</v>
      </c>
      <c r="S31" s="8">
        <v>7311</v>
      </c>
      <c r="T31" s="8">
        <v>33357</v>
      </c>
      <c r="U31" s="8">
        <v>141239</v>
      </c>
      <c r="V31" s="8">
        <v>181907</v>
      </c>
      <c r="W31" s="8">
        <v>527256</v>
      </c>
      <c r="X31" s="8">
        <v>867300</v>
      </c>
      <c r="Y31" s="8">
        <v>-340044</v>
      </c>
      <c r="Z31" s="2">
        <v>-39.207194742303706</v>
      </c>
      <c r="AA31" s="6">
        <v>867300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1588541</v>
      </c>
      <c r="D33" s="6"/>
      <c r="E33" s="7">
        <v>3130517</v>
      </c>
      <c r="F33" s="8">
        <v>3137150</v>
      </c>
      <c r="G33" s="8">
        <v>136</v>
      </c>
      <c r="H33" s="8">
        <v>80534</v>
      </c>
      <c r="I33" s="8">
        <v>62818</v>
      </c>
      <c r="J33" s="8">
        <v>143488</v>
      </c>
      <c r="K33" s="8">
        <v>112162</v>
      </c>
      <c r="L33" s="8">
        <v>86454</v>
      </c>
      <c r="M33" s="8">
        <v>84704</v>
      </c>
      <c r="N33" s="8">
        <v>283320</v>
      </c>
      <c r="O33" s="8">
        <v>98478</v>
      </c>
      <c r="P33" s="8">
        <v>116867</v>
      </c>
      <c r="Q33" s="8"/>
      <c r="R33" s="8">
        <v>215345</v>
      </c>
      <c r="S33" s="8">
        <v>82339</v>
      </c>
      <c r="T33" s="8">
        <v>72737</v>
      </c>
      <c r="U33" s="8">
        <v>935732</v>
      </c>
      <c r="V33" s="8">
        <v>1090808</v>
      </c>
      <c r="W33" s="8">
        <v>1732961</v>
      </c>
      <c r="X33" s="8">
        <v>3137150</v>
      </c>
      <c r="Y33" s="8">
        <v>-1404189</v>
      </c>
      <c r="Z33" s="2">
        <v>-44.760021038203462</v>
      </c>
      <c r="AA33" s="6">
        <v>3137150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8258528</v>
      </c>
      <c r="D35" s="33">
        <f>SUM(D24:D34)</f>
        <v>0</v>
      </c>
      <c r="E35" s="34">
        <f t="shared" si="1"/>
        <v>34142633</v>
      </c>
      <c r="F35" s="35">
        <f t="shared" si="1"/>
        <v>35074300</v>
      </c>
      <c r="G35" s="35">
        <f t="shared" si="1"/>
        <v>647469</v>
      </c>
      <c r="H35" s="35">
        <f t="shared" si="1"/>
        <v>882936</v>
      </c>
      <c r="I35" s="35">
        <f t="shared" si="1"/>
        <v>555016</v>
      </c>
      <c r="J35" s="35">
        <f t="shared" si="1"/>
        <v>2085421</v>
      </c>
      <c r="K35" s="35">
        <f t="shared" si="1"/>
        <v>698539</v>
      </c>
      <c r="L35" s="35">
        <f t="shared" si="1"/>
        <v>954385</v>
      </c>
      <c r="M35" s="35">
        <f t="shared" si="1"/>
        <v>1644168</v>
      </c>
      <c r="N35" s="35">
        <f t="shared" si="1"/>
        <v>3297092</v>
      </c>
      <c r="O35" s="35">
        <f t="shared" si="1"/>
        <v>698160</v>
      </c>
      <c r="P35" s="35">
        <f t="shared" si="1"/>
        <v>2745846</v>
      </c>
      <c r="Q35" s="35">
        <f t="shared" si="1"/>
        <v>0</v>
      </c>
      <c r="R35" s="35">
        <f t="shared" si="1"/>
        <v>3444006</v>
      </c>
      <c r="S35" s="35">
        <f t="shared" si="1"/>
        <v>694951</v>
      </c>
      <c r="T35" s="35">
        <f t="shared" si="1"/>
        <v>559664</v>
      </c>
      <c r="U35" s="35">
        <f t="shared" si="1"/>
        <v>65206</v>
      </c>
      <c r="V35" s="35">
        <f t="shared" si="1"/>
        <v>1319821</v>
      </c>
      <c r="W35" s="35">
        <f t="shared" si="1"/>
        <v>10146340</v>
      </c>
      <c r="X35" s="35">
        <f t="shared" si="1"/>
        <v>35074300</v>
      </c>
      <c r="Y35" s="35">
        <f t="shared" si="1"/>
        <v>-24927960</v>
      </c>
      <c r="Z35" s="36">
        <f>+IF(X35&lt;&gt;0,+(Y35/X35)*100,0)</f>
        <v>-71.071867435700781</v>
      </c>
      <c r="AA35" s="33">
        <f>SUM(AA24:AA34)</f>
        <v>35074300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6280891</v>
      </c>
      <c r="D37" s="46">
        <f>+D21-D35</f>
        <v>0</v>
      </c>
      <c r="E37" s="47">
        <f t="shared" si="2"/>
        <v>-12773502</v>
      </c>
      <c r="F37" s="48">
        <f t="shared" si="2"/>
        <v>-16527250</v>
      </c>
      <c r="G37" s="48">
        <f t="shared" si="2"/>
        <v>900343</v>
      </c>
      <c r="H37" s="48">
        <f t="shared" si="2"/>
        <v>358425</v>
      </c>
      <c r="I37" s="48">
        <f t="shared" si="2"/>
        <v>830982</v>
      </c>
      <c r="J37" s="48">
        <f t="shared" si="2"/>
        <v>2089750</v>
      </c>
      <c r="K37" s="48">
        <f t="shared" si="2"/>
        <v>1863622</v>
      </c>
      <c r="L37" s="48">
        <f t="shared" si="2"/>
        <v>442317</v>
      </c>
      <c r="M37" s="48">
        <f t="shared" si="2"/>
        <v>-581345</v>
      </c>
      <c r="N37" s="48">
        <f t="shared" si="2"/>
        <v>1724594</v>
      </c>
      <c r="O37" s="48">
        <f t="shared" si="2"/>
        <v>945874</v>
      </c>
      <c r="P37" s="48">
        <f t="shared" si="2"/>
        <v>-1226981</v>
      </c>
      <c r="Q37" s="48">
        <f t="shared" si="2"/>
        <v>0</v>
      </c>
      <c r="R37" s="48">
        <f t="shared" si="2"/>
        <v>-281107</v>
      </c>
      <c r="S37" s="48">
        <f t="shared" si="2"/>
        <v>523321</v>
      </c>
      <c r="T37" s="48">
        <f t="shared" si="2"/>
        <v>734420</v>
      </c>
      <c r="U37" s="48">
        <f t="shared" si="2"/>
        <v>1117207</v>
      </c>
      <c r="V37" s="48">
        <f t="shared" si="2"/>
        <v>2374948</v>
      </c>
      <c r="W37" s="48">
        <f t="shared" si="2"/>
        <v>5908185</v>
      </c>
      <c r="X37" s="48">
        <f>IF(F21=F35,0,X21-X35)</f>
        <v>-16527250</v>
      </c>
      <c r="Y37" s="48">
        <f t="shared" si="2"/>
        <v>22435435</v>
      </c>
      <c r="Z37" s="49">
        <f>+IF(X37&lt;&gt;0,+(Y37/X37)*100,0)</f>
        <v>-135.74814321801873</v>
      </c>
      <c r="AA37" s="46">
        <f>+AA21-AA35</f>
        <v>-16527250</v>
      </c>
    </row>
    <row r="38" spans="1:27" ht="23.1" customHeight="1" x14ac:dyDescent="0.25">
      <c r="A38" s="50" t="s">
        <v>62</v>
      </c>
      <c r="B38" s="29" t="s">
        <v>32</v>
      </c>
      <c r="C38" s="6">
        <v>4605985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10886876</v>
      </c>
      <c r="D41" s="56">
        <f>SUM(D37:D40)</f>
        <v>0</v>
      </c>
      <c r="E41" s="57">
        <f t="shared" si="3"/>
        <v>-12773502</v>
      </c>
      <c r="F41" s="58">
        <f t="shared" si="3"/>
        <v>-16527250</v>
      </c>
      <c r="G41" s="58">
        <f t="shared" si="3"/>
        <v>900343</v>
      </c>
      <c r="H41" s="58">
        <f t="shared" si="3"/>
        <v>358425</v>
      </c>
      <c r="I41" s="58">
        <f t="shared" si="3"/>
        <v>830982</v>
      </c>
      <c r="J41" s="58">
        <f t="shared" si="3"/>
        <v>2089750</v>
      </c>
      <c r="K41" s="58">
        <f t="shared" si="3"/>
        <v>1863622</v>
      </c>
      <c r="L41" s="58">
        <f t="shared" si="3"/>
        <v>442317</v>
      </c>
      <c r="M41" s="58">
        <f t="shared" si="3"/>
        <v>-581345</v>
      </c>
      <c r="N41" s="58">
        <f t="shared" si="3"/>
        <v>1724594</v>
      </c>
      <c r="O41" s="58">
        <f t="shared" si="3"/>
        <v>945874</v>
      </c>
      <c r="P41" s="58">
        <f t="shared" si="3"/>
        <v>-1226981</v>
      </c>
      <c r="Q41" s="58">
        <f t="shared" si="3"/>
        <v>0</v>
      </c>
      <c r="R41" s="58">
        <f t="shared" si="3"/>
        <v>-281107</v>
      </c>
      <c r="S41" s="58">
        <f t="shared" si="3"/>
        <v>523321</v>
      </c>
      <c r="T41" s="58">
        <f t="shared" si="3"/>
        <v>734420</v>
      </c>
      <c r="U41" s="58">
        <f t="shared" si="3"/>
        <v>1117207</v>
      </c>
      <c r="V41" s="58">
        <f t="shared" si="3"/>
        <v>2374948</v>
      </c>
      <c r="W41" s="58">
        <f t="shared" si="3"/>
        <v>5908185</v>
      </c>
      <c r="X41" s="58">
        <f t="shared" si="3"/>
        <v>-16527250</v>
      </c>
      <c r="Y41" s="58">
        <f t="shared" si="3"/>
        <v>22435435</v>
      </c>
      <c r="Z41" s="59">
        <f>+IF(X41&lt;&gt;0,+(Y41/X41)*100,0)</f>
        <v>-135.74814321801873</v>
      </c>
      <c r="AA41" s="56">
        <f>SUM(AA37:AA40)</f>
        <v>-16527250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10886876</v>
      </c>
      <c r="D43" s="64">
        <f>+D41-D42</f>
        <v>0</v>
      </c>
      <c r="E43" s="65">
        <f t="shared" si="4"/>
        <v>-12773502</v>
      </c>
      <c r="F43" s="66">
        <f t="shared" si="4"/>
        <v>-16527250</v>
      </c>
      <c r="G43" s="66">
        <f t="shared" si="4"/>
        <v>900343</v>
      </c>
      <c r="H43" s="66">
        <f t="shared" si="4"/>
        <v>358425</v>
      </c>
      <c r="I43" s="66">
        <f t="shared" si="4"/>
        <v>830982</v>
      </c>
      <c r="J43" s="66">
        <f t="shared" si="4"/>
        <v>2089750</v>
      </c>
      <c r="K43" s="66">
        <f t="shared" si="4"/>
        <v>1863622</v>
      </c>
      <c r="L43" s="66">
        <f t="shared" si="4"/>
        <v>442317</v>
      </c>
      <c r="M43" s="66">
        <f t="shared" si="4"/>
        <v>-581345</v>
      </c>
      <c r="N43" s="66">
        <f t="shared" si="4"/>
        <v>1724594</v>
      </c>
      <c r="O43" s="66">
        <f t="shared" si="4"/>
        <v>945874</v>
      </c>
      <c r="P43" s="66">
        <f t="shared" si="4"/>
        <v>-1226981</v>
      </c>
      <c r="Q43" s="66">
        <f t="shared" si="4"/>
        <v>0</v>
      </c>
      <c r="R43" s="66">
        <f t="shared" si="4"/>
        <v>-281107</v>
      </c>
      <c r="S43" s="66">
        <f t="shared" si="4"/>
        <v>523321</v>
      </c>
      <c r="T43" s="66">
        <f t="shared" si="4"/>
        <v>734420</v>
      </c>
      <c r="U43" s="66">
        <f t="shared" si="4"/>
        <v>1117207</v>
      </c>
      <c r="V43" s="66">
        <f t="shared" si="4"/>
        <v>2374948</v>
      </c>
      <c r="W43" s="66">
        <f t="shared" si="4"/>
        <v>5908185</v>
      </c>
      <c r="X43" s="66">
        <f t="shared" si="4"/>
        <v>-16527250</v>
      </c>
      <c r="Y43" s="66">
        <f t="shared" si="4"/>
        <v>22435435</v>
      </c>
      <c r="Z43" s="67">
        <f>+IF(X43&lt;&gt;0,+(Y43/X43)*100,0)</f>
        <v>-135.74814321801873</v>
      </c>
      <c r="AA43" s="64">
        <f>+AA41-AA42</f>
        <v>-16527250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10886876</v>
      </c>
      <c r="D45" s="56">
        <f>SUM(D43:D44)</f>
        <v>0</v>
      </c>
      <c r="E45" s="57">
        <f t="shared" si="5"/>
        <v>-12773502</v>
      </c>
      <c r="F45" s="58">
        <f t="shared" si="5"/>
        <v>-16527250</v>
      </c>
      <c r="G45" s="58">
        <f t="shared" si="5"/>
        <v>900343</v>
      </c>
      <c r="H45" s="58">
        <f t="shared" si="5"/>
        <v>358425</v>
      </c>
      <c r="I45" s="58">
        <f t="shared" si="5"/>
        <v>830982</v>
      </c>
      <c r="J45" s="58">
        <f t="shared" si="5"/>
        <v>2089750</v>
      </c>
      <c r="K45" s="58">
        <f t="shared" si="5"/>
        <v>1863622</v>
      </c>
      <c r="L45" s="58">
        <f t="shared" si="5"/>
        <v>442317</v>
      </c>
      <c r="M45" s="58">
        <f t="shared" si="5"/>
        <v>-581345</v>
      </c>
      <c r="N45" s="58">
        <f t="shared" si="5"/>
        <v>1724594</v>
      </c>
      <c r="O45" s="58">
        <f t="shared" si="5"/>
        <v>945874</v>
      </c>
      <c r="P45" s="58">
        <f t="shared" si="5"/>
        <v>-1226981</v>
      </c>
      <c r="Q45" s="58">
        <f t="shared" si="5"/>
        <v>0</v>
      </c>
      <c r="R45" s="58">
        <f t="shared" si="5"/>
        <v>-281107</v>
      </c>
      <c r="S45" s="58">
        <f t="shared" si="5"/>
        <v>523321</v>
      </c>
      <c r="T45" s="58">
        <f t="shared" si="5"/>
        <v>734420</v>
      </c>
      <c r="U45" s="58">
        <f t="shared" si="5"/>
        <v>1117207</v>
      </c>
      <c r="V45" s="58">
        <f t="shared" si="5"/>
        <v>2374948</v>
      </c>
      <c r="W45" s="58">
        <f t="shared" si="5"/>
        <v>5908185</v>
      </c>
      <c r="X45" s="58">
        <f t="shared" si="5"/>
        <v>-16527250</v>
      </c>
      <c r="Y45" s="58">
        <f t="shared" si="5"/>
        <v>22435435</v>
      </c>
      <c r="Z45" s="59">
        <f>+IF(X45&lt;&gt;0,+(Y45/X45)*100,0)</f>
        <v>-135.74814321801873</v>
      </c>
      <c r="AA45" s="56">
        <f>SUM(AA43:AA44)</f>
        <v>-16527250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10886876</v>
      </c>
      <c r="D47" s="71">
        <f>SUM(D45:D46)</f>
        <v>0</v>
      </c>
      <c r="E47" s="72">
        <f t="shared" si="6"/>
        <v>-12773502</v>
      </c>
      <c r="F47" s="73">
        <f t="shared" si="6"/>
        <v>-16527250</v>
      </c>
      <c r="G47" s="73">
        <f t="shared" si="6"/>
        <v>900343</v>
      </c>
      <c r="H47" s="74">
        <f t="shared" si="6"/>
        <v>358425</v>
      </c>
      <c r="I47" s="74">
        <f t="shared" si="6"/>
        <v>830982</v>
      </c>
      <c r="J47" s="74">
        <f t="shared" si="6"/>
        <v>2089750</v>
      </c>
      <c r="K47" s="74">
        <f t="shared" si="6"/>
        <v>1863622</v>
      </c>
      <c r="L47" s="74">
        <f t="shared" si="6"/>
        <v>442317</v>
      </c>
      <c r="M47" s="73">
        <f t="shared" si="6"/>
        <v>-581345</v>
      </c>
      <c r="N47" s="73">
        <f t="shared" si="6"/>
        <v>1724594</v>
      </c>
      <c r="O47" s="74">
        <f t="shared" si="6"/>
        <v>945874</v>
      </c>
      <c r="P47" s="74">
        <f t="shared" si="6"/>
        <v>-1226981</v>
      </c>
      <c r="Q47" s="74">
        <f t="shared" si="6"/>
        <v>0</v>
      </c>
      <c r="R47" s="74">
        <f t="shared" si="6"/>
        <v>-281107</v>
      </c>
      <c r="S47" s="74">
        <f t="shared" si="6"/>
        <v>523321</v>
      </c>
      <c r="T47" s="73">
        <f t="shared" si="6"/>
        <v>734420</v>
      </c>
      <c r="U47" s="73">
        <f t="shared" si="6"/>
        <v>1117207</v>
      </c>
      <c r="V47" s="74">
        <f t="shared" si="6"/>
        <v>2374948</v>
      </c>
      <c r="W47" s="74">
        <f t="shared" si="6"/>
        <v>5908185</v>
      </c>
      <c r="X47" s="74">
        <f t="shared" si="6"/>
        <v>-16527250</v>
      </c>
      <c r="Y47" s="74">
        <f t="shared" si="6"/>
        <v>22435435</v>
      </c>
      <c r="Z47" s="75">
        <f>+IF(X47&lt;&gt;0,+(Y47/X47)*100,0)</f>
        <v>-135.74814321801873</v>
      </c>
      <c r="AA47" s="76">
        <f>SUM(AA45:AA46)</f>
        <v>-16527250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258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31896252</v>
      </c>
      <c r="D7" s="6"/>
      <c r="E7" s="7">
        <v>34587160</v>
      </c>
      <c r="F7" s="8">
        <v>34587160</v>
      </c>
      <c r="G7" s="8">
        <v>3514085</v>
      </c>
      <c r="H7" s="8">
        <v>2809413</v>
      </c>
      <c r="I7" s="8">
        <v>11003239</v>
      </c>
      <c r="J7" s="8">
        <v>17326737</v>
      </c>
      <c r="K7" s="8">
        <v>15000611</v>
      </c>
      <c r="L7" s="8">
        <v>2225796</v>
      </c>
      <c r="M7" s="8">
        <v>2867167</v>
      </c>
      <c r="N7" s="8">
        <v>20093574</v>
      </c>
      <c r="O7" s="8">
        <v>539817</v>
      </c>
      <c r="P7" s="8">
        <v>97611</v>
      </c>
      <c r="Q7" s="8">
        <v>2481035</v>
      </c>
      <c r="R7" s="8">
        <v>3118463</v>
      </c>
      <c r="S7" s="8">
        <v>2818230</v>
      </c>
      <c r="T7" s="8">
        <v>2064298</v>
      </c>
      <c r="U7" s="8"/>
      <c r="V7" s="8">
        <v>4882528</v>
      </c>
      <c r="W7" s="8">
        <v>45421302</v>
      </c>
      <c r="X7" s="8">
        <v>34587160</v>
      </c>
      <c r="Y7" s="8">
        <v>10834142</v>
      </c>
      <c r="Z7" s="2">
        <v>31.324173479406809</v>
      </c>
      <c r="AA7" s="6">
        <v>34587160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650239</v>
      </c>
      <c r="D13" s="6"/>
      <c r="E13" s="7">
        <v>408584</v>
      </c>
      <c r="F13" s="8">
        <v>408584</v>
      </c>
      <c r="G13" s="8">
        <v>78751</v>
      </c>
      <c r="H13" s="8">
        <v>78502</v>
      </c>
      <c r="I13" s="8">
        <v>237063</v>
      </c>
      <c r="J13" s="8">
        <v>394316</v>
      </c>
      <c r="K13" s="8">
        <v>315079</v>
      </c>
      <c r="L13" s="8">
        <v>68328</v>
      </c>
      <c r="M13" s="8">
        <v>70388</v>
      </c>
      <c r="N13" s="8">
        <v>453795</v>
      </c>
      <c r="O13" s="8">
        <v>73780</v>
      </c>
      <c r="P13" s="8"/>
      <c r="Q13" s="8">
        <v>127201</v>
      </c>
      <c r="R13" s="8">
        <v>200981</v>
      </c>
      <c r="S13" s="8">
        <v>126450</v>
      </c>
      <c r="T13" s="8">
        <v>127515</v>
      </c>
      <c r="U13" s="8"/>
      <c r="V13" s="8">
        <v>253965</v>
      </c>
      <c r="W13" s="8">
        <v>1303057</v>
      </c>
      <c r="X13" s="8">
        <v>408584</v>
      </c>
      <c r="Y13" s="8">
        <v>894473</v>
      </c>
      <c r="Z13" s="2">
        <v>218.92022203512619</v>
      </c>
      <c r="AA13" s="6">
        <v>408584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21218</v>
      </c>
      <c r="D15" s="6"/>
      <c r="E15" s="7">
        <v>21987</v>
      </c>
      <c r="F15" s="8">
        <v>21987</v>
      </c>
      <c r="G15" s="8"/>
      <c r="H15" s="8">
        <v>2545</v>
      </c>
      <c r="I15" s="8">
        <v>5091</v>
      </c>
      <c r="J15" s="8">
        <v>7636</v>
      </c>
      <c r="K15" s="8">
        <v>5374</v>
      </c>
      <c r="L15" s="8">
        <v>2997</v>
      </c>
      <c r="M15" s="8">
        <v>283</v>
      </c>
      <c r="N15" s="8">
        <v>8654</v>
      </c>
      <c r="O15" s="8">
        <v>2127</v>
      </c>
      <c r="P15" s="8"/>
      <c r="Q15" s="8"/>
      <c r="R15" s="8">
        <v>2127</v>
      </c>
      <c r="S15" s="8"/>
      <c r="T15" s="8"/>
      <c r="U15" s="8"/>
      <c r="V15" s="8"/>
      <c r="W15" s="8">
        <v>18417</v>
      </c>
      <c r="X15" s="8">
        <v>21987</v>
      </c>
      <c r="Y15" s="8">
        <v>-3570</v>
      </c>
      <c r="Z15" s="2">
        <v>-16.236867239732568</v>
      </c>
      <c r="AA15" s="6">
        <v>21987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6387542</v>
      </c>
      <c r="D18" s="6"/>
      <c r="E18" s="7">
        <v>6670466</v>
      </c>
      <c r="F18" s="8">
        <v>6670466</v>
      </c>
      <c r="G18" s="8">
        <v>2779327</v>
      </c>
      <c r="H18" s="8"/>
      <c r="I18" s="8">
        <v>2779327</v>
      </c>
      <c r="J18" s="8">
        <v>5558654</v>
      </c>
      <c r="K18" s="8">
        <v>2779327</v>
      </c>
      <c r="L18" s="8"/>
      <c r="M18" s="8">
        <v>472483</v>
      </c>
      <c r="N18" s="8">
        <v>3251810</v>
      </c>
      <c r="O18" s="8"/>
      <c r="P18" s="8"/>
      <c r="Q18" s="8"/>
      <c r="R18" s="8"/>
      <c r="S18" s="8"/>
      <c r="T18" s="8"/>
      <c r="U18" s="8"/>
      <c r="V18" s="8"/>
      <c r="W18" s="8">
        <v>8810464</v>
      </c>
      <c r="X18" s="8">
        <v>6670466</v>
      </c>
      <c r="Y18" s="8">
        <v>2139998</v>
      </c>
      <c r="Z18" s="2">
        <v>32.08168664678</v>
      </c>
      <c r="AA18" s="6">
        <v>6670466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38955251</v>
      </c>
      <c r="D21" s="33">
        <f t="shared" si="0"/>
        <v>0</v>
      </c>
      <c r="E21" s="34">
        <f t="shared" si="0"/>
        <v>41688197</v>
      </c>
      <c r="F21" s="35">
        <f t="shared" si="0"/>
        <v>41688197</v>
      </c>
      <c r="G21" s="35">
        <f t="shared" si="0"/>
        <v>6372163</v>
      </c>
      <c r="H21" s="35">
        <f t="shared" si="0"/>
        <v>2890460</v>
      </c>
      <c r="I21" s="35">
        <f t="shared" si="0"/>
        <v>14024720</v>
      </c>
      <c r="J21" s="35">
        <f t="shared" si="0"/>
        <v>23287343</v>
      </c>
      <c r="K21" s="35">
        <f t="shared" si="0"/>
        <v>18100391</v>
      </c>
      <c r="L21" s="35">
        <f t="shared" si="0"/>
        <v>2297121</v>
      </c>
      <c r="M21" s="35">
        <f t="shared" si="0"/>
        <v>3410321</v>
      </c>
      <c r="N21" s="35">
        <f t="shared" si="0"/>
        <v>23807833</v>
      </c>
      <c r="O21" s="35">
        <f t="shared" si="0"/>
        <v>615724</v>
      </c>
      <c r="P21" s="35">
        <f t="shared" si="0"/>
        <v>97611</v>
      </c>
      <c r="Q21" s="35">
        <f t="shared" si="0"/>
        <v>2608236</v>
      </c>
      <c r="R21" s="35">
        <f t="shared" si="0"/>
        <v>3321571</v>
      </c>
      <c r="S21" s="35">
        <f t="shared" si="0"/>
        <v>2944680</v>
      </c>
      <c r="T21" s="35">
        <f t="shared" si="0"/>
        <v>2191813</v>
      </c>
      <c r="U21" s="35">
        <f t="shared" si="0"/>
        <v>0</v>
      </c>
      <c r="V21" s="35">
        <f t="shared" si="0"/>
        <v>5136493</v>
      </c>
      <c r="W21" s="35">
        <f t="shared" si="0"/>
        <v>55553240</v>
      </c>
      <c r="X21" s="35">
        <f t="shared" si="0"/>
        <v>41688197</v>
      </c>
      <c r="Y21" s="35">
        <f t="shared" si="0"/>
        <v>13865043</v>
      </c>
      <c r="Z21" s="36">
        <f>+IF(X21&lt;&gt;0,+(Y21/X21)*100,0)</f>
        <v>33.258917386136893</v>
      </c>
      <c r="AA21" s="33">
        <f>SUM(AA5:AA20)</f>
        <v>41688197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2977960</v>
      </c>
      <c r="D24" s="6"/>
      <c r="E24" s="7">
        <v>3022885</v>
      </c>
      <c r="F24" s="8">
        <v>3022885</v>
      </c>
      <c r="G24" s="8">
        <v>272195</v>
      </c>
      <c r="H24" s="8">
        <v>263732</v>
      </c>
      <c r="I24" s="8">
        <v>799827</v>
      </c>
      <c r="J24" s="8">
        <v>1335754</v>
      </c>
      <c r="K24" s="8">
        <v>1096612</v>
      </c>
      <c r="L24" s="8">
        <v>262158</v>
      </c>
      <c r="M24" s="8">
        <v>320654</v>
      </c>
      <c r="N24" s="8">
        <v>1679424</v>
      </c>
      <c r="O24" s="8">
        <v>304012</v>
      </c>
      <c r="P24" s="8">
        <v>273489</v>
      </c>
      <c r="Q24" s="8">
        <v>289974</v>
      </c>
      <c r="R24" s="8">
        <v>867475</v>
      </c>
      <c r="S24" s="8">
        <v>305797</v>
      </c>
      <c r="T24" s="8">
        <v>245064</v>
      </c>
      <c r="U24" s="8"/>
      <c r="V24" s="8">
        <v>550861</v>
      </c>
      <c r="W24" s="8">
        <v>4433514</v>
      </c>
      <c r="X24" s="8">
        <v>3022885</v>
      </c>
      <c r="Y24" s="8">
        <v>1410629</v>
      </c>
      <c r="Z24" s="2">
        <v>46.664990563650285</v>
      </c>
      <c r="AA24" s="6">
        <v>3022885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13014681</v>
      </c>
      <c r="D26" s="6"/>
      <c r="E26" s="7">
        <v>1484441</v>
      </c>
      <c r="F26" s="8">
        <v>1484441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1484441</v>
      </c>
      <c r="Y26" s="8">
        <v>-1484441</v>
      </c>
      <c r="Z26" s="2">
        <v>-100</v>
      </c>
      <c r="AA26" s="6">
        <v>1484441</v>
      </c>
    </row>
    <row r="27" spans="1:27" ht="13.5" x14ac:dyDescent="0.25">
      <c r="A27" s="25" t="s">
        <v>53</v>
      </c>
      <c r="B27" s="24" t="s">
        <v>32</v>
      </c>
      <c r="C27" s="6">
        <v>6770506</v>
      </c>
      <c r="D27" s="6"/>
      <c r="E27" s="7">
        <v>937901</v>
      </c>
      <c r="F27" s="8">
        <v>937901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937901</v>
      </c>
      <c r="Y27" s="8">
        <v>-937901</v>
      </c>
      <c r="Z27" s="2">
        <v>-100</v>
      </c>
      <c r="AA27" s="6">
        <v>937901</v>
      </c>
    </row>
    <row r="28" spans="1:27" ht="13.5" x14ac:dyDescent="0.25">
      <c r="A28" s="25" t="s">
        <v>54</v>
      </c>
      <c r="B28" s="24" t="s">
        <v>32</v>
      </c>
      <c r="C28" s="6">
        <v>51646</v>
      </c>
      <c r="D28" s="6"/>
      <c r="E28" s="7">
        <v>204051</v>
      </c>
      <c r="F28" s="8">
        <v>204051</v>
      </c>
      <c r="G28" s="8">
        <v>295</v>
      </c>
      <c r="H28" s="8"/>
      <c r="I28" s="8">
        <v>343</v>
      </c>
      <c r="J28" s="8">
        <v>638</v>
      </c>
      <c r="K28" s="8">
        <v>23531</v>
      </c>
      <c r="L28" s="8">
        <v>1383</v>
      </c>
      <c r="M28" s="8"/>
      <c r="N28" s="8">
        <v>24914</v>
      </c>
      <c r="O28" s="8">
        <v>3463</v>
      </c>
      <c r="P28" s="8"/>
      <c r="Q28" s="8"/>
      <c r="R28" s="8">
        <v>3463</v>
      </c>
      <c r="S28" s="8"/>
      <c r="T28" s="8"/>
      <c r="U28" s="8"/>
      <c r="V28" s="8"/>
      <c r="W28" s="8">
        <v>29015</v>
      </c>
      <c r="X28" s="8">
        <v>204051</v>
      </c>
      <c r="Y28" s="8">
        <v>-175036</v>
      </c>
      <c r="Z28" s="2">
        <v>-85.780515655399881</v>
      </c>
      <c r="AA28" s="6">
        <v>204051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1432542</v>
      </c>
      <c r="D30" s="6"/>
      <c r="E30" s="7">
        <v>4057138</v>
      </c>
      <c r="F30" s="8">
        <v>4057138</v>
      </c>
      <c r="G30" s="8"/>
      <c r="H30" s="8">
        <v>1862</v>
      </c>
      <c r="I30" s="8">
        <v>26830</v>
      </c>
      <c r="J30" s="8">
        <v>28692</v>
      </c>
      <c r="K30" s="8">
        <v>167338</v>
      </c>
      <c r="L30" s="8">
        <v>134089</v>
      </c>
      <c r="M30" s="8">
        <v>26559</v>
      </c>
      <c r="N30" s="8">
        <v>327986</v>
      </c>
      <c r="O30" s="8">
        <v>57799</v>
      </c>
      <c r="P30" s="8"/>
      <c r="Q30" s="8">
        <v>51551</v>
      </c>
      <c r="R30" s="8">
        <v>109350</v>
      </c>
      <c r="S30" s="8">
        <v>528</v>
      </c>
      <c r="T30" s="8"/>
      <c r="U30" s="8"/>
      <c r="V30" s="8">
        <v>528</v>
      </c>
      <c r="W30" s="8">
        <v>466556</v>
      </c>
      <c r="X30" s="8">
        <v>4057138</v>
      </c>
      <c r="Y30" s="8">
        <v>-3590582</v>
      </c>
      <c r="Z30" s="2">
        <v>-88.500366514523293</v>
      </c>
      <c r="AA30" s="6">
        <v>4057138</v>
      </c>
    </row>
    <row r="31" spans="1:27" ht="13.5" x14ac:dyDescent="0.25">
      <c r="A31" s="25" t="s">
        <v>57</v>
      </c>
      <c r="B31" s="24" t="s">
        <v>32</v>
      </c>
      <c r="C31" s="6">
        <v>2902402</v>
      </c>
      <c r="D31" s="6"/>
      <c r="E31" s="7">
        <v>3167215</v>
      </c>
      <c r="F31" s="8">
        <v>3167215</v>
      </c>
      <c r="G31" s="8">
        <v>277256</v>
      </c>
      <c r="H31" s="8">
        <v>111441</v>
      </c>
      <c r="I31" s="8">
        <v>392496</v>
      </c>
      <c r="J31" s="8">
        <v>781193</v>
      </c>
      <c r="K31" s="8">
        <v>396496</v>
      </c>
      <c r="L31" s="8"/>
      <c r="M31" s="8">
        <v>6600</v>
      </c>
      <c r="N31" s="8">
        <v>403096</v>
      </c>
      <c r="O31" s="8">
        <v>1081878</v>
      </c>
      <c r="P31" s="8">
        <v>24950</v>
      </c>
      <c r="Q31" s="8">
        <v>106169</v>
      </c>
      <c r="R31" s="8">
        <v>1212997</v>
      </c>
      <c r="S31" s="8"/>
      <c r="T31" s="8"/>
      <c r="U31" s="8"/>
      <c r="V31" s="8"/>
      <c r="W31" s="8">
        <v>2397286</v>
      </c>
      <c r="X31" s="8">
        <v>3167215</v>
      </c>
      <c r="Y31" s="8">
        <v>-769929</v>
      </c>
      <c r="Z31" s="2">
        <v>-24.309338014627993</v>
      </c>
      <c r="AA31" s="6">
        <v>3167215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1656747</v>
      </c>
      <c r="D33" s="6"/>
      <c r="E33" s="7">
        <v>2996544</v>
      </c>
      <c r="F33" s="8">
        <v>2996544</v>
      </c>
      <c r="G33" s="8">
        <v>22360</v>
      </c>
      <c r="H33" s="8">
        <v>109393</v>
      </c>
      <c r="I33" s="8">
        <v>242210</v>
      </c>
      <c r="J33" s="8">
        <v>373963</v>
      </c>
      <c r="K33" s="8">
        <v>803576</v>
      </c>
      <c r="L33" s="8">
        <v>2192</v>
      </c>
      <c r="M33" s="8">
        <v>2720</v>
      </c>
      <c r="N33" s="8">
        <v>808488</v>
      </c>
      <c r="O33" s="8">
        <v>128649</v>
      </c>
      <c r="P33" s="8">
        <v>2239</v>
      </c>
      <c r="Q33" s="8">
        <v>34490</v>
      </c>
      <c r="R33" s="8">
        <v>165378</v>
      </c>
      <c r="S33" s="8">
        <v>28746</v>
      </c>
      <c r="T33" s="8">
        <v>21815</v>
      </c>
      <c r="U33" s="8"/>
      <c r="V33" s="8">
        <v>50561</v>
      </c>
      <c r="W33" s="8">
        <v>1398390</v>
      </c>
      <c r="X33" s="8">
        <v>2996544</v>
      </c>
      <c r="Y33" s="8">
        <v>-1598154</v>
      </c>
      <c r="Z33" s="2">
        <v>-53.333239892355998</v>
      </c>
      <c r="AA33" s="6">
        <v>2996544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28806484</v>
      </c>
      <c r="D35" s="33">
        <f>SUM(D24:D34)</f>
        <v>0</v>
      </c>
      <c r="E35" s="34">
        <f t="shared" si="1"/>
        <v>15870175</v>
      </c>
      <c r="F35" s="35">
        <f t="shared" si="1"/>
        <v>15870175</v>
      </c>
      <c r="G35" s="35">
        <f t="shared" si="1"/>
        <v>572106</v>
      </c>
      <c r="H35" s="35">
        <f t="shared" si="1"/>
        <v>486428</v>
      </c>
      <c r="I35" s="35">
        <f t="shared" si="1"/>
        <v>1461706</v>
      </c>
      <c r="J35" s="35">
        <f t="shared" si="1"/>
        <v>2520240</v>
      </c>
      <c r="K35" s="35">
        <f t="shared" si="1"/>
        <v>2487553</v>
      </c>
      <c r="L35" s="35">
        <f t="shared" si="1"/>
        <v>399822</v>
      </c>
      <c r="M35" s="35">
        <f t="shared" si="1"/>
        <v>356533</v>
      </c>
      <c r="N35" s="35">
        <f t="shared" si="1"/>
        <v>3243908</v>
      </c>
      <c r="O35" s="35">
        <f t="shared" si="1"/>
        <v>1575801</v>
      </c>
      <c r="P35" s="35">
        <f t="shared" si="1"/>
        <v>300678</v>
      </c>
      <c r="Q35" s="35">
        <f t="shared" si="1"/>
        <v>482184</v>
      </c>
      <c r="R35" s="35">
        <f t="shared" si="1"/>
        <v>2358663</v>
      </c>
      <c r="S35" s="35">
        <f t="shared" si="1"/>
        <v>335071</v>
      </c>
      <c r="T35" s="35">
        <f t="shared" si="1"/>
        <v>266879</v>
      </c>
      <c r="U35" s="35">
        <f t="shared" si="1"/>
        <v>0</v>
      </c>
      <c r="V35" s="35">
        <f t="shared" si="1"/>
        <v>601950</v>
      </c>
      <c r="W35" s="35">
        <f t="shared" si="1"/>
        <v>8724761</v>
      </c>
      <c r="X35" s="35">
        <f t="shared" si="1"/>
        <v>15870175</v>
      </c>
      <c r="Y35" s="35">
        <f t="shared" si="1"/>
        <v>-7145414</v>
      </c>
      <c r="Z35" s="36">
        <f>+IF(X35&lt;&gt;0,+(Y35/X35)*100,0)</f>
        <v>-45.024166400181471</v>
      </c>
      <c r="AA35" s="33">
        <f>SUM(AA24:AA34)</f>
        <v>15870175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10148767</v>
      </c>
      <c r="D37" s="46">
        <f>+D21-D35</f>
        <v>0</v>
      </c>
      <c r="E37" s="47">
        <f t="shared" si="2"/>
        <v>25818022</v>
      </c>
      <c r="F37" s="48">
        <f t="shared" si="2"/>
        <v>25818022</v>
      </c>
      <c r="G37" s="48">
        <f t="shared" si="2"/>
        <v>5800057</v>
      </c>
      <c r="H37" s="48">
        <f t="shared" si="2"/>
        <v>2404032</v>
      </c>
      <c r="I37" s="48">
        <f t="shared" si="2"/>
        <v>12563014</v>
      </c>
      <c r="J37" s="48">
        <f t="shared" si="2"/>
        <v>20767103</v>
      </c>
      <c r="K37" s="48">
        <f t="shared" si="2"/>
        <v>15612838</v>
      </c>
      <c r="L37" s="48">
        <f t="shared" si="2"/>
        <v>1897299</v>
      </c>
      <c r="M37" s="48">
        <f t="shared" si="2"/>
        <v>3053788</v>
      </c>
      <c r="N37" s="48">
        <f t="shared" si="2"/>
        <v>20563925</v>
      </c>
      <c r="O37" s="48">
        <f t="shared" si="2"/>
        <v>-960077</v>
      </c>
      <c r="P37" s="48">
        <f t="shared" si="2"/>
        <v>-203067</v>
      </c>
      <c r="Q37" s="48">
        <f t="shared" si="2"/>
        <v>2126052</v>
      </c>
      <c r="R37" s="48">
        <f t="shared" si="2"/>
        <v>962908</v>
      </c>
      <c r="S37" s="48">
        <f t="shared" si="2"/>
        <v>2609609</v>
      </c>
      <c r="T37" s="48">
        <f t="shared" si="2"/>
        <v>1924934</v>
      </c>
      <c r="U37" s="48">
        <f t="shared" si="2"/>
        <v>0</v>
      </c>
      <c r="V37" s="48">
        <f t="shared" si="2"/>
        <v>4534543</v>
      </c>
      <c r="W37" s="48">
        <f t="shared" si="2"/>
        <v>46828479</v>
      </c>
      <c r="X37" s="48">
        <f>IF(F21=F35,0,X21-X35)</f>
        <v>25818022</v>
      </c>
      <c r="Y37" s="48">
        <f t="shared" si="2"/>
        <v>21010457</v>
      </c>
      <c r="Z37" s="49">
        <f>+IF(X37&lt;&gt;0,+(Y37/X37)*100,0)</f>
        <v>81.379034381487472</v>
      </c>
      <c r="AA37" s="46">
        <f>+AA21-AA35</f>
        <v>25818022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8000000</v>
      </c>
      <c r="F38" s="8">
        <v>8000000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8000000</v>
      </c>
      <c r="Y38" s="8">
        <v>-8000000</v>
      </c>
      <c r="Z38" s="2">
        <v>-100</v>
      </c>
      <c r="AA38" s="6">
        <v>8000000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10148767</v>
      </c>
      <c r="D41" s="56">
        <f>SUM(D37:D40)</f>
        <v>0</v>
      </c>
      <c r="E41" s="57">
        <f t="shared" si="3"/>
        <v>33818022</v>
      </c>
      <c r="F41" s="58">
        <f t="shared" si="3"/>
        <v>33818022</v>
      </c>
      <c r="G41" s="58">
        <f t="shared" si="3"/>
        <v>5800057</v>
      </c>
      <c r="H41" s="58">
        <f t="shared" si="3"/>
        <v>2404032</v>
      </c>
      <c r="I41" s="58">
        <f t="shared" si="3"/>
        <v>12563014</v>
      </c>
      <c r="J41" s="58">
        <f t="shared" si="3"/>
        <v>20767103</v>
      </c>
      <c r="K41" s="58">
        <f t="shared" si="3"/>
        <v>15612838</v>
      </c>
      <c r="L41" s="58">
        <f t="shared" si="3"/>
        <v>1897299</v>
      </c>
      <c r="M41" s="58">
        <f t="shared" si="3"/>
        <v>3053788</v>
      </c>
      <c r="N41" s="58">
        <f t="shared" si="3"/>
        <v>20563925</v>
      </c>
      <c r="O41" s="58">
        <f t="shared" si="3"/>
        <v>-960077</v>
      </c>
      <c r="P41" s="58">
        <f t="shared" si="3"/>
        <v>-203067</v>
      </c>
      <c r="Q41" s="58">
        <f t="shared" si="3"/>
        <v>2126052</v>
      </c>
      <c r="R41" s="58">
        <f t="shared" si="3"/>
        <v>962908</v>
      </c>
      <c r="S41" s="58">
        <f t="shared" si="3"/>
        <v>2609609</v>
      </c>
      <c r="T41" s="58">
        <f t="shared" si="3"/>
        <v>1924934</v>
      </c>
      <c r="U41" s="58">
        <f t="shared" si="3"/>
        <v>0</v>
      </c>
      <c r="V41" s="58">
        <f t="shared" si="3"/>
        <v>4534543</v>
      </c>
      <c r="W41" s="58">
        <f t="shared" si="3"/>
        <v>46828479</v>
      </c>
      <c r="X41" s="58">
        <f t="shared" si="3"/>
        <v>33818022</v>
      </c>
      <c r="Y41" s="58">
        <f t="shared" si="3"/>
        <v>13010457</v>
      </c>
      <c r="Z41" s="59">
        <f>+IF(X41&lt;&gt;0,+(Y41/X41)*100,0)</f>
        <v>38.471963262665099</v>
      </c>
      <c r="AA41" s="56">
        <f>SUM(AA37:AA40)</f>
        <v>33818022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10148767</v>
      </c>
      <c r="D43" s="64">
        <f>+D41-D42</f>
        <v>0</v>
      </c>
      <c r="E43" s="65">
        <f t="shared" si="4"/>
        <v>33818022</v>
      </c>
      <c r="F43" s="66">
        <f t="shared" si="4"/>
        <v>33818022</v>
      </c>
      <c r="G43" s="66">
        <f t="shared" si="4"/>
        <v>5800057</v>
      </c>
      <c r="H43" s="66">
        <f t="shared" si="4"/>
        <v>2404032</v>
      </c>
      <c r="I43" s="66">
        <f t="shared" si="4"/>
        <v>12563014</v>
      </c>
      <c r="J43" s="66">
        <f t="shared" si="4"/>
        <v>20767103</v>
      </c>
      <c r="K43" s="66">
        <f t="shared" si="4"/>
        <v>15612838</v>
      </c>
      <c r="L43" s="66">
        <f t="shared" si="4"/>
        <v>1897299</v>
      </c>
      <c r="M43" s="66">
        <f t="shared" si="4"/>
        <v>3053788</v>
      </c>
      <c r="N43" s="66">
        <f t="shared" si="4"/>
        <v>20563925</v>
      </c>
      <c r="O43" s="66">
        <f t="shared" si="4"/>
        <v>-960077</v>
      </c>
      <c r="P43" s="66">
        <f t="shared" si="4"/>
        <v>-203067</v>
      </c>
      <c r="Q43" s="66">
        <f t="shared" si="4"/>
        <v>2126052</v>
      </c>
      <c r="R43" s="66">
        <f t="shared" si="4"/>
        <v>962908</v>
      </c>
      <c r="S43" s="66">
        <f t="shared" si="4"/>
        <v>2609609</v>
      </c>
      <c r="T43" s="66">
        <f t="shared" si="4"/>
        <v>1924934</v>
      </c>
      <c r="U43" s="66">
        <f t="shared" si="4"/>
        <v>0</v>
      </c>
      <c r="V43" s="66">
        <f t="shared" si="4"/>
        <v>4534543</v>
      </c>
      <c r="W43" s="66">
        <f t="shared" si="4"/>
        <v>46828479</v>
      </c>
      <c r="X43" s="66">
        <f t="shared" si="4"/>
        <v>33818022</v>
      </c>
      <c r="Y43" s="66">
        <f t="shared" si="4"/>
        <v>13010457</v>
      </c>
      <c r="Z43" s="67">
        <f>+IF(X43&lt;&gt;0,+(Y43/X43)*100,0)</f>
        <v>38.471963262665099</v>
      </c>
      <c r="AA43" s="64">
        <f>+AA41-AA42</f>
        <v>33818022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10148767</v>
      </c>
      <c r="D45" s="56">
        <f>SUM(D43:D44)</f>
        <v>0</v>
      </c>
      <c r="E45" s="57">
        <f t="shared" si="5"/>
        <v>33818022</v>
      </c>
      <c r="F45" s="58">
        <f t="shared" si="5"/>
        <v>33818022</v>
      </c>
      <c r="G45" s="58">
        <f t="shared" si="5"/>
        <v>5800057</v>
      </c>
      <c r="H45" s="58">
        <f t="shared" si="5"/>
        <v>2404032</v>
      </c>
      <c r="I45" s="58">
        <f t="shared" si="5"/>
        <v>12563014</v>
      </c>
      <c r="J45" s="58">
        <f t="shared" si="5"/>
        <v>20767103</v>
      </c>
      <c r="K45" s="58">
        <f t="shared" si="5"/>
        <v>15612838</v>
      </c>
      <c r="L45" s="58">
        <f t="shared" si="5"/>
        <v>1897299</v>
      </c>
      <c r="M45" s="58">
        <f t="shared" si="5"/>
        <v>3053788</v>
      </c>
      <c r="N45" s="58">
        <f t="shared" si="5"/>
        <v>20563925</v>
      </c>
      <c r="O45" s="58">
        <f t="shared" si="5"/>
        <v>-960077</v>
      </c>
      <c r="P45" s="58">
        <f t="shared" si="5"/>
        <v>-203067</v>
      </c>
      <c r="Q45" s="58">
        <f t="shared" si="5"/>
        <v>2126052</v>
      </c>
      <c r="R45" s="58">
        <f t="shared" si="5"/>
        <v>962908</v>
      </c>
      <c r="S45" s="58">
        <f t="shared" si="5"/>
        <v>2609609</v>
      </c>
      <c r="T45" s="58">
        <f t="shared" si="5"/>
        <v>1924934</v>
      </c>
      <c r="U45" s="58">
        <f t="shared" si="5"/>
        <v>0</v>
      </c>
      <c r="V45" s="58">
        <f t="shared" si="5"/>
        <v>4534543</v>
      </c>
      <c r="W45" s="58">
        <f t="shared" si="5"/>
        <v>46828479</v>
      </c>
      <c r="X45" s="58">
        <f t="shared" si="5"/>
        <v>33818022</v>
      </c>
      <c r="Y45" s="58">
        <f t="shared" si="5"/>
        <v>13010457</v>
      </c>
      <c r="Z45" s="59">
        <f>+IF(X45&lt;&gt;0,+(Y45/X45)*100,0)</f>
        <v>38.471963262665099</v>
      </c>
      <c r="AA45" s="56">
        <f>SUM(AA43:AA44)</f>
        <v>33818022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10148767</v>
      </c>
      <c r="D47" s="71">
        <f>SUM(D45:D46)</f>
        <v>0</v>
      </c>
      <c r="E47" s="72">
        <f t="shared" si="6"/>
        <v>33818022</v>
      </c>
      <c r="F47" s="73">
        <f t="shared" si="6"/>
        <v>33818022</v>
      </c>
      <c r="G47" s="73">
        <f t="shared" si="6"/>
        <v>5800057</v>
      </c>
      <c r="H47" s="74">
        <f t="shared" si="6"/>
        <v>2404032</v>
      </c>
      <c r="I47" s="74">
        <f t="shared" si="6"/>
        <v>12563014</v>
      </c>
      <c r="J47" s="74">
        <f t="shared" si="6"/>
        <v>20767103</v>
      </c>
      <c r="K47" s="74">
        <f t="shared" si="6"/>
        <v>15612838</v>
      </c>
      <c r="L47" s="74">
        <f t="shared" si="6"/>
        <v>1897299</v>
      </c>
      <c r="M47" s="73">
        <f t="shared" si="6"/>
        <v>3053788</v>
      </c>
      <c r="N47" s="73">
        <f t="shared" si="6"/>
        <v>20563925</v>
      </c>
      <c r="O47" s="74">
        <f t="shared" si="6"/>
        <v>-960077</v>
      </c>
      <c r="P47" s="74">
        <f t="shared" si="6"/>
        <v>-203067</v>
      </c>
      <c r="Q47" s="74">
        <f t="shared" si="6"/>
        <v>2126052</v>
      </c>
      <c r="R47" s="74">
        <f t="shared" si="6"/>
        <v>962908</v>
      </c>
      <c r="S47" s="74">
        <f t="shared" si="6"/>
        <v>2609609</v>
      </c>
      <c r="T47" s="73">
        <f t="shared" si="6"/>
        <v>1924934</v>
      </c>
      <c r="U47" s="73">
        <f t="shared" si="6"/>
        <v>0</v>
      </c>
      <c r="V47" s="74">
        <f t="shared" si="6"/>
        <v>4534543</v>
      </c>
      <c r="W47" s="74">
        <f t="shared" si="6"/>
        <v>46828479</v>
      </c>
      <c r="X47" s="74">
        <f t="shared" si="6"/>
        <v>33818022</v>
      </c>
      <c r="Y47" s="74">
        <f t="shared" si="6"/>
        <v>13010457</v>
      </c>
      <c r="Z47" s="75">
        <f>+IF(X47&lt;&gt;0,+(Y47/X47)*100,0)</f>
        <v>38.471963262665099</v>
      </c>
      <c r="AA47" s="76">
        <f>SUM(AA45:AA46)</f>
        <v>33818022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259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-2250029</v>
      </c>
      <c r="D7" s="6"/>
      <c r="E7" s="7">
        <v>3041834</v>
      </c>
      <c r="F7" s="8">
        <v>3041834</v>
      </c>
      <c r="G7" s="8">
        <v>496443</v>
      </c>
      <c r="H7" s="8">
        <v>519430</v>
      </c>
      <c r="I7" s="8">
        <v>-35535</v>
      </c>
      <c r="J7" s="8">
        <v>980338</v>
      </c>
      <c r="K7" s="8">
        <v>-605470</v>
      </c>
      <c r="L7" s="8">
        <v>549449</v>
      </c>
      <c r="M7" s="8">
        <v>558468</v>
      </c>
      <c r="N7" s="8">
        <v>502447</v>
      </c>
      <c r="O7" s="8">
        <v>576423</v>
      </c>
      <c r="P7" s="8">
        <v>569467</v>
      </c>
      <c r="Q7" s="8">
        <v>536936</v>
      </c>
      <c r="R7" s="8">
        <v>1682826</v>
      </c>
      <c r="S7" s="8">
        <v>546587</v>
      </c>
      <c r="T7" s="8">
        <v>581254</v>
      </c>
      <c r="U7" s="8">
        <v>-1760808</v>
      </c>
      <c r="V7" s="8">
        <v>-632967</v>
      </c>
      <c r="W7" s="8">
        <v>2532644</v>
      </c>
      <c r="X7" s="8">
        <v>3041834</v>
      </c>
      <c r="Y7" s="8">
        <v>-509190</v>
      </c>
      <c r="Z7" s="2">
        <v>-16.739572244902252</v>
      </c>
      <c r="AA7" s="6">
        <v>3041834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-2280747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-4530776</v>
      </c>
      <c r="D21" s="33">
        <f t="shared" si="0"/>
        <v>0</v>
      </c>
      <c r="E21" s="34">
        <f t="shared" si="0"/>
        <v>3041834</v>
      </c>
      <c r="F21" s="35">
        <f t="shared" si="0"/>
        <v>3041834</v>
      </c>
      <c r="G21" s="35">
        <f t="shared" si="0"/>
        <v>496443</v>
      </c>
      <c r="H21" s="35">
        <f t="shared" si="0"/>
        <v>519430</v>
      </c>
      <c r="I21" s="35">
        <f t="shared" si="0"/>
        <v>-35535</v>
      </c>
      <c r="J21" s="35">
        <f t="shared" si="0"/>
        <v>980338</v>
      </c>
      <c r="K21" s="35">
        <f t="shared" si="0"/>
        <v>-605470</v>
      </c>
      <c r="L21" s="35">
        <f t="shared" si="0"/>
        <v>549449</v>
      </c>
      <c r="M21" s="35">
        <f t="shared" si="0"/>
        <v>558468</v>
      </c>
      <c r="N21" s="35">
        <f t="shared" si="0"/>
        <v>502447</v>
      </c>
      <c r="O21" s="35">
        <f t="shared" si="0"/>
        <v>576423</v>
      </c>
      <c r="P21" s="35">
        <f t="shared" si="0"/>
        <v>569467</v>
      </c>
      <c r="Q21" s="35">
        <f t="shared" si="0"/>
        <v>536936</v>
      </c>
      <c r="R21" s="35">
        <f t="shared" si="0"/>
        <v>1682826</v>
      </c>
      <c r="S21" s="35">
        <f t="shared" si="0"/>
        <v>546587</v>
      </c>
      <c r="T21" s="35">
        <f t="shared" si="0"/>
        <v>581254</v>
      </c>
      <c r="U21" s="35">
        <f t="shared" si="0"/>
        <v>-1760808</v>
      </c>
      <c r="V21" s="35">
        <f t="shared" si="0"/>
        <v>-632967</v>
      </c>
      <c r="W21" s="35">
        <f t="shared" si="0"/>
        <v>2532644</v>
      </c>
      <c r="X21" s="35">
        <f t="shared" si="0"/>
        <v>3041834</v>
      </c>
      <c r="Y21" s="35">
        <f t="shared" si="0"/>
        <v>-509190</v>
      </c>
      <c r="Z21" s="36">
        <f>+IF(X21&lt;&gt;0,+(Y21/X21)*100,0)</f>
        <v>-16.739572244902252</v>
      </c>
      <c r="AA21" s="33">
        <f>SUM(AA5:AA20)</f>
        <v>3041834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-452220</v>
      </c>
      <c r="D24" s="6"/>
      <c r="E24" s="7">
        <v>723807</v>
      </c>
      <c r="F24" s="8">
        <v>723807</v>
      </c>
      <c r="G24" s="8">
        <v>32436</v>
      </c>
      <c r="H24" s="8">
        <v>51842</v>
      </c>
      <c r="I24" s="8">
        <v>80334</v>
      </c>
      <c r="J24" s="8">
        <v>164612</v>
      </c>
      <c r="K24" s="8">
        <v>82555</v>
      </c>
      <c r="L24" s="8">
        <v>84632</v>
      </c>
      <c r="M24" s="8">
        <v>454061</v>
      </c>
      <c r="N24" s="8">
        <v>621248</v>
      </c>
      <c r="O24" s="8">
        <v>99541</v>
      </c>
      <c r="P24" s="8">
        <v>237627</v>
      </c>
      <c r="Q24" s="8">
        <v>109531</v>
      </c>
      <c r="R24" s="8">
        <v>446699</v>
      </c>
      <c r="S24" s="8">
        <v>80386</v>
      </c>
      <c r="T24" s="8">
        <v>75009</v>
      </c>
      <c r="U24" s="8">
        <v>70006</v>
      </c>
      <c r="V24" s="8">
        <v>225401</v>
      </c>
      <c r="W24" s="8">
        <v>1457960</v>
      </c>
      <c r="X24" s="8">
        <v>723807</v>
      </c>
      <c r="Y24" s="8">
        <v>734153</v>
      </c>
      <c r="Z24" s="2">
        <v>101.42938656299263</v>
      </c>
      <c r="AA24" s="6">
        <v>723807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1350000</v>
      </c>
      <c r="F26" s="8">
        <v>1850000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1850000</v>
      </c>
      <c r="Y26" s="8">
        <v>-1850000</v>
      </c>
      <c r="Z26" s="2">
        <v>-100</v>
      </c>
      <c r="AA26" s="6">
        <v>1850000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-2152</v>
      </c>
      <c r="D30" s="6"/>
      <c r="E30" s="7">
        <v>70600</v>
      </c>
      <c r="F30" s="8">
        <v>25600</v>
      </c>
      <c r="G30" s="8"/>
      <c r="H30" s="8"/>
      <c r="I30" s="8"/>
      <c r="J30" s="8"/>
      <c r="K30" s="8"/>
      <c r="L30" s="8">
        <v>6944</v>
      </c>
      <c r="M30" s="8"/>
      <c r="N30" s="8">
        <v>6944</v>
      </c>
      <c r="O30" s="8"/>
      <c r="P30" s="8">
        <v>455</v>
      </c>
      <c r="Q30" s="8">
        <v>5463</v>
      </c>
      <c r="R30" s="8">
        <v>5918</v>
      </c>
      <c r="S30" s="8"/>
      <c r="T30" s="8">
        <v>1528</v>
      </c>
      <c r="U30" s="8"/>
      <c r="V30" s="8">
        <v>1528</v>
      </c>
      <c r="W30" s="8">
        <v>14390</v>
      </c>
      <c r="X30" s="8">
        <v>25600</v>
      </c>
      <c r="Y30" s="8">
        <v>-11210</v>
      </c>
      <c r="Z30" s="2">
        <v>-43.7890625</v>
      </c>
      <c r="AA30" s="6">
        <v>25600</v>
      </c>
    </row>
    <row r="31" spans="1:27" ht="13.5" x14ac:dyDescent="0.25">
      <c r="A31" s="25" t="s">
        <v>57</v>
      </c>
      <c r="B31" s="24" t="s">
        <v>32</v>
      </c>
      <c r="C31" s="6">
        <v>-508023</v>
      </c>
      <c r="D31" s="6"/>
      <c r="E31" s="7">
        <v>428880</v>
      </c>
      <c r="F31" s="8">
        <v>383880</v>
      </c>
      <c r="G31" s="8">
        <v>9655</v>
      </c>
      <c r="H31" s="8">
        <v>16766</v>
      </c>
      <c r="I31" s="8">
        <v>19935</v>
      </c>
      <c r="J31" s="8">
        <v>46356</v>
      </c>
      <c r="K31" s="8">
        <v>21871</v>
      </c>
      <c r="L31" s="8">
        <v>30750</v>
      </c>
      <c r="M31" s="8">
        <v>24555</v>
      </c>
      <c r="N31" s="8">
        <v>77176</v>
      </c>
      <c r="O31" s="8">
        <v>23950</v>
      </c>
      <c r="P31" s="8">
        <v>8630</v>
      </c>
      <c r="Q31" s="8">
        <v>213904</v>
      </c>
      <c r="R31" s="8">
        <v>246484</v>
      </c>
      <c r="S31" s="8">
        <v>2027</v>
      </c>
      <c r="T31" s="8">
        <v>131844</v>
      </c>
      <c r="U31" s="8">
        <v>382369</v>
      </c>
      <c r="V31" s="8">
        <v>516240</v>
      </c>
      <c r="W31" s="8">
        <v>886256</v>
      </c>
      <c r="X31" s="8">
        <v>383880</v>
      </c>
      <c r="Y31" s="8">
        <v>502376</v>
      </c>
      <c r="Z31" s="2">
        <v>130.86797957695114</v>
      </c>
      <c r="AA31" s="6">
        <v>383880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>
        <v>601200</v>
      </c>
      <c r="F32" s="8">
        <v>428070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>
        <v>45118</v>
      </c>
      <c r="R32" s="8">
        <v>45118</v>
      </c>
      <c r="S32" s="8">
        <v>87668</v>
      </c>
      <c r="T32" s="8">
        <v>11621</v>
      </c>
      <c r="U32" s="8">
        <v>99242</v>
      </c>
      <c r="V32" s="8">
        <v>198531</v>
      </c>
      <c r="W32" s="8">
        <v>243649</v>
      </c>
      <c r="X32" s="8">
        <v>428070</v>
      </c>
      <c r="Y32" s="8">
        <v>-184421</v>
      </c>
      <c r="Z32" s="2">
        <v>-43.081972574578927</v>
      </c>
      <c r="AA32" s="6">
        <v>428070</v>
      </c>
    </row>
    <row r="33" spans="1:27" ht="13.5" x14ac:dyDescent="0.25">
      <c r="A33" s="25" t="s">
        <v>58</v>
      </c>
      <c r="B33" s="24" t="s">
        <v>32</v>
      </c>
      <c r="C33" s="6">
        <v>-189038</v>
      </c>
      <c r="D33" s="6"/>
      <c r="E33" s="7">
        <v>134686</v>
      </c>
      <c r="F33" s="8">
        <v>115306</v>
      </c>
      <c r="G33" s="8">
        <v>54871</v>
      </c>
      <c r="H33" s="8">
        <v>205</v>
      </c>
      <c r="I33" s="8">
        <v>33069</v>
      </c>
      <c r="J33" s="8">
        <v>88145</v>
      </c>
      <c r="K33" s="8">
        <v>340</v>
      </c>
      <c r="L33" s="8">
        <v>318</v>
      </c>
      <c r="M33" s="8">
        <v>433</v>
      </c>
      <c r="N33" s="8">
        <v>1091</v>
      </c>
      <c r="O33" s="8">
        <v>5001</v>
      </c>
      <c r="P33" s="8">
        <v>754</v>
      </c>
      <c r="Q33" s="8">
        <v>323</v>
      </c>
      <c r="R33" s="8">
        <v>6078</v>
      </c>
      <c r="S33" s="8">
        <v>312</v>
      </c>
      <c r="T33" s="8">
        <v>6441</v>
      </c>
      <c r="U33" s="8">
        <v>21139</v>
      </c>
      <c r="V33" s="8">
        <v>27892</v>
      </c>
      <c r="W33" s="8">
        <v>123206</v>
      </c>
      <c r="X33" s="8">
        <v>115306</v>
      </c>
      <c r="Y33" s="8">
        <v>7900</v>
      </c>
      <c r="Z33" s="2">
        <v>6.8513347093819927</v>
      </c>
      <c r="AA33" s="6">
        <v>115306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>
        <v>547000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547000</v>
      </c>
      <c r="Y34" s="8">
        <v>-547000</v>
      </c>
      <c r="Z34" s="2">
        <v>-100</v>
      </c>
      <c r="AA34" s="6">
        <v>547000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-1151433</v>
      </c>
      <c r="D35" s="33">
        <f>SUM(D24:D34)</f>
        <v>0</v>
      </c>
      <c r="E35" s="34">
        <f t="shared" si="1"/>
        <v>3309173</v>
      </c>
      <c r="F35" s="35">
        <f t="shared" si="1"/>
        <v>4073663</v>
      </c>
      <c r="G35" s="35">
        <f t="shared" si="1"/>
        <v>96962</v>
      </c>
      <c r="H35" s="35">
        <f t="shared" si="1"/>
        <v>68813</v>
      </c>
      <c r="I35" s="35">
        <f t="shared" si="1"/>
        <v>133338</v>
      </c>
      <c r="J35" s="35">
        <f t="shared" si="1"/>
        <v>299113</v>
      </c>
      <c r="K35" s="35">
        <f t="shared" si="1"/>
        <v>104766</v>
      </c>
      <c r="L35" s="35">
        <f t="shared" si="1"/>
        <v>122644</v>
      </c>
      <c r="M35" s="35">
        <f t="shared" si="1"/>
        <v>479049</v>
      </c>
      <c r="N35" s="35">
        <f t="shared" si="1"/>
        <v>706459</v>
      </c>
      <c r="O35" s="35">
        <f t="shared" si="1"/>
        <v>128492</v>
      </c>
      <c r="P35" s="35">
        <f t="shared" si="1"/>
        <v>247466</v>
      </c>
      <c r="Q35" s="35">
        <f t="shared" si="1"/>
        <v>374339</v>
      </c>
      <c r="R35" s="35">
        <f t="shared" si="1"/>
        <v>750297</v>
      </c>
      <c r="S35" s="35">
        <f t="shared" si="1"/>
        <v>170393</v>
      </c>
      <c r="T35" s="35">
        <f t="shared" si="1"/>
        <v>226443</v>
      </c>
      <c r="U35" s="35">
        <f t="shared" si="1"/>
        <v>572756</v>
      </c>
      <c r="V35" s="35">
        <f t="shared" si="1"/>
        <v>969592</v>
      </c>
      <c r="W35" s="35">
        <f t="shared" si="1"/>
        <v>2725461</v>
      </c>
      <c r="X35" s="35">
        <f t="shared" si="1"/>
        <v>4073663</v>
      </c>
      <c r="Y35" s="35">
        <f t="shared" si="1"/>
        <v>-1348202</v>
      </c>
      <c r="Z35" s="36">
        <f>+IF(X35&lt;&gt;0,+(Y35/X35)*100,0)</f>
        <v>-33.095570252129349</v>
      </c>
      <c r="AA35" s="33">
        <f>SUM(AA24:AA34)</f>
        <v>4073663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-3379343</v>
      </c>
      <c r="D37" s="46">
        <f>+D21-D35</f>
        <v>0</v>
      </c>
      <c r="E37" s="47">
        <f t="shared" si="2"/>
        <v>-267339</v>
      </c>
      <c r="F37" s="48">
        <f t="shared" si="2"/>
        <v>-1031829</v>
      </c>
      <c r="G37" s="48">
        <f t="shared" si="2"/>
        <v>399481</v>
      </c>
      <c r="H37" s="48">
        <f t="shared" si="2"/>
        <v>450617</v>
      </c>
      <c r="I37" s="48">
        <f t="shared" si="2"/>
        <v>-168873</v>
      </c>
      <c r="J37" s="48">
        <f t="shared" si="2"/>
        <v>681225</v>
      </c>
      <c r="K37" s="48">
        <f t="shared" si="2"/>
        <v>-710236</v>
      </c>
      <c r="L37" s="48">
        <f t="shared" si="2"/>
        <v>426805</v>
      </c>
      <c r="M37" s="48">
        <f t="shared" si="2"/>
        <v>79419</v>
      </c>
      <c r="N37" s="48">
        <f t="shared" si="2"/>
        <v>-204012</v>
      </c>
      <c r="O37" s="48">
        <f t="shared" si="2"/>
        <v>447931</v>
      </c>
      <c r="P37" s="48">
        <f t="shared" si="2"/>
        <v>322001</v>
      </c>
      <c r="Q37" s="48">
        <f t="shared" si="2"/>
        <v>162597</v>
      </c>
      <c r="R37" s="48">
        <f t="shared" si="2"/>
        <v>932529</v>
      </c>
      <c r="S37" s="48">
        <f t="shared" si="2"/>
        <v>376194</v>
      </c>
      <c r="T37" s="48">
        <f t="shared" si="2"/>
        <v>354811</v>
      </c>
      <c r="U37" s="48">
        <f t="shared" si="2"/>
        <v>-2333564</v>
      </c>
      <c r="V37" s="48">
        <f t="shared" si="2"/>
        <v>-1602559</v>
      </c>
      <c r="W37" s="48">
        <f t="shared" si="2"/>
        <v>-192817</v>
      </c>
      <c r="X37" s="48">
        <f>IF(F21=F35,0,X21-X35)</f>
        <v>-1031829</v>
      </c>
      <c r="Y37" s="48">
        <f t="shared" si="2"/>
        <v>839012</v>
      </c>
      <c r="Z37" s="49">
        <f>+IF(X37&lt;&gt;0,+(Y37/X37)*100,0)</f>
        <v>-81.313085792316357</v>
      </c>
      <c r="AA37" s="46">
        <f>+AA21-AA35</f>
        <v>-1031829</v>
      </c>
    </row>
    <row r="38" spans="1:27" ht="23.1" customHeight="1" x14ac:dyDescent="0.25">
      <c r="A38" s="50" t="s">
        <v>62</v>
      </c>
      <c r="B38" s="29" t="s">
        <v>32</v>
      </c>
      <c r="C38" s="6">
        <v>-15302058</v>
      </c>
      <c r="D38" s="6"/>
      <c r="E38" s="7">
        <v>73922000</v>
      </c>
      <c r="F38" s="8">
        <v>127148729</v>
      </c>
      <c r="G38" s="8">
        <v>3062935</v>
      </c>
      <c r="H38" s="8">
        <v>16808415</v>
      </c>
      <c r="I38" s="8">
        <v>14537262</v>
      </c>
      <c r="J38" s="8">
        <v>34408612</v>
      </c>
      <c r="K38" s="8">
        <v>5177874</v>
      </c>
      <c r="L38" s="8">
        <v>2538515</v>
      </c>
      <c r="M38" s="8">
        <v>2442026</v>
      </c>
      <c r="N38" s="8">
        <v>10158415</v>
      </c>
      <c r="O38" s="8">
        <v>128862</v>
      </c>
      <c r="P38" s="8"/>
      <c r="Q38" s="8">
        <v>618395</v>
      </c>
      <c r="R38" s="8">
        <v>747257</v>
      </c>
      <c r="S38" s="8"/>
      <c r="T38" s="8">
        <v>60218</v>
      </c>
      <c r="U38" s="8">
        <v>1954322</v>
      </c>
      <c r="V38" s="8">
        <v>2014540</v>
      </c>
      <c r="W38" s="8">
        <v>47328824</v>
      </c>
      <c r="X38" s="8">
        <v>127148729</v>
      </c>
      <c r="Y38" s="8">
        <v>-79819905</v>
      </c>
      <c r="Z38" s="2">
        <v>-62.776801331612205</v>
      </c>
      <c r="AA38" s="6">
        <v>127148729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-18681401</v>
      </c>
      <c r="D41" s="56">
        <f>SUM(D37:D40)</f>
        <v>0</v>
      </c>
      <c r="E41" s="57">
        <f t="shared" si="3"/>
        <v>73654661</v>
      </c>
      <c r="F41" s="58">
        <f t="shared" si="3"/>
        <v>126116900</v>
      </c>
      <c r="G41" s="58">
        <f t="shared" si="3"/>
        <v>3462416</v>
      </c>
      <c r="H41" s="58">
        <f t="shared" si="3"/>
        <v>17259032</v>
      </c>
      <c r="I41" s="58">
        <f t="shared" si="3"/>
        <v>14368389</v>
      </c>
      <c r="J41" s="58">
        <f t="shared" si="3"/>
        <v>35089837</v>
      </c>
      <c r="K41" s="58">
        <f t="shared" si="3"/>
        <v>4467638</v>
      </c>
      <c r="L41" s="58">
        <f t="shared" si="3"/>
        <v>2965320</v>
      </c>
      <c r="M41" s="58">
        <f t="shared" si="3"/>
        <v>2521445</v>
      </c>
      <c r="N41" s="58">
        <f t="shared" si="3"/>
        <v>9954403</v>
      </c>
      <c r="O41" s="58">
        <f t="shared" si="3"/>
        <v>576793</v>
      </c>
      <c r="P41" s="58">
        <f t="shared" si="3"/>
        <v>322001</v>
      </c>
      <c r="Q41" s="58">
        <f t="shared" si="3"/>
        <v>780992</v>
      </c>
      <c r="R41" s="58">
        <f t="shared" si="3"/>
        <v>1679786</v>
      </c>
      <c r="S41" s="58">
        <f t="shared" si="3"/>
        <v>376194</v>
      </c>
      <c r="T41" s="58">
        <f t="shared" si="3"/>
        <v>415029</v>
      </c>
      <c r="U41" s="58">
        <f t="shared" si="3"/>
        <v>-379242</v>
      </c>
      <c r="V41" s="58">
        <f t="shared" si="3"/>
        <v>411981</v>
      </c>
      <c r="W41" s="58">
        <f t="shared" si="3"/>
        <v>47136007</v>
      </c>
      <c r="X41" s="58">
        <f t="shared" si="3"/>
        <v>126116900</v>
      </c>
      <c r="Y41" s="58">
        <f t="shared" si="3"/>
        <v>-78980893</v>
      </c>
      <c r="Z41" s="59">
        <f>+IF(X41&lt;&gt;0,+(Y41/X41)*100,0)</f>
        <v>-62.625146193729783</v>
      </c>
      <c r="AA41" s="56">
        <f>SUM(AA37:AA40)</f>
        <v>126116900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-18681401</v>
      </c>
      <c r="D43" s="64">
        <f>+D41-D42</f>
        <v>0</v>
      </c>
      <c r="E43" s="65">
        <f t="shared" si="4"/>
        <v>73654661</v>
      </c>
      <c r="F43" s="66">
        <f t="shared" si="4"/>
        <v>126116900</v>
      </c>
      <c r="G43" s="66">
        <f t="shared" si="4"/>
        <v>3462416</v>
      </c>
      <c r="H43" s="66">
        <f t="shared" si="4"/>
        <v>17259032</v>
      </c>
      <c r="I43" s="66">
        <f t="shared" si="4"/>
        <v>14368389</v>
      </c>
      <c r="J43" s="66">
        <f t="shared" si="4"/>
        <v>35089837</v>
      </c>
      <c r="K43" s="66">
        <f t="shared" si="4"/>
        <v>4467638</v>
      </c>
      <c r="L43" s="66">
        <f t="shared" si="4"/>
        <v>2965320</v>
      </c>
      <c r="M43" s="66">
        <f t="shared" si="4"/>
        <v>2521445</v>
      </c>
      <c r="N43" s="66">
        <f t="shared" si="4"/>
        <v>9954403</v>
      </c>
      <c r="O43" s="66">
        <f t="shared" si="4"/>
        <v>576793</v>
      </c>
      <c r="P43" s="66">
        <f t="shared" si="4"/>
        <v>322001</v>
      </c>
      <c r="Q43" s="66">
        <f t="shared" si="4"/>
        <v>780992</v>
      </c>
      <c r="R43" s="66">
        <f t="shared" si="4"/>
        <v>1679786</v>
      </c>
      <c r="S43" s="66">
        <f t="shared" si="4"/>
        <v>376194</v>
      </c>
      <c r="T43" s="66">
        <f t="shared" si="4"/>
        <v>415029</v>
      </c>
      <c r="U43" s="66">
        <f t="shared" si="4"/>
        <v>-379242</v>
      </c>
      <c r="V43" s="66">
        <f t="shared" si="4"/>
        <v>411981</v>
      </c>
      <c r="W43" s="66">
        <f t="shared" si="4"/>
        <v>47136007</v>
      </c>
      <c r="X43" s="66">
        <f t="shared" si="4"/>
        <v>126116900</v>
      </c>
      <c r="Y43" s="66">
        <f t="shared" si="4"/>
        <v>-78980893</v>
      </c>
      <c r="Z43" s="67">
        <f>+IF(X43&lt;&gt;0,+(Y43/X43)*100,0)</f>
        <v>-62.625146193729783</v>
      </c>
      <c r="AA43" s="64">
        <f>+AA41-AA42</f>
        <v>126116900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-18681401</v>
      </c>
      <c r="D45" s="56">
        <f>SUM(D43:D44)</f>
        <v>0</v>
      </c>
      <c r="E45" s="57">
        <f t="shared" si="5"/>
        <v>73654661</v>
      </c>
      <c r="F45" s="58">
        <f t="shared" si="5"/>
        <v>126116900</v>
      </c>
      <c r="G45" s="58">
        <f t="shared" si="5"/>
        <v>3462416</v>
      </c>
      <c r="H45" s="58">
        <f t="shared" si="5"/>
        <v>17259032</v>
      </c>
      <c r="I45" s="58">
        <f t="shared" si="5"/>
        <v>14368389</v>
      </c>
      <c r="J45" s="58">
        <f t="shared" si="5"/>
        <v>35089837</v>
      </c>
      <c r="K45" s="58">
        <f t="shared" si="5"/>
        <v>4467638</v>
      </c>
      <c r="L45" s="58">
        <f t="shared" si="5"/>
        <v>2965320</v>
      </c>
      <c r="M45" s="58">
        <f t="shared" si="5"/>
        <v>2521445</v>
      </c>
      <c r="N45" s="58">
        <f t="shared" si="5"/>
        <v>9954403</v>
      </c>
      <c r="O45" s="58">
        <f t="shared" si="5"/>
        <v>576793</v>
      </c>
      <c r="P45" s="58">
        <f t="shared" si="5"/>
        <v>322001</v>
      </c>
      <c r="Q45" s="58">
        <f t="shared" si="5"/>
        <v>780992</v>
      </c>
      <c r="R45" s="58">
        <f t="shared" si="5"/>
        <v>1679786</v>
      </c>
      <c r="S45" s="58">
        <f t="shared" si="5"/>
        <v>376194</v>
      </c>
      <c r="T45" s="58">
        <f t="shared" si="5"/>
        <v>415029</v>
      </c>
      <c r="U45" s="58">
        <f t="shared" si="5"/>
        <v>-379242</v>
      </c>
      <c r="V45" s="58">
        <f t="shared" si="5"/>
        <v>411981</v>
      </c>
      <c r="W45" s="58">
        <f t="shared" si="5"/>
        <v>47136007</v>
      </c>
      <c r="X45" s="58">
        <f t="shared" si="5"/>
        <v>126116900</v>
      </c>
      <c r="Y45" s="58">
        <f t="shared" si="5"/>
        <v>-78980893</v>
      </c>
      <c r="Z45" s="59">
        <f>+IF(X45&lt;&gt;0,+(Y45/X45)*100,0)</f>
        <v>-62.625146193729783</v>
      </c>
      <c r="AA45" s="56">
        <f>SUM(AA43:AA44)</f>
        <v>126116900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-18681401</v>
      </c>
      <c r="D47" s="71">
        <f>SUM(D45:D46)</f>
        <v>0</v>
      </c>
      <c r="E47" s="72">
        <f t="shared" si="6"/>
        <v>73654661</v>
      </c>
      <c r="F47" s="73">
        <f t="shared" si="6"/>
        <v>126116900</v>
      </c>
      <c r="G47" s="73">
        <f t="shared" si="6"/>
        <v>3462416</v>
      </c>
      <c r="H47" s="74">
        <f t="shared" si="6"/>
        <v>17259032</v>
      </c>
      <c r="I47" s="74">
        <f t="shared" si="6"/>
        <v>14368389</v>
      </c>
      <c r="J47" s="74">
        <f t="shared" si="6"/>
        <v>35089837</v>
      </c>
      <c r="K47" s="74">
        <f t="shared" si="6"/>
        <v>4467638</v>
      </c>
      <c r="L47" s="74">
        <f t="shared" si="6"/>
        <v>2965320</v>
      </c>
      <c r="M47" s="73">
        <f t="shared" si="6"/>
        <v>2521445</v>
      </c>
      <c r="N47" s="73">
        <f t="shared" si="6"/>
        <v>9954403</v>
      </c>
      <c r="O47" s="74">
        <f t="shared" si="6"/>
        <v>576793</v>
      </c>
      <c r="P47" s="74">
        <f t="shared" si="6"/>
        <v>322001</v>
      </c>
      <c r="Q47" s="74">
        <f t="shared" si="6"/>
        <v>780992</v>
      </c>
      <c r="R47" s="74">
        <f t="shared" si="6"/>
        <v>1679786</v>
      </c>
      <c r="S47" s="74">
        <f t="shared" si="6"/>
        <v>376194</v>
      </c>
      <c r="T47" s="73">
        <f t="shared" si="6"/>
        <v>415029</v>
      </c>
      <c r="U47" s="73">
        <f t="shared" si="6"/>
        <v>-379242</v>
      </c>
      <c r="V47" s="74">
        <f t="shared" si="6"/>
        <v>411981</v>
      </c>
      <c r="W47" s="74">
        <f t="shared" si="6"/>
        <v>47136007</v>
      </c>
      <c r="X47" s="74">
        <f t="shared" si="6"/>
        <v>126116900</v>
      </c>
      <c r="Y47" s="74">
        <f t="shared" si="6"/>
        <v>-78980893</v>
      </c>
      <c r="Z47" s="75">
        <f>+IF(X47&lt;&gt;0,+(Y47/X47)*100,0)</f>
        <v>-62.625146193729783</v>
      </c>
      <c r="AA47" s="76">
        <f>SUM(AA45:AA46)</f>
        <v>126116900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260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4376542</v>
      </c>
      <c r="D7" s="6"/>
      <c r="E7" s="7">
        <v>6537199</v>
      </c>
      <c r="F7" s="8">
        <v>6537199</v>
      </c>
      <c r="G7" s="8">
        <v>244639</v>
      </c>
      <c r="H7" s="8">
        <v>355129</v>
      </c>
      <c r="I7" s="8">
        <v>370340</v>
      </c>
      <c r="J7" s="8">
        <v>970108</v>
      </c>
      <c r="K7" s="8">
        <v>370340</v>
      </c>
      <c r="L7" s="8">
        <v>370340</v>
      </c>
      <c r="M7" s="8">
        <v>370340</v>
      </c>
      <c r="N7" s="8">
        <v>1111020</v>
      </c>
      <c r="O7" s="8">
        <v>370340</v>
      </c>
      <c r="P7" s="8">
        <v>370340</v>
      </c>
      <c r="Q7" s="8">
        <v>370340</v>
      </c>
      <c r="R7" s="8">
        <v>1111020</v>
      </c>
      <c r="S7" s="8">
        <v>370340</v>
      </c>
      <c r="T7" s="8">
        <v>370340</v>
      </c>
      <c r="U7" s="8">
        <v>370340</v>
      </c>
      <c r="V7" s="8">
        <v>1111020</v>
      </c>
      <c r="W7" s="8">
        <v>4303168</v>
      </c>
      <c r="X7" s="8">
        <v>6537199</v>
      </c>
      <c r="Y7" s="8">
        <v>-2234031</v>
      </c>
      <c r="Z7" s="2">
        <v>-34.174131764995984</v>
      </c>
      <c r="AA7" s="6">
        <v>6537199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865437</v>
      </c>
      <c r="F13" s="8">
        <v>865437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865437</v>
      </c>
      <c r="Y13" s="8">
        <v>-865437</v>
      </c>
      <c r="Z13" s="2">
        <v>-100</v>
      </c>
      <c r="AA13" s="6">
        <v>865437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4376542</v>
      </c>
      <c r="D21" s="33">
        <f t="shared" si="0"/>
        <v>0</v>
      </c>
      <c r="E21" s="34">
        <f t="shared" si="0"/>
        <v>7402636</v>
      </c>
      <c r="F21" s="35">
        <f t="shared" si="0"/>
        <v>7402636</v>
      </c>
      <c r="G21" s="35">
        <f t="shared" si="0"/>
        <v>244639</v>
      </c>
      <c r="H21" s="35">
        <f t="shared" si="0"/>
        <v>355129</v>
      </c>
      <c r="I21" s="35">
        <f t="shared" si="0"/>
        <v>370340</v>
      </c>
      <c r="J21" s="35">
        <f t="shared" si="0"/>
        <v>970108</v>
      </c>
      <c r="K21" s="35">
        <f t="shared" si="0"/>
        <v>370340</v>
      </c>
      <c r="L21" s="35">
        <f t="shared" si="0"/>
        <v>370340</v>
      </c>
      <c r="M21" s="35">
        <f t="shared" si="0"/>
        <v>370340</v>
      </c>
      <c r="N21" s="35">
        <f t="shared" si="0"/>
        <v>1111020</v>
      </c>
      <c r="O21" s="35">
        <f t="shared" si="0"/>
        <v>370340</v>
      </c>
      <c r="P21" s="35">
        <f t="shared" si="0"/>
        <v>370340</v>
      </c>
      <c r="Q21" s="35">
        <f t="shared" si="0"/>
        <v>370340</v>
      </c>
      <c r="R21" s="35">
        <f t="shared" si="0"/>
        <v>1111020</v>
      </c>
      <c r="S21" s="35">
        <f t="shared" si="0"/>
        <v>370340</v>
      </c>
      <c r="T21" s="35">
        <f t="shared" si="0"/>
        <v>370340</v>
      </c>
      <c r="U21" s="35">
        <f t="shared" si="0"/>
        <v>370340</v>
      </c>
      <c r="V21" s="35">
        <f t="shared" si="0"/>
        <v>1111020</v>
      </c>
      <c r="W21" s="35">
        <f t="shared" si="0"/>
        <v>4303168</v>
      </c>
      <c r="X21" s="35">
        <f t="shared" si="0"/>
        <v>7402636</v>
      </c>
      <c r="Y21" s="35">
        <f t="shared" si="0"/>
        <v>-3099468</v>
      </c>
      <c r="Z21" s="36">
        <f>+IF(X21&lt;&gt;0,+(Y21/X21)*100,0)</f>
        <v>-41.869788005245702</v>
      </c>
      <c r="AA21" s="33">
        <f>SUM(AA5:AA20)</f>
        <v>7402636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833748</v>
      </c>
      <c r="D24" s="6"/>
      <c r="E24" s="7">
        <v>738543</v>
      </c>
      <c r="F24" s="8">
        <v>738543</v>
      </c>
      <c r="G24" s="8">
        <v>81146</v>
      </c>
      <c r="H24" s="8">
        <v>59397</v>
      </c>
      <c r="I24" s="8">
        <v>68706</v>
      </c>
      <c r="J24" s="8">
        <v>209249</v>
      </c>
      <c r="K24" s="8">
        <v>68706</v>
      </c>
      <c r="L24" s="8">
        <v>68706</v>
      </c>
      <c r="M24" s="8">
        <v>68706</v>
      </c>
      <c r="N24" s="8">
        <v>206118</v>
      </c>
      <c r="O24" s="8">
        <v>68706</v>
      </c>
      <c r="P24" s="8">
        <v>68706</v>
      </c>
      <c r="Q24" s="8">
        <v>68706</v>
      </c>
      <c r="R24" s="8">
        <v>206118</v>
      </c>
      <c r="S24" s="8">
        <v>68706</v>
      </c>
      <c r="T24" s="8">
        <v>68706</v>
      </c>
      <c r="U24" s="8">
        <v>68706</v>
      </c>
      <c r="V24" s="8">
        <v>206118</v>
      </c>
      <c r="W24" s="8">
        <v>827603</v>
      </c>
      <c r="X24" s="8">
        <v>738543</v>
      </c>
      <c r="Y24" s="8">
        <v>89060</v>
      </c>
      <c r="Z24" s="2">
        <v>12.058878088344214</v>
      </c>
      <c r="AA24" s="6">
        <v>738543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4785884</v>
      </c>
      <c r="F26" s="8">
        <v>4785884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4785884</v>
      </c>
      <c r="Y26" s="8">
        <v>-4785884</v>
      </c>
      <c r="Z26" s="2">
        <v>-100</v>
      </c>
      <c r="AA26" s="6">
        <v>4785884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1855000</v>
      </c>
      <c r="F27" s="8">
        <v>1855000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1855000</v>
      </c>
      <c r="Y27" s="8">
        <v>-1855000</v>
      </c>
      <c r="Z27" s="2">
        <v>-100</v>
      </c>
      <c r="AA27" s="6">
        <v>1855000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639034</v>
      </c>
      <c r="D30" s="6"/>
      <c r="E30" s="7">
        <v>1232092</v>
      </c>
      <c r="F30" s="8">
        <v>1232092</v>
      </c>
      <c r="G30" s="8">
        <v>125770</v>
      </c>
      <c r="H30" s="8">
        <v>93200</v>
      </c>
      <c r="I30" s="8">
        <v>75233</v>
      </c>
      <c r="J30" s="8">
        <v>294203</v>
      </c>
      <c r="K30" s="8">
        <v>75233</v>
      </c>
      <c r="L30" s="8">
        <v>75233</v>
      </c>
      <c r="M30" s="8">
        <v>75233</v>
      </c>
      <c r="N30" s="8">
        <v>225699</v>
      </c>
      <c r="O30" s="8">
        <v>75233</v>
      </c>
      <c r="P30" s="8">
        <v>75233</v>
      </c>
      <c r="Q30" s="8">
        <v>75233</v>
      </c>
      <c r="R30" s="8">
        <v>225699</v>
      </c>
      <c r="S30" s="8">
        <v>75233</v>
      </c>
      <c r="T30" s="8">
        <v>75233</v>
      </c>
      <c r="U30" s="8">
        <v>75233</v>
      </c>
      <c r="V30" s="8">
        <v>225699</v>
      </c>
      <c r="W30" s="8">
        <v>971300</v>
      </c>
      <c r="X30" s="8">
        <v>1232092</v>
      </c>
      <c r="Y30" s="8">
        <v>-260792</v>
      </c>
      <c r="Z30" s="2">
        <v>-21.166601195365281</v>
      </c>
      <c r="AA30" s="6">
        <v>1232092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5610</v>
      </c>
      <c r="D33" s="6"/>
      <c r="E33" s="7">
        <v>29988</v>
      </c>
      <c r="F33" s="8">
        <v>29988</v>
      </c>
      <c r="G33" s="8">
        <v>718</v>
      </c>
      <c r="H33" s="8">
        <v>501</v>
      </c>
      <c r="I33" s="8">
        <v>594</v>
      </c>
      <c r="J33" s="8">
        <v>1813</v>
      </c>
      <c r="K33" s="8">
        <v>594</v>
      </c>
      <c r="L33" s="8">
        <v>594</v>
      </c>
      <c r="M33" s="8">
        <v>594</v>
      </c>
      <c r="N33" s="8">
        <v>1782</v>
      </c>
      <c r="O33" s="8">
        <v>594</v>
      </c>
      <c r="P33" s="8">
        <v>594</v>
      </c>
      <c r="Q33" s="8">
        <v>594</v>
      </c>
      <c r="R33" s="8">
        <v>1782</v>
      </c>
      <c r="S33" s="8">
        <v>594</v>
      </c>
      <c r="T33" s="8">
        <v>594</v>
      </c>
      <c r="U33" s="8">
        <v>594</v>
      </c>
      <c r="V33" s="8">
        <v>1782</v>
      </c>
      <c r="W33" s="8">
        <v>7159</v>
      </c>
      <c r="X33" s="8">
        <v>29988</v>
      </c>
      <c r="Y33" s="8">
        <v>-22829</v>
      </c>
      <c r="Z33" s="2">
        <v>-76.127117513672133</v>
      </c>
      <c r="AA33" s="6">
        <v>29988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1478392</v>
      </c>
      <c r="D35" s="33">
        <f>SUM(D24:D34)</f>
        <v>0</v>
      </c>
      <c r="E35" s="34">
        <f t="shared" si="1"/>
        <v>8641507</v>
      </c>
      <c r="F35" s="35">
        <f t="shared" si="1"/>
        <v>8641507</v>
      </c>
      <c r="G35" s="35">
        <f t="shared" si="1"/>
        <v>207634</v>
      </c>
      <c r="H35" s="35">
        <f t="shared" si="1"/>
        <v>153098</v>
      </c>
      <c r="I35" s="35">
        <f t="shared" si="1"/>
        <v>144533</v>
      </c>
      <c r="J35" s="35">
        <f t="shared" si="1"/>
        <v>505265</v>
      </c>
      <c r="K35" s="35">
        <f t="shared" si="1"/>
        <v>144533</v>
      </c>
      <c r="L35" s="35">
        <f t="shared" si="1"/>
        <v>144533</v>
      </c>
      <c r="M35" s="35">
        <f t="shared" si="1"/>
        <v>144533</v>
      </c>
      <c r="N35" s="35">
        <f t="shared" si="1"/>
        <v>433599</v>
      </c>
      <c r="O35" s="35">
        <f t="shared" si="1"/>
        <v>144533</v>
      </c>
      <c r="P35" s="35">
        <f t="shared" si="1"/>
        <v>144533</v>
      </c>
      <c r="Q35" s="35">
        <f t="shared" si="1"/>
        <v>144533</v>
      </c>
      <c r="R35" s="35">
        <f t="shared" si="1"/>
        <v>433599</v>
      </c>
      <c r="S35" s="35">
        <f t="shared" si="1"/>
        <v>144533</v>
      </c>
      <c r="T35" s="35">
        <f t="shared" si="1"/>
        <v>144533</v>
      </c>
      <c r="U35" s="35">
        <f t="shared" si="1"/>
        <v>144533</v>
      </c>
      <c r="V35" s="35">
        <f t="shared" si="1"/>
        <v>433599</v>
      </c>
      <c r="W35" s="35">
        <f t="shared" si="1"/>
        <v>1806062</v>
      </c>
      <c r="X35" s="35">
        <f t="shared" si="1"/>
        <v>8641507</v>
      </c>
      <c r="Y35" s="35">
        <f t="shared" si="1"/>
        <v>-6835445</v>
      </c>
      <c r="Z35" s="36">
        <f>+IF(X35&lt;&gt;0,+(Y35/X35)*100,0)</f>
        <v>-79.100150008557534</v>
      </c>
      <c r="AA35" s="33">
        <f>SUM(AA24:AA34)</f>
        <v>8641507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2898150</v>
      </c>
      <c r="D37" s="46">
        <f>+D21-D35</f>
        <v>0</v>
      </c>
      <c r="E37" s="47">
        <f t="shared" si="2"/>
        <v>-1238871</v>
      </c>
      <c r="F37" s="48">
        <f t="shared" si="2"/>
        <v>-1238871</v>
      </c>
      <c r="G37" s="48">
        <f t="shared" si="2"/>
        <v>37005</v>
      </c>
      <c r="H37" s="48">
        <f t="shared" si="2"/>
        <v>202031</v>
      </c>
      <c r="I37" s="48">
        <f t="shared" si="2"/>
        <v>225807</v>
      </c>
      <c r="J37" s="48">
        <f t="shared" si="2"/>
        <v>464843</v>
      </c>
      <c r="K37" s="48">
        <f t="shared" si="2"/>
        <v>225807</v>
      </c>
      <c r="L37" s="48">
        <f t="shared" si="2"/>
        <v>225807</v>
      </c>
      <c r="M37" s="48">
        <f t="shared" si="2"/>
        <v>225807</v>
      </c>
      <c r="N37" s="48">
        <f t="shared" si="2"/>
        <v>677421</v>
      </c>
      <c r="O37" s="48">
        <f t="shared" si="2"/>
        <v>225807</v>
      </c>
      <c r="P37" s="48">
        <f t="shared" si="2"/>
        <v>225807</v>
      </c>
      <c r="Q37" s="48">
        <f t="shared" si="2"/>
        <v>225807</v>
      </c>
      <c r="R37" s="48">
        <f t="shared" si="2"/>
        <v>677421</v>
      </c>
      <c r="S37" s="48">
        <f t="shared" si="2"/>
        <v>225807</v>
      </c>
      <c r="T37" s="48">
        <f t="shared" si="2"/>
        <v>225807</v>
      </c>
      <c r="U37" s="48">
        <f t="shared" si="2"/>
        <v>225807</v>
      </c>
      <c r="V37" s="48">
        <f t="shared" si="2"/>
        <v>677421</v>
      </c>
      <c r="W37" s="48">
        <f t="shared" si="2"/>
        <v>2497106</v>
      </c>
      <c r="X37" s="48">
        <f>IF(F21=F35,0,X21-X35)</f>
        <v>-1238871</v>
      </c>
      <c r="Y37" s="48">
        <f t="shared" si="2"/>
        <v>3735977</v>
      </c>
      <c r="Z37" s="49">
        <f>+IF(X37&lt;&gt;0,+(Y37/X37)*100,0)</f>
        <v>-301.5630360223139</v>
      </c>
      <c r="AA37" s="46">
        <f>+AA21-AA35</f>
        <v>-1238871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5000000</v>
      </c>
      <c r="F38" s="8">
        <v>5000000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5000000</v>
      </c>
      <c r="Y38" s="8">
        <v>-5000000</v>
      </c>
      <c r="Z38" s="2">
        <v>-100</v>
      </c>
      <c r="AA38" s="6">
        <v>5000000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2898150</v>
      </c>
      <c r="D41" s="56">
        <f>SUM(D37:D40)</f>
        <v>0</v>
      </c>
      <c r="E41" s="57">
        <f t="shared" si="3"/>
        <v>3761129</v>
      </c>
      <c r="F41" s="58">
        <f t="shared" si="3"/>
        <v>3761129</v>
      </c>
      <c r="G41" s="58">
        <f t="shared" si="3"/>
        <v>37005</v>
      </c>
      <c r="H41" s="58">
        <f t="shared" si="3"/>
        <v>202031</v>
      </c>
      <c r="I41" s="58">
        <f t="shared" si="3"/>
        <v>225807</v>
      </c>
      <c r="J41" s="58">
        <f t="shared" si="3"/>
        <v>464843</v>
      </c>
      <c r="K41" s="58">
        <f t="shared" si="3"/>
        <v>225807</v>
      </c>
      <c r="L41" s="58">
        <f t="shared" si="3"/>
        <v>225807</v>
      </c>
      <c r="M41" s="58">
        <f t="shared" si="3"/>
        <v>225807</v>
      </c>
      <c r="N41" s="58">
        <f t="shared" si="3"/>
        <v>677421</v>
      </c>
      <c r="O41" s="58">
        <f t="shared" si="3"/>
        <v>225807</v>
      </c>
      <c r="P41" s="58">
        <f t="shared" si="3"/>
        <v>225807</v>
      </c>
      <c r="Q41" s="58">
        <f t="shared" si="3"/>
        <v>225807</v>
      </c>
      <c r="R41" s="58">
        <f t="shared" si="3"/>
        <v>677421</v>
      </c>
      <c r="S41" s="58">
        <f t="shared" si="3"/>
        <v>225807</v>
      </c>
      <c r="T41" s="58">
        <f t="shared" si="3"/>
        <v>225807</v>
      </c>
      <c r="U41" s="58">
        <f t="shared" si="3"/>
        <v>225807</v>
      </c>
      <c r="V41" s="58">
        <f t="shared" si="3"/>
        <v>677421</v>
      </c>
      <c r="W41" s="58">
        <f t="shared" si="3"/>
        <v>2497106</v>
      </c>
      <c r="X41" s="58">
        <f t="shared" si="3"/>
        <v>3761129</v>
      </c>
      <c r="Y41" s="58">
        <f t="shared" si="3"/>
        <v>-1264023</v>
      </c>
      <c r="Z41" s="59">
        <f>+IF(X41&lt;&gt;0,+(Y41/X41)*100,0)</f>
        <v>-33.607541778013996</v>
      </c>
      <c r="AA41" s="56">
        <f>SUM(AA37:AA40)</f>
        <v>3761129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2898150</v>
      </c>
      <c r="D43" s="64">
        <f>+D41-D42</f>
        <v>0</v>
      </c>
      <c r="E43" s="65">
        <f t="shared" si="4"/>
        <v>3761129</v>
      </c>
      <c r="F43" s="66">
        <f t="shared" si="4"/>
        <v>3761129</v>
      </c>
      <c r="G43" s="66">
        <f t="shared" si="4"/>
        <v>37005</v>
      </c>
      <c r="H43" s="66">
        <f t="shared" si="4"/>
        <v>202031</v>
      </c>
      <c r="I43" s="66">
        <f t="shared" si="4"/>
        <v>225807</v>
      </c>
      <c r="J43" s="66">
        <f t="shared" si="4"/>
        <v>464843</v>
      </c>
      <c r="K43" s="66">
        <f t="shared" si="4"/>
        <v>225807</v>
      </c>
      <c r="L43" s="66">
        <f t="shared" si="4"/>
        <v>225807</v>
      </c>
      <c r="M43" s="66">
        <f t="shared" si="4"/>
        <v>225807</v>
      </c>
      <c r="N43" s="66">
        <f t="shared" si="4"/>
        <v>677421</v>
      </c>
      <c r="O43" s="66">
        <f t="shared" si="4"/>
        <v>225807</v>
      </c>
      <c r="P43" s="66">
        <f t="shared" si="4"/>
        <v>225807</v>
      </c>
      <c r="Q43" s="66">
        <f t="shared" si="4"/>
        <v>225807</v>
      </c>
      <c r="R43" s="66">
        <f t="shared" si="4"/>
        <v>677421</v>
      </c>
      <c r="S43" s="66">
        <f t="shared" si="4"/>
        <v>225807</v>
      </c>
      <c r="T43" s="66">
        <f t="shared" si="4"/>
        <v>225807</v>
      </c>
      <c r="U43" s="66">
        <f t="shared" si="4"/>
        <v>225807</v>
      </c>
      <c r="V43" s="66">
        <f t="shared" si="4"/>
        <v>677421</v>
      </c>
      <c r="W43" s="66">
        <f t="shared" si="4"/>
        <v>2497106</v>
      </c>
      <c r="X43" s="66">
        <f t="shared" si="4"/>
        <v>3761129</v>
      </c>
      <c r="Y43" s="66">
        <f t="shared" si="4"/>
        <v>-1264023</v>
      </c>
      <c r="Z43" s="67">
        <f>+IF(X43&lt;&gt;0,+(Y43/X43)*100,0)</f>
        <v>-33.607541778013996</v>
      </c>
      <c r="AA43" s="64">
        <f>+AA41-AA42</f>
        <v>3761129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2898150</v>
      </c>
      <c r="D45" s="56">
        <f>SUM(D43:D44)</f>
        <v>0</v>
      </c>
      <c r="E45" s="57">
        <f t="shared" si="5"/>
        <v>3761129</v>
      </c>
      <c r="F45" s="58">
        <f t="shared" si="5"/>
        <v>3761129</v>
      </c>
      <c r="G45" s="58">
        <f t="shared" si="5"/>
        <v>37005</v>
      </c>
      <c r="H45" s="58">
        <f t="shared" si="5"/>
        <v>202031</v>
      </c>
      <c r="I45" s="58">
        <f t="shared" si="5"/>
        <v>225807</v>
      </c>
      <c r="J45" s="58">
        <f t="shared" si="5"/>
        <v>464843</v>
      </c>
      <c r="K45" s="58">
        <f t="shared" si="5"/>
        <v>225807</v>
      </c>
      <c r="L45" s="58">
        <f t="shared" si="5"/>
        <v>225807</v>
      </c>
      <c r="M45" s="58">
        <f t="shared" si="5"/>
        <v>225807</v>
      </c>
      <c r="N45" s="58">
        <f t="shared" si="5"/>
        <v>677421</v>
      </c>
      <c r="O45" s="58">
        <f t="shared" si="5"/>
        <v>225807</v>
      </c>
      <c r="P45" s="58">
        <f t="shared" si="5"/>
        <v>225807</v>
      </c>
      <c r="Q45" s="58">
        <f t="shared" si="5"/>
        <v>225807</v>
      </c>
      <c r="R45" s="58">
        <f t="shared" si="5"/>
        <v>677421</v>
      </c>
      <c r="S45" s="58">
        <f t="shared" si="5"/>
        <v>225807</v>
      </c>
      <c r="T45" s="58">
        <f t="shared" si="5"/>
        <v>225807</v>
      </c>
      <c r="U45" s="58">
        <f t="shared" si="5"/>
        <v>225807</v>
      </c>
      <c r="V45" s="58">
        <f t="shared" si="5"/>
        <v>677421</v>
      </c>
      <c r="W45" s="58">
        <f t="shared" si="5"/>
        <v>2497106</v>
      </c>
      <c r="X45" s="58">
        <f t="shared" si="5"/>
        <v>3761129</v>
      </c>
      <c r="Y45" s="58">
        <f t="shared" si="5"/>
        <v>-1264023</v>
      </c>
      <c r="Z45" s="59">
        <f>+IF(X45&lt;&gt;0,+(Y45/X45)*100,0)</f>
        <v>-33.607541778013996</v>
      </c>
      <c r="AA45" s="56">
        <f>SUM(AA43:AA44)</f>
        <v>3761129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2898150</v>
      </c>
      <c r="D47" s="71">
        <f>SUM(D45:D46)</f>
        <v>0</v>
      </c>
      <c r="E47" s="72">
        <f t="shared" si="6"/>
        <v>3761129</v>
      </c>
      <c r="F47" s="73">
        <f t="shared" si="6"/>
        <v>3761129</v>
      </c>
      <c r="G47" s="73">
        <f t="shared" si="6"/>
        <v>37005</v>
      </c>
      <c r="H47" s="74">
        <f t="shared" si="6"/>
        <v>202031</v>
      </c>
      <c r="I47" s="74">
        <f t="shared" si="6"/>
        <v>225807</v>
      </c>
      <c r="J47" s="74">
        <f t="shared" si="6"/>
        <v>464843</v>
      </c>
      <c r="K47" s="74">
        <f t="shared" si="6"/>
        <v>225807</v>
      </c>
      <c r="L47" s="74">
        <f t="shared" si="6"/>
        <v>225807</v>
      </c>
      <c r="M47" s="73">
        <f t="shared" si="6"/>
        <v>225807</v>
      </c>
      <c r="N47" s="73">
        <f t="shared" si="6"/>
        <v>677421</v>
      </c>
      <c r="O47" s="74">
        <f t="shared" si="6"/>
        <v>225807</v>
      </c>
      <c r="P47" s="74">
        <f t="shared" si="6"/>
        <v>225807</v>
      </c>
      <c r="Q47" s="74">
        <f t="shared" si="6"/>
        <v>225807</v>
      </c>
      <c r="R47" s="74">
        <f t="shared" si="6"/>
        <v>677421</v>
      </c>
      <c r="S47" s="74">
        <f t="shared" si="6"/>
        <v>225807</v>
      </c>
      <c r="T47" s="73">
        <f t="shared" si="6"/>
        <v>225807</v>
      </c>
      <c r="U47" s="73">
        <f t="shared" si="6"/>
        <v>225807</v>
      </c>
      <c r="V47" s="74">
        <f t="shared" si="6"/>
        <v>677421</v>
      </c>
      <c r="W47" s="74">
        <f t="shared" si="6"/>
        <v>2497106</v>
      </c>
      <c r="X47" s="74">
        <f t="shared" si="6"/>
        <v>3761129</v>
      </c>
      <c r="Y47" s="74">
        <f t="shared" si="6"/>
        <v>-1264023</v>
      </c>
      <c r="Z47" s="75">
        <f>+IF(X47&lt;&gt;0,+(Y47/X47)*100,0)</f>
        <v>-33.607541778013996</v>
      </c>
      <c r="AA47" s="76">
        <f>SUM(AA45:AA46)</f>
        <v>3761129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261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-322355</v>
      </c>
      <c r="D7" s="6"/>
      <c r="E7" s="7">
        <v>-952795</v>
      </c>
      <c r="F7" s="8">
        <v>-952795</v>
      </c>
      <c r="G7" s="8">
        <v>-154</v>
      </c>
      <c r="H7" s="8">
        <v>-175</v>
      </c>
      <c r="I7" s="8">
        <v>-163</v>
      </c>
      <c r="J7" s="8">
        <v>-492</v>
      </c>
      <c r="K7" s="8">
        <v>-187</v>
      </c>
      <c r="L7" s="8">
        <v>-170</v>
      </c>
      <c r="M7" s="8">
        <v>-135</v>
      </c>
      <c r="N7" s="8">
        <v>-492</v>
      </c>
      <c r="O7" s="8">
        <v>-168</v>
      </c>
      <c r="P7" s="8">
        <v>-389</v>
      </c>
      <c r="Q7" s="8">
        <v>-148</v>
      </c>
      <c r="R7" s="8">
        <v>-705</v>
      </c>
      <c r="S7" s="8">
        <v>-162</v>
      </c>
      <c r="T7" s="8">
        <v>-152</v>
      </c>
      <c r="U7" s="8">
        <v>-264</v>
      </c>
      <c r="V7" s="8">
        <v>-578</v>
      </c>
      <c r="W7" s="8">
        <v>-2267</v>
      </c>
      <c r="X7" s="8">
        <v>-952795</v>
      </c>
      <c r="Y7" s="8">
        <v>950528</v>
      </c>
      <c r="Z7" s="2">
        <v>-99.762068440745395</v>
      </c>
      <c r="AA7" s="6">
        <v>-952795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1792453</v>
      </c>
      <c r="D13" s="6"/>
      <c r="E13" s="7">
        <v>351161</v>
      </c>
      <c r="F13" s="8">
        <v>351161</v>
      </c>
      <c r="G13" s="8">
        <v>164089</v>
      </c>
      <c r="H13" s="8">
        <v>166047</v>
      </c>
      <c r="I13" s="8">
        <v>168285</v>
      </c>
      <c r="J13" s="8">
        <v>498421</v>
      </c>
      <c r="K13" s="8">
        <v>170285</v>
      </c>
      <c r="L13" s="8">
        <v>172316</v>
      </c>
      <c r="M13" s="8">
        <v>173419</v>
      </c>
      <c r="N13" s="8">
        <v>516020</v>
      </c>
      <c r="O13" s="8">
        <v>175218</v>
      </c>
      <c r="P13" s="8">
        <v>177267</v>
      </c>
      <c r="Q13" s="8">
        <v>178751</v>
      </c>
      <c r="R13" s="8">
        <v>531236</v>
      </c>
      <c r="S13" s="8">
        <v>180809</v>
      </c>
      <c r="T13" s="8">
        <v>182705</v>
      </c>
      <c r="U13" s="8">
        <v>175960</v>
      </c>
      <c r="V13" s="8">
        <v>539474</v>
      </c>
      <c r="W13" s="8">
        <v>2085151</v>
      </c>
      <c r="X13" s="8">
        <v>351161</v>
      </c>
      <c r="Y13" s="8">
        <v>1733990</v>
      </c>
      <c r="Z13" s="2">
        <v>493.7877497785916</v>
      </c>
      <c r="AA13" s="6">
        <v>351161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31079</v>
      </c>
      <c r="F19" s="26">
        <v>31079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31079</v>
      </c>
      <c r="Y19" s="26">
        <v>-31079</v>
      </c>
      <c r="Z19" s="27">
        <v>-100</v>
      </c>
      <c r="AA19" s="28">
        <v>31079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1470098</v>
      </c>
      <c r="D21" s="33">
        <f t="shared" si="0"/>
        <v>0</v>
      </c>
      <c r="E21" s="34">
        <f t="shared" si="0"/>
        <v>-570555</v>
      </c>
      <c r="F21" s="35">
        <f t="shared" si="0"/>
        <v>-570555</v>
      </c>
      <c r="G21" s="35">
        <f t="shared" si="0"/>
        <v>163935</v>
      </c>
      <c r="H21" s="35">
        <f t="shared" si="0"/>
        <v>165872</v>
      </c>
      <c r="I21" s="35">
        <f t="shared" si="0"/>
        <v>168122</v>
      </c>
      <c r="J21" s="35">
        <f t="shared" si="0"/>
        <v>497929</v>
      </c>
      <c r="K21" s="35">
        <f t="shared" si="0"/>
        <v>170098</v>
      </c>
      <c r="L21" s="35">
        <f t="shared" si="0"/>
        <v>172146</v>
      </c>
      <c r="M21" s="35">
        <f t="shared" si="0"/>
        <v>173284</v>
      </c>
      <c r="N21" s="35">
        <f t="shared" si="0"/>
        <v>515528</v>
      </c>
      <c r="O21" s="35">
        <f t="shared" si="0"/>
        <v>175050</v>
      </c>
      <c r="P21" s="35">
        <f t="shared" si="0"/>
        <v>176878</v>
      </c>
      <c r="Q21" s="35">
        <f t="shared" si="0"/>
        <v>178603</v>
      </c>
      <c r="R21" s="35">
        <f t="shared" si="0"/>
        <v>530531</v>
      </c>
      <c r="S21" s="35">
        <f t="shared" si="0"/>
        <v>180647</v>
      </c>
      <c r="T21" s="35">
        <f t="shared" si="0"/>
        <v>182553</v>
      </c>
      <c r="U21" s="35">
        <f t="shared" si="0"/>
        <v>175696</v>
      </c>
      <c r="V21" s="35">
        <f t="shared" si="0"/>
        <v>538896</v>
      </c>
      <c r="W21" s="35">
        <f t="shared" si="0"/>
        <v>2082884</v>
      </c>
      <c r="X21" s="35">
        <f t="shared" si="0"/>
        <v>-570555</v>
      </c>
      <c r="Y21" s="35">
        <f t="shared" si="0"/>
        <v>2653439</v>
      </c>
      <c r="Z21" s="36">
        <f>+IF(X21&lt;&gt;0,+(Y21/X21)*100,0)</f>
        <v>-465.06278973981478</v>
      </c>
      <c r="AA21" s="33">
        <f>SUM(AA5:AA20)</f>
        <v>-570555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6288135</v>
      </c>
      <c r="D24" s="6"/>
      <c r="E24" s="7">
        <v>6710318</v>
      </c>
      <c r="F24" s="8">
        <v>6710318</v>
      </c>
      <c r="G24" s="8">
        <v>456628</v>
      </c>
      <c r="H24" s="8">
        <v>463642</v>
      </c>
      <c r="I24" s="8">
        <v>1140185</v>
      </c>
      <c r="J24" s="8">
        <v>2060455</v>
      </c>
      <c r="K24" s="8">
        <v>505213</v>
      </c>
      <c r="L24" s="8">
        <v>903215</v>
      </c>
      <c r="M24" s="8">
        <v>631946</v>
      </c>
      <c r="N24" s="8">
        <v>2040374</v>
      </c>
      <c r="O24" s="8">
        <v>468775</v>
      </c>
      <c r="P24" s="8">
        <v>454957</v>
      </c>
      <c r="Q24" s="8">
        <v>2643407</v>
      </c>
      <c r="R24" s="8">
        <v>3567139</v>
      </c>
      <c r="S24" s="8">
        <v>482383</v>
      </c>
      <c r="T24" s="8">
        <v>486158</v>
      </c>
      <c r="U24" s="8">
        <v>487797</v>
      </c>
      <c r="V24" s="8">
        <v>1456338</v>
      </c>
      <c r="W24" s="8">
        <v>9124306</v>
      </c>
      <c r="X24" s="8">
        <v>6710318</v>
      </c>
      <c r="Y24" s="8">
        <v>2413988</v>
      </c>
      <c r="Z24" s="2">
        <v>35.974271264044418</v>
      </c>
      <c r="AA24" s="6">
        <v>6710318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21894</v>
      </c>
      <c r="D27" s="6"/>
      <c r="E27" s="7">
        <v>1292219</v>
      </c>
      <c r="F27" s="8">
        <v>1292219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1292219</v>
      </c>
      <c r="Y27" s="8">
        <v>-1292219</v>
      </c>
      <c r="Z27" s="2">
        <v>-100</v>
      </c>
      <c r="AA27" s="6">
        <v>1292219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801372</v>
      </c>
      <c r="D30" s="6"/>
      <c r="E30" s="7">
        <v>1183356</v>
      </c>
      <c r="F30" s="8">
        <v>1183356</v>
      </c>
      <c r="G30" s="8">
        <v>14147</v>
      </c>
      <c r="H30" s="8">
        <v>29261</v>
      </c>
      <c r="I30" s="8"/>
      <c r="J30" s="8">
        <v>43408</v>
      </c>
      <c r="K30" s="8">
        <v>3089</v>
      </c>
      <c r="L30" s="8"/>
      <c r="M30" s="8">
        <v>47180</v>
      </c>
      <c r="N30" s="8">
        <v>50269</v>
      </c>
      <c r="O30" s="8">
        <v>126</v>
      </c>
      <c r="P30" s="8">
        <v>18725</v>
      </c>
      <c r="Q30" s="8">
        <v>20015</v>
      </c>
      <c r="R30" s="8">
        <v>38866</v>
      </c>
      <c r="S30" s="8">
        <v>37042</v>
      </c>
      <c r="T30" s="8">
        <v>14658</v>
      </c>
      <c r="U30" s="8">
        <v>6404</v>
      </c>
      <c r="V30" s="8">
        <v>58104</v>
      </c>
      <c r="W30" s="8">
        <v>190647</v>
      </c>
      <c r="X30" s="8">
        <v>1183356</v>
      </c>
      <c r="Y30" s="8">
        <v>-992709</v>
      </c>
      <c r="Z30" s="2">
        <v>-83.889294514921957</v>
      </c>
      <c r="AA30" s="6">
        <v>1183356</v>
      </c>
    </row>
    <row r="31" spans="1:27" ht="13.5" x14ac:dyDescent="0.25">
      <c r="A31" s="25" t="s">
        <v>57</v>
      </c>
      <c r="B31" s="24" t="s">
        <v>32</v>
      </c>
      <c r="C31" s="6">
        <v>56415</v>
      </c>
      <c r="D31" s="6"/>
      <c r="E31" s="7">
        <v>252075</v>
      </c>
      <c r="F31" s="8">
        <v>252075</v>
      </c>
      <c r="G31" s="8"/>
      <c r="H31" s="8"/>
      <c r="I31" s="8"/>
      <c r="J31" s="8"/>
      <c r="K31" s="8"/>
      <c r="L31" s="8"/>
      <c r="M31" s="8"/>
      <c r="N31" s="8"/>
      <c r="O31" s="8">
        <v>1790</v>
      </c>
      <c r="P31" s="8"/>
      <c r="Q31" s="8"/>
      <c r="R31" s="8">
        <v>1790</v>
      </c>
      <c r="S31" s="8"/>
      <c r="T31" s="8"/>
      <c r="U31" s="8">
        <v>-1790</v>
      </c>
      <c r="V31" s="8">
        <v>-1790</v>
      </c>
      <c r="W31" s="8"/>
      <c r="X31" s="8">
        <v>252075</v>
      </c>
      <c r="Y31" s="8">
        <v>-252075</v>
      </c>
      <c r="Z31" s="2">
        <v>-100</v>
      </c>
      <c r="AA31" s="6">
        <v>252075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1770657</v>
      </c>
      <c r="D33" s="6"/>
      <c r="E33" s="7">
        <v>1484495</v>
      </c>
      <c r="F33" s="8">
        <v>1505495</v>
      </c>
      <c r="G33" s="8">
        <v>8732</v>
      </c>
      <c r="H33" s="8">
        <v>101853</v>
      </c>
      <c r="I33" s="8">
        <v>5640</v>
      </c>
      <c r="J33" s="8">
        <v>116225</v>
      </c>
      <c r="K33" s="8">
        <v>84689</v>
      </c>
      <c r="L33" s="8">
        <v>5159</v>
      </c>
      <c r="M33" s="8">
        <v>137285</v>
      </c>
      <c r="N33" s="8">
        <v>227133</v>
      </c>
      <c r="O33" s="8">
        <v>2649</v>
      </c>
      <c r="P33" s="8">
        <v>36990</v>
      </c>
      <c r="Q33" s="8">
        <v>114377</v>
      </c>
      <c r="R33" s="8">
        <v>154016</v>
      </c>
      <c r="S33" s="8">
        <v>101632</v>
      </c>
      <c r="T33" s="8">
        <v>18464</v>
      </c>
      <c r="U33" s="8">
        <v>24561</v>
      </c>
      <c r="V33" s="8">
        <v>144657</v>
      </c>
      <c r="W33" s="8">
        <v>642031</v>
      </c>
      <c r="X33" s="8">
        <v>1505495</v>
      </c>
      <c r="Y33" s="8">
        <v>-863464</v>
      </c>
      <c r="Z33" s="2">
        <v>-57.354159263232361</v>
      </c>
      <c r="AA33" s="6">
        <v>1505495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8938473</v>
      </c>
      <c r="D35" s="33">
        <f>SUM(D24:D34)</f>
        <v>0</v>
      </c>
      <c r="E35" s="34">
        <f t="shared" si="1"/>
        <v>10922463</v>
      </c>
      <c r="F35" s="35">
        <f t="shared" si="1"/>
        <v>10943463</v>
      </c>
      <c r="G35" s="35">
        <f t="shared" si="1"/>
        <v>479507</v>
      </c>
      <c r="H35" s="35">
        <f t="shared" si="1"/>
        <v>594756</v>
      </c>
      <c r="I35" s="35">
        <f t="shared" si="1"/>
        <v>1145825</v>
      </c>
      <c r="J35" s="35">
        <f t="shared" si="1"/>
        <v>2220088</v>
      </c>
      <c r="K35" s="35">
        <f t="shared" si="1"/>
        <v>592991</v>
      </c>
      <c r="L35" s="35">
        <f t="shared" si="1"/>
        <v>908374</v>
      </c>
      <c r="M35" s="35">
        <f t="shared" si="1"/>
        <v>816411</v>
      </c>
      <c r="N35" s="35">
        <f t="shared" si="1"/>
        <v>2317776</v>
      </c>
      <c r="O35" s="35">
        <f t="shared" si="1"/>
        <v>473340</v>
      </c>
      <c r="P35" s="35">
        <f t="shared" si="1"/>
        <v>510672</v>
      </c>
      <c r="Q35" s="35">
        <f t="shared" si="1"/>
        <v>2777799</v>
      </c>
      <c r="R35" s="35">
        <f t="shared" si="1"/>
        <v>3761811</v>
      </c>
      <c r="S35" s="35">
        <f t="shared" si="1"/>
        <v>621057</v>
      </c>
      <c r="T35" s="35">
        <f t="shared" si="1"/>
        <v>519280</v>
      </c>
      <c r="U35" s="35">
        <f t="shared" si="1"/>
        <v>516972</v>
      </c>
      <c r="V35" s="35">
        <f t="shared" si="1"/>
        <v>1657309</v>
      </c>
      <c r="W35" s="35">
        <f t="shared" si="1"/>
        <v>9956984</v>
      </c>
      <c r="X35" s="35">
        <f t="shared" si="1"/>
        <v>10943463</v>
      </c>
      <c r="Y35" s="35">
        <f t="shared" si="1"/>
        <v>-986479</v>
      </c>
      <c r="Z35" s="36">
        <f>+IF(X35&lt;&gt;0,+(Y35/X35)*100,0)</f>
        <v>-9.0143220660589805</v>
      </c>
      <c r="AA35" s="33">
        <f>SUM(AA24:AA34)</f>
        <v>10943463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-7468375</v>
      </c>
      <c r="D37" s="46">
        <f>+D21-D35</f>
        <v>0</v>
      </c>
      <c r="E37" s="47">
        <f t="shared" si="2"/>
        <v>-11493018</v>
      </c>
      <c r="F37" s="48">
        <f t="shared" si="2"/>
        <v>-11514018</v>
      </c>
      <c r="G37" s="48">
        <f t="shared" si="2"/>
        <v>-315572</v>
      </c>
      <c r="H37" s="48">
        <f t="shared" si="2"/>
        <v>-428884</v>
      </c>
      <c r="I37" s="48">
        <f t="shared" si="2"/>
        <v>-977703</v>
      </c>
      <c r="J37" s="48">
        <f t="shared" si="2"/>
        <v>-1722159</v>
      </c>
      <c r="K37" s="48">
        <f t="shared" si="2"/>
        <v>-422893</v>
      </c>
      <c r="L37" s="48">
        <f t="shared" si="2"/>
        <v>-736228</v>
      </c>
      <c r="M37" s="48">
        <f t="shared" si="2"/>
        <v>-643127</v>
      </c>
      <c r="N37" s="48">
        <f t="shared" si="2"/>
        <v>-1802248</v>
      </c>
      <c r="O37" s="48">
        <f t="shared" si="2"/>
        <v>-298290</v>
      </c>
      <c r="P37" s="48">
        <f t="shared" si="2"/>
        <v>-333794</v>
      </c>
      <c r="Q37" s="48">
        <f t="shared" si="2"/>
        <v>-2599196</v>
      </c>
      <c r="R37" s="48">
        <f t="shared" si="2"/>
        <v>-3231280</v>
      </c>
      <c r="S37" s="48">
        <f t="shared" si="2"/>
        <v>-440410</v>
      </c>
      <c r="T37" s="48">
        <f t="shared" si="2"/>
        <v>-336727</v>
      </c>
      <c r="U37" s="48">
        <f t="shared" si="2"/>
        <v>-341276</v>
      </c>
      <c r="V37" s="48">
        <f t="shared" si="2"/>
        <v>-1118413</v>
      </c>
      <c r="W37" s="48">
        <f t="shared" si="2"/>
        <v>-7874100</v>
      </c>
      <c r="X37" s="48">
        <f>IF(F21=F35,0,X21-X35)</f>
        <v>-11514018</v>
      </c>
      <c r="Y37" s="48">
        <f t="shared" si="2"/>
        <v>3639918</v>
      </c>
      <c r="Z37" s="49">
        <f>+IF(X37&lt;&gt;0,+(Y37/X37)*100,0)</f>
        <v>-31.612926087140043</v>
      </c>
      <c r="AA37" s="46">
        <f>+AA21-AA35</f>
        <v>-11514018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7000000</v>
      </c>
      <c r="F38" s="8">
        <v>7000000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>
        <v>1311083</v>
      </c>
      <c r="R38" s="8">
        <v>1311083</v>
      </c>
      <c r="S38" s="8"/>
      <c r="T38" s="8"/>
      <c r="U38" s="8"/>
      <c r="V38" s="8"/>
      <c r="W38" s="8">
        <v>1311083</v>
      </c>
      <c r="X38" s="8">
        <v>7000000</v>
      </c>
      <c r="Y38" s="8">
        <v>-5688917</v>
      </c>
      <c r="Z38" s="2">
        <v>-81.270242857142861</v>
      </c>
      <c r="AA38" s="6">
        <v>7000000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-7468375</v>
      </c>
      <c r="D41" s="56">
        <f>SUM(D37:D40)</f>
        <v>0</v>
      </c>
      <c r="E41" s="57">
        <f t="shared" si="3"/>
        <v>-4493018</v>
      </c>
      <c r="F41" s="58">
        <f t="shared" si="3"/>
        <v>-4514018</v>
      </c>
      <c r="G41" s="58">
        <f t="shared" si="3"/>
        <v>-315572</v>
      </c>
      <c r="H41" s="58">
        <f t="shared" si="3"/>
        <v>-428884</v>
      </c>
      <c r="I41" s="58">
        <f t="shared" si="3"/>
        <v>-977703</v>
      </c>
      <c r="J41" s="58">
        <f t="shared" si="3"/>
        <v>-1722159</v>
      </c>
      <c r="K41" s="58">
        <f t="shared" si="3"/>
        <v>-422893</v>
      </c>
      <c r="L41" s="58">
        <f t="shared" si="3"/>
        <v>-736228</v>
      </c>
      <c r="M41" s="58">
        <f t="shared" si="3"/>
        <v>-643127</v>
      </c>
      <c r="N41" s="58">
        <f t="shared" si="3"/>
        <v>-1802248</v>
      </c>
      <c r="O41" s="58">
        <f t="shared" si="3"/>
        <v>-298290</v>
      </c>
      <c r="P41" s="58">
        <f t="shared" si="3"/>
        <v>-333794</v>
      </c>
      <c r="Q41" s="58">
        <f t="shared" si="3"/>
        <v>-1288113</v>
      </c>
      <c r="R41" s="58">
        <f t="shared" si="3"/>
        <v>-1920197</v>
      </c>
      <c r="S41" s="58">
        <f t="shared" si="3"/>
        <v>-440410</v>
      </c>
      <c r="T41" s="58">
        <f t="shared" si="3"/>
        <v>-336727</v>
      </c>
      <c r="U41" s="58">
        <f t="shared" si="3"/>
        <v>-341276</v>
      </c>
      <c r="V41" s="58">
        <f t="shared" si="3"/>
        <v>-1118413</v>
      </c>
      <c r="W41" s="58">
        <f t="shared" si="3"/>
        <v>-6563017</v>
      </c>
      <c r="X41" s="58">
        <f t="shared" si="3"/>
        <v>-4514018</v>
      </c>
      <c r="Y41" s="58">
        <f t="shared" si="3"/>
        <v>-2048999</v>
      </c>
      <c r="Z41" s="59">
        <f>+IF(X41&lt;&gt;0,+(Y41/X41)*100,0)</f>
        <v>45.39191026708356</v>
      </c>
      <c r="AA41" s="56">
        <f>SUM(AA37:AA40)</f>
        <v>-4514018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-7468375</v>
      </c>
      <c r="D43" s="64">
        <f>+D41-D42</f>
        <v>0</v>
      </c>
      <c r="E43" s="65">
        <f t="shared" si="4"/>
        <v>-4493018</v>
      </c>
      <c r="F43" s="66">
        <f t="shared" si="4"/>
        <v>-4514018</v>
      </c>
      <c r="G43" s="66">
        <f t="shared" si="4"/>
        <v>-315572</v>
      </c>
      <c r="H43" s="66">
        <f t="shared" si="4"/>
        <v>-428884</v>
      </c>
      <c r="I43" s="66">
        <f t="shared" si="4"/>
        <v>-977703</v>
      </c>
      <c r="J43" s="66">
        <f t="shared" si="4"/>
        <v>-1722159</v>
      </c>
      <c r="K43" s="66">
        <f t="shared" si="4"/>
        <v>-422893</v>
      </c>
      <c r="L43" s="66">
        <f t="shared" si="4"/>
        <v>-736228</v>
      </c>
      <c r="M43" s="66">
        <f t="shared" si="4"/>
        <v>-643127</v>
      </c>
      <c r="N43" s="66">
        <f t="shared" si="4"/>
        <v>-1802248</v>
      </c>
      <c r="O43" s="66">
        <f t="shared" si="4"/>
        <v>-298290</v>
      </c>
      <c r="P43" s="66">
        <f t="shared" si="4"/>
        <v>-333794</v>
      </c>
      <c r="Q43" s="66">
        <f t="shared" si="4"/>
        <v>-1288113</v>
      </c>
      <c r="R43" s="66">
        <f t="shared" si="4"/>
        <v>-1920197</v>
      </c>
      <c r="S43" s="66">
        <f t="shared" si="4"/>
        <v>-440410</v>
      </c>
      <c r="T43" s="66">
        <f t="shared" si="4"/>
        <v>-336727</v>
      </c>
      <c r="U43" s="66">
        <f t="shared" si="4"/>
        <v>-341276</v>
      </c>
      <c r="V43" s="66">
        <f t="shared" si="4"/>
        <v>-1118413</v>
      </c>
      <c r="W43" s="66">
        <f t="shared" si="4"/>
        <v>-6563017</v>
      </c>
      <c r="X43" s="66">
        <f t="shared" si="4"/>
        <v>-4514018</v>
      </c>
      <c r="Y43" s="66">
        <f t="shared" si="4"/>
        <v>-2048999</v>
      </c>
      <c r="Z43" s="67">
        <f>+IF(X43&lt;&gt;0,+(Y43/X43)*100,0)</f>
        <v>45.39191026708356</v>
      </c>
      <c r="AA43" s="64">
        <f>+AA41-AA42</f>
        <v>-4514018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-7468375</v>
      </c>
      <c r="D45" s="56">
        <f>SUM(D43:D44)</f>
        <v>0</v>
      </c>
      <c r="E45" s="57">
        <f t="shared" si="5"/>
        <v>-4493018</v>
      </c>
      <c r="F45" s="58">
        <f t="shared" si="5"/>
        <v>-4514018</v>
      </c>
      <c r="G45" s="58">
        <f t="shared" si="5"/>
        <v>-315572</v>
      </c>
      <c r="H45" s="58">
        <f t="shared" si="5"/>
        <v>-428884</v>
      </c>
      <c r="I45" s="58">
        <f t="shared" si="5"/>
        <v>-977703</v>
      </c>
      <c r="J45" s="58">
        <f t="shared" si="5"/>
        <v>-1722159</v>
      </c>
      <c r="K45" s="58">
        <f t="shared" si="5"/>
        <v>-422893</v>
      </c>
      <c r="L45" s="58">
        <f t="shared" si="5"/>
        <v>-736228</v>
      </c>
      <c r="M45" s="58">
        <f t="shared" si="5"/>
        <v>-643127</v>
      </c>
      <c r="N45" s="58">
        <f t="shared" si="5"/>
        <v>-1802248</v>
      </c>
      <c r="O45" s="58">
        <f t="shared" si="5"/>
        <v>-298290</v>
      </c>
      <c r="P45" s="58">
        <f t="shared" si="5"/>
        <v>-333794</v>
      </c>
      <c r="Q45" s="58">
        <f t="shared" si="5"/>
        <v>-1288113</v>
      </c>
      <c r="R45" s="58">
        <f t="shared" si="5"/>
        <v>-1920197</v>
      </c>
      <c r="S45" s="58">
        <f t="shared" si="5"/>
        <v>-440410</v>
      </c>
      <c r="T45" s="58">
        <f t="shared" si="5"/>
        <v>-336727</v>
      </c>
      <c r="U45" s="58">
        <f t="shared" si="5"/>
        <v>-341276</v>
      </c>
      <c r="V45" s="58">
        <f t="shared" si="5"/>
        <v>-1118413</v>
      </c>
      <c r="W45" s="58">
        <f t="shared" si="5"/>
        <v>-6563017</v>
      </c>
      <c r="X45" s="58">
        <f t="shared" si="5"/>
        <v>-4514018</v>
      </c>
      <c r="Y45" s="58">
        <f t="shared" si="5"/>
        <v>-2048999</v>
      </c>
      <c r="Z45" s="59">
        <f>+IF(X45&lt;&gt;0,+(Y45/X45)*100,0)</f>
        <v>45.39191026708356</v>
      </c>
      <c r="AA45" s="56">
        <f>SUM(AA43:AA44)</f>
        <v>-4514018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-7468375</v>
      </c>
      <c r="D47" s="71">
        <f>SUM(D45:D46)</f>
        <v>0</v>
      </c>
      <c r="E47" s="72">
        <f t="shared" si="6"/>
        <v>-4493018</v>
      </c>
      <c r="F47" s="73">
        <f t="shared" si="6"/>
        <v>-4514018</v>
      </c>
      <c r="G47" s="73">
        <f t="shared" si="6"/>
        <v>-315572</v>
      </c>
      <c r="H47" s="74">
        <f t="shared" si="6"/>
        <v>-428884</v>
      </c>
      <c r="I47" s="74">
        <f t="shared" si="6"/>
        <v>-977703</v>
      </c>
      <c r="J47" s="74">
        <f t="shared" si="6"/>
        <v>-1722159</v>
      </c>
      <c r="K47" s="74">
        <f t="shared" si="6"/>
        <v>-422893</v>
      </c>
      <c r="L47" s="74">
        <f t="shared" si="6"/>
        <v>-736228</v>
      </c>
      <c r="M47" s="73">
        <f t="shared" si="6"/>
        <v>-643127</v>
      </c>
      <c r="N47" s="73">
        <f t="shared" si="6"/>
        <v>-1802248</v>
      </c>
      <c r="O47" s="74">
        <f t="shared" si="6"/>
        <v>-298290</v>
      </c>
      <c r="P47" s="74">
        <f t="shared" si="6"/>
        <v>-333794</v>
      </c>
      <c r="Q47" s="74">
        <f t="shared" si="6"/>
        <v>-1288113</v>
      </c>
      <c r="R47" s="74">
        <f t="shared" si="6"/>
        <v>-1920197</v>
      </c>
      <c r="S47" s="74">
        <f t="shared" si="6"/>
        <v>-440410</v>
      </c>
      <c r="T47" s="73">
        <f t="shared" si="6"/>
        <v>-336727</v>
      </c>
      <c r="U47" s="73">
        <f t="shared" si="6"/>
        <v>-341276</v>
      </c>
      <c r="V47" s="74">
        <f t="shared" si="6"/>
        <v>-1118413</v>
      </c>
      <c r="W47" s="74">
        <f t="shared" si="6"/>
        <v>-6563017</v>
      </c>
      <c r="X47" s="74">
        <f t="shared" si="6"/>
        <v>-4514018</v>
      </c>
      <c r="Y47" s="74">
        <f t="shared" si="6"/>
        <v>-2048999</v>
      </c>
      <c r="Z47" s="75">
        <f>+IF(X47&lt;&gt;0,+(Y47/X47)*100,0)</f>
        <v>45.39191026708356</v>
      </c>
      <c r="AA47" s="76">
        <f>SUM(AA45:AA46)</f>
        <v>-4514018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262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17167679</v>
      </c>
      <c r="D7" s="6"/>
      <c r="E7" s="7">
        <v>14031604</v>
      </c>
      <c r="F7" s="8">
        <v>17790752</v>
      </c>
      <c r="G7" s="8">
        <v>1221769</v>
      </c>
      <c r="H7" s="8">
        <v>2391174</v>
      </c>
      <c r="I7" s="8">
        <v>969856</v>
      </c>
      <c r="J7" s="8">
        <v>4582799</v>
      </c>
      <c r="K7" s="8">
        <v>1464502</v>
      </c>
      <c r="L7" s="8">
        <v>1277837</v>
      </c>
      <c r="M7" s="8">
        <v>1178568</v>
      </c>
      <c r="N7" s="8">
        <v>3920907</v>
      </c>
      <c r="O7" s="8">
        <v>1496863</v>
      </c>
      <c r="P7" s="8">
        <v>1205127</v>
      </c>
      <c r="Q7" s="8">
        <v>1111594</v>
      </c>
      <c r="R7" s="8">
        <v>3813584</v>
      </c>
      <c r="S7" s="8">
        <v>1119745</v>
      </c>
      <c r="T7" s="8">
        <v>971515</v>
      </c>
      <c r="U7" s="8">
        <v>1028995</v>
      </c>
      <c r="V7" s="8">
        <v>3120255</v>
      </c>
      <c r="W7" s="8">
        <v>15437545</v>
      </c>
      <c r="X7" s="8">
        <v>17790752</v>
      </c>
      <c r="Y7" s="8">
        <v>-2353207</v>
      </c>
      <c r="Z7" s="2">
        <v>-13.227136210993217</v>
      </c>
      <c r="AA7" s="6">
        <v>17790752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>
        <v>184225</v>
      </c>
      <c r="N13" s="8">
        <v>184225</v>
      </c>
      <c r="O13" s="8">
        <v>189043</v>
      </c>
      <c r="P13" s="8">
        <v>194502</v>
      </c>
      <c r="Q13" s="8">
        <v>-36</v>
      </c>
      <c r="R13" s="8">
        <v>383509</v>
      </c>
      <c r="S13" s="8"/>
      <c r="T13" s="8">
        <v>86976</v>
      </c>
      <c r="U13" s="8"/>
      <c r="V13" s="8">
        <v>86976</v>
      </c>
      <c r="W13" s="8">
        <v>654710</v>
      </c>
      <c r="X13" s="8"/>
      <c r="Y13" s="8">
        <v>654710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4848240</v>
      </c>
      <c r="D18" s="6"/>
      <c r="E18" s="7">
        <v>2043572</v>
      </c>
      <c r="F18" s="8">
        <v>2043572</v>
      </c>
      <c r="G18" s="8">
        <v>1847160</v>
      </c>
      <c r="H18" s="8">
        <v>1847160</v>
      </c>
      <c r="I18" s="8"/>
      <c r="J18" s="8">
        <v>3694320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3694320</v>
      </c>
      <c r="X18" s="8">
        <v>2043572</v>
      </c>
      <c r="Y18" s="8">
        <v>1650748</v>
      </c>
      <c r="Z18" s="2">
        <v>80.777579649750535</v>
      </c>
      <c r="AA18" s="6">
        <v>2043572</v>
      </c>
    </row>
    <row r="19" spans="1:27" ht="13.5" x14ac:dyDescent="0.25">
      <c r="A19" s="23" t="s">
        <v>46</v>
      </c>
      <c r="B19" s="29" t="s">
        <v>32</v>
      </c>
      <c r="C19" s="6">
        <v>68008</v>
      </c>
      <c r="D19" s="6"/>
      <c r="E19" s="7">
        <v>22500</v>
      </c>
      <c r="F19" s="26">
        <v>22500</v>
      </c>
      <c r="G19" s="26">
        <v>4904</v>
      </c>
      <c r="H19" s="26">
        <v>7343</v>
      </c>
      <c r="I19" s="26">
        <v>-835</v>
      </c>
      <c r="J19" s="26">
        <v>11412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11412</v>
      </c>
      <c r="X19" s="26">
        <v>22500</v>
      </c>
      <c r="Y19" s="26">
        <v>-11088</v>
      </c>
      <c r="Z19" s="27">
        <v>-49.28</v>
      </c>
      <c r="AA19" s="28">
        <v>22500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22083927</v>
      </c>
      <c r="D21" s="33">
        <f t="shared" si="0"/>
        <v>0</v>
      </c>
      <c r="E21" s="34">
        <f t="shared" si="0"/>
        <v>16097676</v>
      </c>
      <c r="F21" s="35">
        <f t="shared" si="0"/>
        <v>19856824</v>
      </c>
      <c r="G21" s="35">
        <f t="shared" si="0"/>
        <v>3073833</v>
      </c>
      <c r="H21" s="35">
        <f t="shared" si="0"/>
        <v>4245677</v>
      </c>
      <c r="I21" s="35">
        <f t="shared" si="0"/>
        <v>969021</v>
      </c>
      <c r="J21" s="35">
        <f t="shared" si="0"/>
        <v>8288531</v>
      </c>
      <c r="K21" s="35">
        <f t="shared" si="0"/>
        <v>1464502</v>
      </c>
      <c r="L21" s="35">
        <f t="shared" si="0"/>
        <v>1277837</v>
      </c>
      <c r="M21" s="35">
        <f t="shared" si="0"/>
        <v>1362793</v>
      </c>
      <c r="N21" s="35">
        <f t="shared" si="0"/>
        <v>4105132</v>
      </c>
      <c r="O21" s="35">
        <f t="shared" si="0"/>
        <v>1685906</v>
      </c>
      <c r="P21" s="35">
        <f t="shared" si="0"/>
        <v>1399629</v>
      </c>
      <c r="Q21" s="35">
        <f t="shared" si="0"/>
        <v>1111558</v>
      </c>
      <c r="R21" s="35">
        <f t="shared" si="0"/>
        <v>4197093</v>
      </c>
      <c r="S21" s="35">
        <f t="shared" si="0"/>
        <v>1119745</v>
      </c>
      <c r="T21" s="35">
        <f t="shared" si="0"/>
        <v>1058491</v>
      </c>
      <c r="U21" s="35">
        <f t="shared" si="0"/>
        <v>1028995</v>
      </c>
      <c r="V21" s="35">
        <f t="shared" si="0"/>
        <v>3207231</v>
      </c>
      <c r="W21" s="35">
        <f t="shared" si="0"/>
        <v>19797987</v>
      </c>
      <c r="X21" s="35">
        <f t="shared" si="0"/>
        <v>19856824</v>
      </c>
      <c r="Y21" s="35">
        <f t="shared" si="0"/>
        <v>-58837</v>
      </c>
      <c r="Z21" s="36">
        <f>+IF(X21&lt;&gt;0,+(Y21/X21)*100,0)</f>
        <v>-0.29630619680166376</v>
      </c>
      <c r="AA21" s="33">
        <f>SUM(AA5:AA20)</f>
        <v>19856824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5093062</v>
      </c>
      <c r="D24" s="6"/>
      <c r="E24" s="7">
        <v>4740722</v>
      </c>
      <c r="F24" s="8">
        <v>5624417</v>
      </c>
      <c r="G24" s="8">
        <v>471136</v>
      </c>
      <c r="H24" s="8">
        <v>891724</v>
      </c>
      <c r="I24" s="8">
        <v>394691</v>
      </c>
      <c r="J24" s="8">
        <v>1757551</v>
      </c>
      <c r="K24" s="8">
        <v>1141079</v>
      </c>
      <c r="L24" s="8">
        <v>520223</v>
      </c>
      <c r="M24" s="8">
        <v>442759</v>
      </c>
      <c r="N24" s="8">
        <v>2104061</v>
      </c>
      <c r="O24" s="8">
        <v>446030</v>
      </c>
      <c r="P24" s="8">
        <v>478475</v>
      </c>
      <c r="Q24" s="8">
        <v>427527</v>
      </c>
      <c r="R24" s="8">
        <v>1352032</v>
      </c>
      <c r="S24" s="8"/>
      <c r="T24" s="8">
        <v>449207</v>
      </c>
      <c r="U24" s="8">
        <v>425629</v>
      </c>
      <c r="V24" s="8">
        <v>874836</v>
      </c>
      <c r="W24" s="8">
        <v>6088480</v>
      </c>
      <c r="X24" s="8">
        <v>5624417</v>
      </c>
      <c r="Y24" s="8">
        <v>464063</v>
      </c>
      <c r="Z24" s="2">
        <v>8.2508640451090312</v>
      </c>
      <c r="AA24" s="6">
        <v>5624417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6087500</v>
      </c>
      <c r="F26" s="8">
        <v>6087500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6087500</v>
      </c>
      <c r="Y26" s="8">
        <v>-6087500</v>
      </c>
      <c r="Z26" s="2">
        <v>-100</v>
      </c>
      <c r="AA26" s="6">
        <v>6087500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1702179</v>
      </c>
      <c r="D30" s="6"/>
      <c r="E30" s="7">
        <v>2383500</v>
      </c>
      <c r="F30" s="8">
        <v>2391341</v>
      </c>
      <c r="G30" s="8">
        <v>2903</v>
      </c>
      <c r="H30" s="8">
        <v>115621</v>
      </c>
      <c r="I30" s="8">
        <v>9030</v>
      </c>
      <c r="J30" s="8">
        <v>127554</v>
      </c>
      <c r="K30" s="8">
        <v>124467</v>
      </c>
      <c r="L30" s="8">
        <v>288896</v>
      </c>
      <c r="M30" s="8">
        <v>286047</v>
      </c>
      <c r="N30" s="8">
        <v>699410</v>
      </c>
      <c r="O30" s="8">
        <v>125088</v>
      </c>
      <c r="P30" s="8">
        <v>25781</v>
      </c>
      <c r="Q30" s="8">
        <v>216748</v>
      </c>
      <c r="R30" s="8">
        <v>367617</v>
      </c>
      <c r="S30" s="8">
        <v>24692</v>
      </c>
      <c r="T30" s="8">
        <v>137486</v>
      </c>
      <c r="U30" s="8">
        <v>145011</v>
      </c>
      <c r="V30" s="8">
        <v>307189</v>
      </c>
      <c r="W30" s="8">
        <v>1501770</v>
      </c>
      <c r="X30" s="8">
        <v>2391341</v>
      </c>
      <c r="Y30" s="8">
        <v>-889571</v>
      </c>
      <c r="Z30" s="2">
        <v>-37.199671648669089</v>
      </c>
      <c r="AA30" s="6">
        <v>2391341</v>
      </c>
    </row>
    <row r="31" spans="1:27" ht="13.5" x14ac:dyDescent="0.25">
      <c r="A31" s="25" t="s">
        <v>57</v>
      </c>
      <c r="B31" s="24" t="s">
        <v>32</v>
      </c>
      <c r="C31" s="6">
        <v>383797</v>
      </c>
      <c r="D31" s="6"/>
      <c r="E31" s="7">
        <v>409000</v>
      </c>
      <c r="F31" s="8">
        <v>662213</v>
      </c>
      <c r="G31" s="8">
        <v>36380</v>
      </c>
      <c r="H31" s="8">
        <v>96052</v>
      </c>
      <c r="I31" s="8">
        <v>29836</v>
      </c>
      <c r="J31" s="8">
        <v>162268</v>
      </c>
      <c r="K31" s="8">
        <v>132881</v>
      </c>
      <c r="L31" s="8">
        <v>33997</v>
      </c>
      <c r="M31" s="8">
        <v>38340</v>
      </c>
      <c r="N31" s="8">
        <v>205218</v>
      </c>
      <c r="O31" s="8"/>
      <c r="P31" s="8"/>
      <c r="Q31" s="8"/>
      <c r="R31" s="8"/>
      <c r="S31" s="8"/>
      <c r="T31" s="8">
        <v>91077</v>
      </c>
      <c r="U31" s="8"/>
      <c r="V31" s="8">
        <v>91077</v>
      </c>
      <c r="W31" s="8">
        <v>458563</v>
      </c>
      <c r="X31" s="8">
        <v>662213</v>
      </c>
      <c r="Y31" s="8">
        <v>-203650</v>
      </c>
      <c r="Z31" s="2">
        <v>-30.752945049402534</v>
      </c>
      <c r="AA31" s="6">
        <v>662213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1237246</v>
      </c>
      <c r="D33" s="6"/>
      <c r="E33" s="7">
        <v>735675</v>
      </c>
      <c r="F33" s="8">
        <v>1839894</v>
      </c>
      <c r="G33" s="8">
        <v>106215</v>
      </c>
      <c r="H33" s="8">
        <v>220291</v>
      </c>
      <c r="I33" s="8">
        <v>10955</v>
      </c>
      <c r="J33" s="8">
        <v>337461</v>
      </c>
      <c r="K33" s="8">
        <v>24975</v>
      </c>
      <c r="L33" s="8">
        <v>18004</v>
      </c>
      <c r="M33" s="8">
        <v>16933</v>
      </c>
      <c r="N33" s="8">
        <v>59912</v>
      </c>
      <c r="O33" s="8">
        <v>11730</v>
      </c>
      <c r="P33" s="8">
        <v>7912</v>
      </c>
      <c r="Q33" s="8">
        <v>4331</v>
      </c>
      <c r="R33" s="8">
        <v>23973</v>
      </c>
      <c r="S33" s="8">
        <v>728</v>
      </c>
      <c r="T33" s="8">
        <v>3818</v>
      </c>
      <c r="U33" s="8">
        <v>1008511</v>
      </c>
      <c r="V33" s="8">
        <v>1013057</v>
      </c>
      <c r="W33" s="8">
        <v>1434403</v>
      </c>
      <c r="X33" s="8">
        <v>1839894</v>
      </c>
      <c r="Y33" s="8">
        <v>-405491</v>
      </c>
      <c r="Z33" s="2">
        <v>-22.038823975729034</v>
      </c>
      <c r="AA33" s="6">
        <v>1839894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8416284</v>
      </c>
      <c r="D35" s="33">
        <f>SUM(D24:D34)</f>
        <v>0</v>
      </c>
      <c r="E35" s="34">
        <f t="shared" si="1"/>
        <v>14356397</v>
      </c>
      <c r="F35" s="35">
        <f t="shared" si="1"/>
        <v>16605365</v>
      </c>
      <c r="G35" s="35">
        <f t="shared" si="1"/>
        <v>616634</v>
      </c>
      <c r="H35" s="35">
        <f t="shared" si="1"/>
        <v>1323688</v>
      </c>
      <c r="I35" s="35">
        <f t="shared" si="1"/>
        <v>444512</v>
      </c>
      <c r="J35" s="35">
        <f t="shared" si="1"/>
        <v>2384834</v>
      </c>
      <c r="K35" s="35">
        <f t="shared" si="1"/>
        <v>1423402</v>
      </c>
      <c r="L35" s="35">
        <f t="shared" si="1"/>
        <v>861120</v>
      </c>
      <c r="M35" s="35">
        <f t="shared" si="1"/>
        <v>784079</v>
      </c>
      <c r="N35" s="35">
        <f t="shared" si="1"/>
        <v>3068601</v>
      </c>
      <c r="O35" s="35">
        <f t="shared" si="1"/>
        <v>582848</v>
      </c>
      <c r="P35" s="35">
        <f t="shared" si="1"/>
        <v>512168</v>
      </c>
      <c r="Q35" s="35">
        <f t="shared" si="1"/>
        <v>648606</v>
      </c>
      <c r="R35" s="35">
        <f t="shared" si="1"/>
        <v>1743622</v>
      </c>
      <c r="S35" s="35">
        <f t="shared" si="1"/>
        <v>25420</v>
      </c>
      <c r="T35" s="35">
        <f t="shared" si="1"/>
        <v>681588</v>
      </c>
      <c r="U35" s="35">
        <f t="shared" si="1"/>
        <v>1579151</v>
      </c>
      <c r="V35" s="35">
        <f t="shared" si="1"/>
        <v>2286159</v>
      </c>
      <c r="W35" s="35">
        <f t="shared" si="1"/>
        <v>9483216</v>
      </c>
      <c r="X35" s="35">
        <f t="shared" si="1"/>
        <v>16605365</v>
      </c>
      <c r="Y35" s="35">
        <f t="shared" si="1"/>
        <v>-7122149</v>
      </c>
      <c r="Z35" s="36">
        <f>+IF(X35&lt;&gt;0,+(Y35/X35)*100,0)</f>
        <v>-42.8906501001333</v>
      </c>
      <c r="AA35" s="33">
        <f>SUM(AA24:AA34)</f>
        <v>16605365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13667643</v>
      </c>
      <c r="D37" s="46">
        <f>+D21-D35</f>
        <v>0</v>
      </c>
      <c r="E37" s="47">
        <f t="shared" si="2"/>
        <v>1741279</v>
      </c>
      <c r="F37" s="48">
        <f t="shared" si="2"/>
        <v>3251459</v>
      </c>
      <c r="G37" s="48">
        <f t="shared" si="2"/>
        <v>2457199</v>
      </c>
      <c r="H37" s="48">
        <f t="shared" si="2"/>
        <v>2921989</v>
      </c>
      <c r="I37" s="48">
        <f t="shared" si="2"/>
        <v>524509</v>
      </c>
      <c r="J37" s="48">
        <f t="shared" si="2"/>
        <v>5903697</v>
      </c>
      <c r="K37" s="48">
        <f t="shared" si="2"/>
        <v>41100</v>
      </c>
      <c r="L37" s="48">
        <f t="shared" si="2"/>
        <v>416717</v>
      </c>
      <c r="M37" s="48">
        <f t="shared" si="2"/>
        <v>578714</v>
      </c>
      <c r="N37" s="48">
        <f t="shared" si="2"/>
        <v>1036531</v>
      </c>
      <c r="O37" s="48">
        <f t="shared" si="2"/>
        <v>1103058</v>
      </c>
      <c r="P37" s="48">
        <f t="shared" si="2"/>
        <v>887461</v>
      </c>
      <c r="Q37" s="48">
        <f t="shared" si="2"/>
        <v>462952</v>
      </c>
      <c r="R37" s="48">
        <f t="shared" si="2"/>
        <v>2453471</v>
      </c>
      <c r="S37" s="48">
        <f t="shared" si="2"/>
        <v>1094325</v>
      </c>
      <c r="T37" s="48">
        <f t="shared" si="2"/>
        <v>376903</v>
      </c>
      <c r="U37" s="48">
        <f t="shared" si="2"/>
        <v>-550156</v>
      </c>
      <c r="V37" s="48">
        <f t="shared" si="2"/>
        <v>921072</v>
      </c>
      <c r="W37" s="48">
        <f t="shared" si="2"/>
        <v>10314771</v>
      </c>
      <c r="X37" s="48">
        <f>IF(F21=F35,0,X21-X35)</f>
        <v>3251459</v>
      </c>
      <c r="Y37" s="48">
        <f t="shared" si="2"/>
        <v>7063312</v>
      </c>
      <c r="Z37" s="49">
        <f>+IF(X37&lt;&gt;0,+(Y37/X37)*100,0)</f>
        <v>217.23515504885654</v>
      </c>
      <c r="AA37" s="46">
        <f>+AA21-AA35</f>
        <v>3251459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10000000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13667643</v>
      </c>
      <c r="D41" s="56">
        <f>SUM(D37:D40)</f>
        <v>0</v>
      </c>
      <c r="E41" s="57">
        <f t="shared" si="3"/>
        <v>11741279</v>
      </c>
      <c r="F41" s="58">
        <f t="shared" si="3"/>
        <v>3251459</v>
      </c>
      <c r="G41" s="58">
        <f t="shared" si="3"/>
        <v>2457199</v>
      </c>
      <c r="H41" s="58">
        <f t="shared" si="3"/>
        <v>2921989</v>
      </c>
      <c r="I41" s="58">
        <f t="shared" si="3"/>
        <v>524509</v>
      </c>
      <c r="J41" s="58">
        <f t="shared" si="3"/>
        <v>5903697</v>
      </c>
      <c r="K41" s="58">
        <f t="shared" si="3"/>
        <v>41100</v>
      </c>
      <c r="L41" s="58">
        <f t="shared" si="3"/>
        <v>416717</v>
      </c>
      <c r="M41" s="58">
        <f t="shared" si="3"/>
        <v>578714</v>
      </c>
      <c r="N41" s="58">
        <f t="shared" si="3"/>
        <v>1036531</v>
      </c>
      <c r="O41" s="58">
        <f t="shared" si="3"/>
        <v>1103058</v>
      </c>
      <c r="P41" s="58">
        <f t="shared" si="3"/>
        <v>887461</v>
      </c>
      <c r="Q41" s="58">
        <f t="shared" si="3"/>
        <v>462952</v>
      </c>
      <c r="R41" s="58">
        <f t="shared" si="3"/>
        <v>2453471</v>
      </c>
      <c r="S41" s="58">
        <f t="shared" si="3"/>
        <v>1094325</v>
      </c>
      <c r="T41" s="58">
        <f t="shared" si="3"/>
        <v>376903</v>
      </c>
      <c r="U41" s="58">
        <f t="shared" si="3"/>
        <v>-550156</v>
      </c>
      <c r="V41" s="58">
        <f t="shared" si="3"/>
        <v>921072</v>
      </c>
      <c r="W41" s="58">
        <f t="shared" si="3"/>
        <v>10314771</v>
      </c>
      <c r="X41" s="58">
        <f t="shared" si="3"/>
        <v>3251459</v>
      </c>
      <c r="Y41" s="58">
        <f t="shared" si="3"/>
        <v>7063312</v>
      </c>
      <c r="Z41" s="59">
        <f>+IF(X41&lt;&gt;0,+(Y41/X41)*100,0)</f>
        <v>217.23515504885654</v>
      </c>
      <c r="AA41" s="56">
        <f>SUM(AA37:AA40)</f>
        <v>3251459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13667643</v>
      </c>
      <c r="D43" s="64">
        <f>+D41-D42</f>
        <v>0</v>
      </c>
      <c r="E43" s="65">
        <f t="shared" si="4"/>
        <v>11741279</v>
      </c>
      <c r="F43" s="66">
        <f t="shared" si="4"/>
        <v>3251459</v>
      </c>
      <c r="G43" s="66">
        <f t="shared" si="4"/>
        <v>2457199</v>
      </c>
      <c r="H43" s="66">
        <f t="shared" si="4"/>
        <v>2921989</v>
      </c>
      <c r="I43" s="66">
        <f t="shared" si="4"/>
        <v>524509</v>
      </c>
      <c r="J43" s="66">
        <f t="shared" si="4"/>
        <v>5903697</v>
      </c>
      <c r="K43" s="66">
        <f t="shared" si="4"/>
        <v>41100</v>
      </c>
      <c r="L43" s="66">
        <f t="shared" si="4"/>
        <v>416717</v>
      </c>
      <c r="M43" s="66">
        <f t="shared" si="4"/>
        <v>578714</v>
      </c>
      <c r="N43" s="66">
        <f t="shared" si="4"/>
        <v>1036531</v>
      </c>
      <c r="O43" s="66">
        <f t="shared" si="4"/>
        <v>1103058</v>
      </c>
      <c r="P43" s="66">
        <f t="shared" si="4"/>
        <v>887461</v>
      </c>
      <c r="Q43" s="66">
        <f t="shared" si="4"/>
        <v>462952</v>
      </c>
      <c r="R43" s="66">
        <f t="shared" si="4"/>
        <v>2453471</v>
      </c>
      <c r="S43" s="66">
        <f t="shared" si="4"/>
        <v>1094325</v>
      </c>
      <c r="T43" s="66">
        <f t="shared" si="4"/>
        <v>376903</v>
      </c>
      <c r="U43" s="66">
        <f t="shared" si="4"/>
        <v>-550156</v>
      </c>
      <c r="V43" s="66">
        <f t="shared" si="4"/>
        <v>921072</v>
      </c>
      <c r="W43" s="66">
        <f t="shared" si="4"/>
        <v>10314771</v>
      </c>
      <c r="X43" s="66">
        <f t="shared" si="4"/>
        <v>3251459</v>
      </c>
      <c r="Y43" s="66">
        <f t="shared" si="4"/>
        <v>7063312</v>
      </c>
      <c r="Z43" s="67">
        <f>+IF(X43&lt;&gt;0,+(Y43/X43)*100,0)</f>
        <v>217.23515504885654</v>
      </c>
      <c r="AA43" s="64">
        <f>+AA41-AA42</f>
        <v>3251459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13667643</v>
      </c>
      <c r="D45" s="56">
        <f>SUM(D43:D44)</f>
        <v>0</v>
      </c>
      <c r="E45" s="57">
        <f t="shared" si="5"/>
        <v>11741279</v>
      </c>
      <c r="F45" s="58">
        <f t="shared" si="5"/>
        <v>3251459</v>
      </c>
      <c r="G45" s="58">
        <f t="shared" si="5"/>
        <v>2457199</v>
      </c>
      <c r="H45" s="58">
        <f t="shared" si="5"/>
        <v>2921989</v>
      </c>
      <c r="I45" s="58">
        <f t="shared" si="5"/>
        <v>524509</v>
      </c>
      <c r="J45" s="58">
        <f t="shared" si="5"/>
        <v>5903697</v>
      </c>
      <c r="K45" s="58">
        <f t="shared" si="5"/>
        <v>41100</v>
      </c>
      <c r="L45" s="58">
        <f t="shared" si="5"/>
        <v>416717</v>
      </c>
      <c r="M45" s="58">
        <f t="shared" si="5"/>
        <v>578714</v>
      </c>
      <c r="N45" s="58">
        <f t="shared" si="5"/>
        <v>1036531</v>
      </c>
      <c r="O45" s="58">
        <f t="shared" si="5"/>
        <v>1103058</v>
      </c>
      <c r="P45" s="58">
        <f t="shared" si="5"/>
        <v>887461</v>
      </c>
      <c r="Q45" s="58">
        <f t="shared" si="5"/>
        <v>462952</v>
      </c>
      <c r="R45" s="58">
        <f t="shared" si="5"/>
        <v>2453471</v>
      </c>
      <c r="S45" s="58">
        <f t="shared" si="5"/>
        <v>1094325</v>
      </c>
      <c r="T45" s="58">
        <f t="shared" si="5"/>
        <v>376903</v>
      </c>
      <c r="U45" s="58">
        <f t="shared" si="5"/>
        <v>-550156</v>
      </c>
      <c r="V45" s="58">
        <f t="shared" si="5"/>
        <v>921072</v>
      </c>
      <c r="W45" s="58">
        <f t="shared" si="5"/>
        <v>10314771</v>
      </c>
      <c r="X45" s="58">
        <f t="shared" si="5"/>
        <v>3251459</v>
      </c>
      <c r="Y45" s="58">
        <f t="shared" si="5"/>
        <v>7063312</v>
      </c>
      <c r="Z45" s="59">
        <f>+IF(X45&lt;&gt;0,+(Y45/X45)*100,0)</f>
        <v>217.23515504885654</v>
      </c>
      <c r="AA45" s="56">
        <f>SUM(AA43:AA44)</f>
        <v>3251459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13667643</v>
      </c>
      <c r="D47" s="71">
        <f>SUM(D45:D46)</f>
        <v>0</v>
      </c>
      <c r="E47" s="72">
        <f t="shared" si="6"/>
        <v>11741279</v>
      </c>
      <c r="F47" s="73">
        <f t="shared" si="6"/>
        <v>3251459</v>
      </c>
      <c r="G47" s="73">
        <f t="shared" si="6"/>
        <v>2457199</v>
      </c>
      <c r="H47" s="74">
        <f t="shared" si="6"/>
        <v>2921989</v>
      </c>
      <c r="I47" s="74">
        <f t="shared" si="6"/>
        <v>524509</v>
      </c>
      <c r="J47" s="74">
        <f t="shared" si="6"/>
        <v>5903697</v>
      </c>
      <c r="K47" s="74">
        <f t="shared" si="6"/>
        <v>41100</v>
      </c>
      <c r="L47" s="74">
        <f t="shared" si="6"/>
        <v>416717</v>
      </c>
      <c r="M47" s="73">
        <f t="shared" si="6"/>
        <v>578714</v>
      </c>
      <c r="N47" s="73">
        <f t="shared" si="6"/>
        <v>1036531</v>
      </c>
      <c r="O47" s="74">
        <f t="shared" si="6"/>
        <v>1103058</v>
      </c>
      <c r="P47" s="74">
        <f t="shared" si="6"/>
        <v>887461</v>
      </c>
      <c r="Q47" s="74">
        <f t="shared" si="6"/>
        <v>462952</v>
      </c>
      <c r="R47" s="74">
        <f t="shared" si="6"/>
        <v>2453471</v>
      </c>
      <c r="S47" s="74">
        <f t="shared" si="6"/>
        <v>1094325</v>
      </c>
      <c r="T47" s="73">
        <f t="shared" si="6"/>
        <v>376903</v>
      </c>
      <c r="U47" s="73">
        <f t="shared" si="6"/>
        <v>-550156</v>
      </c>
      <c r="V47" s="74">
        <f t="shared" si="6"/>
        <v>921072</v>
      </c>
      <c r="W47" s="74">
        <f t="shared" si="6"/>
        <v>10314771</v>
      </c>
      <c r="X47" s="74">
        <f t="shared" si="6"/>
        <v>3251459</v>
      </c>
      <c r="Y47" s="74">
        <f t="shared" si="6"/>
        <v>7063312</v>
      </c>
      <c r="Z47" s="75">
        <f>+IF(X47&lt;&gt;0,+(Y47/X47)*100,0)</f>
        <v>217.23515504885654</v>
      </c>
      <c r="AA47" s="76">
        <f>SUM(AA45:AA46)</f>
        <v>3251459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263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133673</v>
      </c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20526569</v>
      </c>
      <c r="D7" s="6"/>
      <c r="E7" s="7">
        <v>32362414</v>
      </c>
      <c r="F7" s="8">
        <v>21726077</v>
      </c>
      <c r="G7" s="8">
        <v>1744637</v>
      </c>
      <c r="H7" s="8">
        <v>1740453</v>
      </c>
      <c r="I7" s="8">
        <v>1704425</v>
      </c>
      <c r="J7" s="8">
        <v>5189515</v>
      </c>
      <c r="K7" s="8">
        <v>1263116</v>
      </c>
      <c r="L7" s="8">
        <v>3710204</v>
      </c>
      <c r="M7" s="8">
        <v>-199688</v>
      </c>
      <c r="N7" s="8">
        <v>4773632</v>
      </c>
      <c r="O7" s="8">
        <v>2261100</v>
      </c>
      <c r="P7" s="8">
        <v>744476</v>
      </c>
      <c r="Q7" s="8">
        <v>3714751</v>
      </c>
      <c r="R7" s="8">
        <v>6720327</v>
      </c>
      <c r="S7" s="8">
        <v>3950842</v>
      </c>
      <c r="T7" s="8">
        <v>1613484</v>
      </c>
      <c r="U7" s="8">
        <v>2572227</v>
      </c>
      <c r="V7" s="8">
        <v>8136553</v>
      </c>
      <c r="W7" s="8">
        <v>24820027</v>
      </c>
      <c r="X7" s="8">
        <v>21726077</v>
      </c>
      <c r="Y7" s="8">
        <v>3093950</v>
      </c>
      <c r="Z7" s="2">
        <v>14.240720954823091</v>
      </c>
      <c r="AA7" s="6">
        <v>21726077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4148018</v>
      </c>
      <c r="D13" s="6"/>
      <c r="E13" s="7">
        <v>2</v>
      </c>
      <c r="F13" s="8">
        <v>4396899</v>
      </c>
      <c r="G13" s="8">
        <v>222278</v>
      </c>
      <c r="H13" s="8">
        <v>227940</v>
      </c>
      <c r="I13" s="8">
        <v>235765</v>
      </c>
      <c r="J13" s="8">
        <v>685983</v>
      </c>
      <c r="K13" s="8">
        <v>240888</v>
      </c>
      <c r="L13" s="8">
        <v>249775</v>
      </c>
      <c r="M13" s="8">
        <v>257620</v>
      </c>
      <c r="N13" s="8">
        <v>748283</v>
      </c>
      <c r="O13" s="8">
        <v>265124</v>
      </c>
      <c r="P13" s="8">
        <v>268084</v>
      </c>
      <c r="Q13" s="8">
        <v>276880</v>
      </c>
      <c r="R13" s="8">
        <v>810088</v>
      </c>
      <c r="S13" s="8">
        <v>314677</v>
      </c>
      <c r="T13" s="8">
        <v>321310</v>
      </c>
      <c r="U13" s="8">
        <v>315500</v>
      </c>
      <c r="V13" s="8">
        <v>951487</v>
      </c>
      <c r="W13" s="8">
        <v>3195841</v>
      </c>
      <c r="X13" s="8">
        <v>4396899</v>
      </c>
      <c r="Y13" s="8">
        <v>-1201058</v>
      </c>
      <c r="Z13" s="2">
        <v>-27.316024316228322</v>
      </c>
      <c r="AA13" s="6">
        <v>4396899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110691</v>
      </c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24808260</v>
      </c>
      <c r="D21" s="33">
        <f t="shared" si="0"/>
        <v>0</v>
      </c>
      <c r="E21" s="34">
        <f t="shared" si="0"/>
        <v>32473107</v>
      </c>
      <c r="F21" s="35">
        <f t="shared" si="0"/>
        <v>26122976</v>
      </c>
      <c r="G21" s="35">
        <f t="shared" si="0"/>
        <v>1966915</v>
      </c>
      <c r="H21" s="35">
        <f t="shared" si="0"/>
        <v>1968393</v>
      </c>
      <c r="I21" s="35">
        <f t="shared" si="0"/>
        <v>1940190</v>
      </c>
      <c r="J21" s="35">
        <f t="shared" si="0"/>
        <v>5875498</v>
      </c>
      <c r="K21" s="35">
        <f t="shared" si="0"/>
        <v>1504004</v>
      </c>
      <c r="L21" s="35">
        <f t="shared" si="0"/>
        <v>3959979</v>
      </c>
      <c r="M21" s="35">
        <f t="shared" si="0"/>
        <v>57932</v>
      </c>
      <c r="N21" s="35">
        <f t="shared" si="0"/>
        <v>5521915</v>
      </c>
      <c r="O21" s="35">
        <f t="shared" si="0"/>
        <v>2526224</v>
      </c>
      <c r="P21" s="35">
        <f t="shared" si="0"/>
        <v>1012560</v>
      </c>
      <c r="Q21" s="35">
        <f t="shared" si="0"/>
        <v>3991631</v>
      </c>
      <c r="R21" s="35">
        <f t="shared" si="0"/>
        <v>7530415</v>
      </c>
      <c r="S21" s="35">
        <f t="shared" si="0"/>
        <v>4265519</v>
      </c>
      <c r="T21" s="35">
        <f t="shared" si="0"/>
        <v>1934794</v>
      </c>
      <c r="U21" s="35">
        <f t="shared" si="0"/>
        <v>2887727</v>
      </c>
      <c r="V21" s="35">
        <f t="shared" si="0"/>
        <v>9088040</v>
      </c>
      <c r="W21" s="35">
        <f t="shared" si="0"/>
        <v>28015868</v>
      </c>
      <c r="X21" s="35">
        <f t="shared" si="0"/>
        <v>26122976</v>
      </c>
      <c r="Y21" s="35">
        <f t="shared" si="0"/>
        <v>1892892</v>
      </c>
      <c r="Z21" s="36">
        <f>+IF(X21&lt;&gt;0,+(Y21/X21)*100,0)</f>
        <v>7.2460809978158691</v>
      </c>
      <c r="AA21" s="33">
        <f>SUM(AA5:AA20)</f>
        <v>26122976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4294177</v>
      </c>
      <c r="D24" s="6"/>
      <c r="E24" s="7">
        <v>5195699</v>
      </c>
      <c r="F24" s="8">
        <v>4790765</v>
      </c>
      <c r="G24" s="8">
        <v>419043</v>
      </c>
      <c r="H24" s="8">
        <v>423779</v>
      </c>
      <c r="I24" s="8">
        <v>554539</v>
      </c>
      <c r="J24" s="8">
        <v>1397361</v>
      </c>
      <c r="K24" s="8">
        <v>323798</v>
      </c>
      <c r="L24" s="8">
        <v>458093</v>
      </c>
      <c r="M24" s="8">
        <v>405252</v>
      </c>
      <c r="N24" s="8">
        <v>1187143</v>
      </c>
      <c r="O24" s="8"/>
      <c r="P24" s="8">
        <v>320700</v>
      </c>
      <c r="Q24" s="8"/>
      <c r="R24" s="8">
        <v>320700</v>
      </c>
      <c r="S24" s="8"/>
      <c r="T24" s="8"/>
      <c r="U24" s="8"/>
      <c r="V24" s="8"/>
      <c r="W24" s="8">
        <v>2905204</v>
      </c>
      <c r="X24" s="8">
        <v>4790765</v>
      </c>
      <c r="Y24" s="8">
        <v>-1885561</v>
      </c>
      <c r="Z24" s="2">
        <v>-39.358244455739325</v>
      </c>
      <c r="AA24" s="6">
        <v>4790765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10016610</v>
      </c>
      <c r="D26" s="6"/>
      <c r="E26" s="7">
        <v>-2279296</v>
      </c>
      <c r="F26" s="8">
        <v>2279298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2279298</v>
      </c>
      <c r="Y26" s="8">
        <v>-2279298</v>
      </c>
      <c r="Z26" s="2">
        <v>-100</v>
      </c>
      <c r="AA26" s="6">
        <v>2279298</v>
      </c>
    </row>
    <row r="27" spans="1:27" ht="13.5" x14ac:dyDescent="0.25">
      <c r="A27" s="25" t="s">
        <v>53</v>
      </c>
      <c r="B27" s="24" t="s">
        <v>32</v>
      </c>
      <c r="C27" s="6">
        <v>2809800</v>
      </c>
      <c r="D27" s="6"/>
      <c r="E27" s="7">
        <v>2146835</v>
      </c>
      <c r="F27" s="8">
        <v>2146835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2146835</v>
      </c>
      <c r="Y27" s="8">
        <v>-2146835</v>
      </c>
      <c r="Z27" s="2">
        <v>-100</v>
      </c>
      <c r="AA27" s="6">
        <v>2146835</v>
      </c>
    </row>
    <row r="28" spans="1:27" ht="13.5" x14ac:dyDescent="0.25">
      <c r="A28" s="25" t="s">
        <v>54</v>
      </c>
      <c r="B28" s="24" t="s">
        <v>32</v>
      </c>
      <c r="C28" s="6">
        <v>214324</v>
      </c>
      <c r="D28" s="6"/>
      <c r="E28" s="7">
        <v>503500</v>
      </c>
      <c r="F28" s="8">
        <v>156138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156138</v>
      </c>
      <c r="Y28" s="8">
        <v>-156138</v>
      </c>
      <c r="Z28" s="2">
        <v>-100</v>
      </c>
      <c r="AA28" s="6">
        <v>156138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1669424</v>
      </c>
      <c r="D30" s="6"/>
      <c r="E30" s="7">
        <v>1573358</v>
      </c>
      <c r="F30" s="8">
        <v>2119466</v>
      </c>
      <c r="G30" s="8">
        <v>19798</v>
      </c>
      <c r="H30" s="8">
        <v>120943</v>
      </c>
      <c r="I30" s="8">
        <v>203495</v>
      </c>
      <c r="J30" s="8">
        <v>344236</v>
      </c>
      <c r="K30" s="8">
        <v>263329</v>
      </c>
      <c r="L30" s="8">
        <v>261252</v>
      </c>
      <c r="M30" s="8">
        <v>5973</v>
      </c>
      <c r="N30" s="8">
        <v>530554</v>
      </c>
      <c r="O30" s="8">
        <v>62326</v>
      </c>
      <c r="P30" s="8">
        <v>312303</v>
      </c>
      <c r="Q30" s="8">
        <v>391877</v>
      </c>
      <c r="R30" s="8">
        <v>766506</v>
      </c>
      <c r="S30" s="8">
        <v>2980</v>
      </c>
      <c r="T30" s="8">
        <v>199448</v>
      </c>
      <c r="U30" s="8">
        <v>157867</v>
      </c>
      <c r="V30" s="8">
        <v>360295</v>
      </c>
      <c r="W30" s="8">
        <v>2001591</v>
      </c>
      <c r="X30" s="8">
        <v>2119466</v>
      </c>
      <c r="Y30" s="8">
        <v>-117875</v>
      </c>
      <c r="Z30" s="2">
        <v>-5.5615423885072932</v>
      </c>
      <c r="AA30" s="6">
        <v>2119466</v>
      </c>
    </row>
    <row r="31" spans="1:27" ht="13.5" x14ac:dyDescent="0.25">
      <c r="A31" s="25" t="s">
        <v>57</v>
      </c>
      <c r="B31" s="24" t="s">
        <v>32</v>
      </c>
      <c r="C31" s="6">
        <v>14779</v>
      </c>
      <c r="D31" s="6"/>
      <c r="E31" s="7">
        <v>4523185</v>
      </c>
      <c r="F31" s="8">
        <v>1058390</v>
      </c>
      <c r="G31" s="8"/>
      <c r="H31" s="8"/>
      <c r="I31" s="8"/>
      <c r="J31" s="8"/>
      <c r="K31" s="8"/>
      <c r="L31" s="8">
        <v>64121</v>
      </c>
      <c r="M31" s="8"/>
      <c r="N31" s="8">
        <v>64121</v>
      </c>
      <c r="O31" s="8">
        <v>31408</v>
      </c>
      <c r="P31" s="8"/>
      <c r="Q31" s="8">
        <v>463451</v>
      </c>
      <c r="R31" s="8">
        <v>494859</v>
      </c>
      <c r="S31" s="8">
        <v>7078</v>
      </c>
      <c r="T31" s="8">
        <v>43907</v>
      </c>
      <c r="U31" s="8">
        <v>3311765</v>
      </c>
      <c r="V31" s="8">
        <v>3362750</v>
      </c>
      <c r="W31" s="8">
        <v>3921730</v>
      </c>
      <c r="X31" s="8">
        <v>1058390</v>
      </c>
      <c r="Y31" s="8">
        <v>2863340</v>
      </c>
      <c r="Z31" s="2">
        <v>270.53732556052114</v>
      </c>
      <c r="AA31" s="6">
        <v>1058390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69354</v>
      </c>
      <c r="D33" s="6"/>
      <c r="E33" s="7">
        <v>890241</v>
      </c>
      <c r="F33" s="8">
        <v>146496</v>
      </c>
      <c r="G33" s="8">
        <v>13540</v>
      </c>
      <c r="H33" s="8">
        <v>8072</v>
      </c>
      <c r="I33" s="8">
        <v>5183</v>
      </c>
      <c r="J33" s="8">
        <v>26795</v>
      </c>
      <c r="K33" s="8">
        <v>7769</v>
      </c>
      <c r="L33" s="8">
        <v>12110</v>
      </c>
      <c r="M33" s="8">
        <v>2294</v>
      </c>
      <c r="N33" s="8">
        <v>22173</v>
      </c>
      <c r="O33" s="8">
        <v>3047</v>
      </c>
      <c r="P33" s="8">
        <v>1683</v>
      </c>
      <c r="Q33" s="8">
        <v>11988</v>
      </c>
      <c r="R33" s="8">
        <v>16718</v>
      </c>
      <c r="S33" s="8"/>
      <c r="T33" s="8">
        <v>17020</v>
      </c>
      <c r="U33" s="8">
        <v>23223</v>
      </c>
      <c r="V33" s="8">
        <v>40243</v>
      </c>
      <c r="W33" s="8">
        <v>105929</v>
      </c>
      <c r="X33" s="8">
        <v>146496</v>
      </c>
      <c r="Y33" s="8">
        <v>-40567</v>
      </c>
      <c r="Z33" s="2">
        <v>-27.691541065967673</v>
      </c>
      <c r="AA33" s="6">
        <v>146496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19088468</v>
      </c>
      <c r="D35" s="33">
        <f>SUM(D24:D34)</f>
        <v>0</v>
      </c>
      <c r="E35" s="34">
        <f t="shared" si="1"/>
        <v>12553522</v>
      </c>
      <c r="F35" s="35">
        <f t="shared" si="1"/>
        <v>12697388</v>
      </c>
      <c r="G35" s="35">
        <f t="shared" si="1"/>
        <v>452381</v>
      </c>
      <c r="H35" s="35">
        <f t="shared" si="1"/>
        <v>552794</v>
      </c>
      <c r="I35" s="35">
        <f t="shared" si="1"/>
        <v>763217</v>
      </c>
      <c r="J35" s="35">
        <f t="shared" si="1"/>
        <v>1768392</v>
      </c>
      <c r="K35" s="35">
        <f t="shared" si="1"/>
        <v>594896</v>
      </c>
      <c r="L35" s="35">
        <f t="shared" si="1"/>
        <v>795576</v>
      </c>
      <c r="M35" s="35">
        <f t="shared" si="1"/>
        <v>413519</v>
      </c>
      <c r="N35" s="35">
        <f t="shared" si="1"/>
        <v>1803991</v>
      </c>
      <c r="O35" s="35">
        <f t="shared" si="1"/>
        <v>96781</v>
      </c>
      <c r="P35" s="35">
        <f t="shared" si="1"/>
        <v>634686</v>
      </c>
      <c r="Q35" s="35">
        <f t="shared" si="1"/>
        <v>867316</v>
      </c>
      <c r="R35" s="35">
        <f t="shared" si="1"/>
        <v>1598783</v>
      </c>
      <c r="S35" s="35">
        <f t="shared" si="1"/>
        <v>10058</v>
      </c>
      <c r="T35" s="35">
        <f t="shared" si="1"/>
        <v>260375</v>
      </c>
      <c r="U35" s="35">
        <f t="shared" si="1"/>
        <v>3492855</v>
      </c>
      <c r="V35" s="35">
        <f t="shared" si="1"/>
        <v>3763288</v>
      </c>
      <c r="W35" s="35">
        <f t="shared" si="1"/>
        <v>8934454</v>
      </c>
      <c r="X35" s="35">
        <f t="shared" si="1"/>
        <v>12697388</v>
      </c>
      <c r="Y35" s="35">
        <f t="shared" si="1"/>
        <v>-3762934</v>
      </c>
      <c r="Z35" s="36">
        <f>+IF(X35&lt;&gt;0,+(Y35/X35)*100,0)</f>
        <v>-29.635496686405112</v>
      </c>
      <c r="AA35" s="33">
        <f>SUM(AA24:AA34)</f>
        <v>12697388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5719792</v>
      </c>
      <c r="D37" s="46">
        <f>+D21-D35</f>
        <v>0</v>
      </c>
      <c r="E37" s="47">
        <f t="shared" si="2"/>
        <v>19919585</v>
      </c>
      <c r="F37" s="48">
        <f t="shared" si="2"/>
        <v>13425588</v>
      </c>
      <c r="G37" s="48">
        <f t="shared" si="2"/>
        <v>1514534</v>
      </c>
      <c r="H37" s="48">
        <f t="shared" si="2"/>
        <v>1415599</v>
      </c>
      <c r="I37" s="48">
        <f t="shared" si="2"/>
        <v>1176973</v>
      </c>
      <c r="J37" s="48">
        <f t="shared" si="2"/>
        <v>4107106</v>
      </c>
      <c r="K37" s="48">
        <f t="shared" si="2"/>
        <v>909108</v>
      </c>
      <c r="L37" s="48">
        <f t="shared" si="2"/>
        <v>3164403</v>
      </c>
      <c r="M37" s="48">
        <f t="shared" si="2"/>
        <v>-355587</v>
      </c>
      <c r="N37" s="48">
        <f t="shared" si="2"/>
        <v>3717924</v>
      </c>
      <c r="O37" s="48">
        <f t="shared" si="2"/>
        <v>2429443</v>
      </c>
      <c r="P37" s="48">
        <f t="shared" si="2"/>
        <v>377874</v>
      </c>
      <c r="Q37" s="48">
        <f t="shared" si="2"/>
        <v>3124315</v>
      </c>
      <c r="R37" s="48">
        <f t="shared" si="2"/>
        <v>5931632</v>
      </c>
      <c r="S37" s="48">
        <f t="shared" si="2"/>
        <v>4255461</v>
      </c>
      <c r="T37" s="48">
        <f t="shared" si="2"/>
        <v>1674419</v>
      </c>
      <c r="U37" s="48">
        <f t="shared" si="2"/>
        <v>-605128</v>
      </c>
      <c r="V37" s="48">
        <f t="shared" si="2"/>
        <v>5324752</v>
      </c>
      <c r="W37" s="48">
        <f t="shared" si="2"/>
        <v>19081414</v>
      </c>
      <c r="X37" s="48">
        <f>IF(F21=F35,0,X21-X35)</f>
        <v>13425588</v>
      </c>
      <c r="Y37" s="48">
        <f t="shared" si="2"/>
        <v>5655826</v>
      </c>
      <c r="Z37" s="49">
        <f>+IF(X37&lt;&gt;0,+(Y37/X37)*100,0)</f>
        <v>42.127212603276668</v>
      </c>
      <c r="AA37" s="46">
        <f>+AA21-AA35</f>
        <v>13425588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11716000</v>
      </c>
      <c r="F38" s="8">
        <v>11716000</v>
      </c>
      <c r="G38" s="8">
        <v>358373</v>
      </c>
      <c r="H38" s="8"/>
      <c r="I38" s="8"/>
      <c r="J38" s="8">
        <v>358373</v>
      </c>
      <c r="K38" s="8"/>
      <c r="L38" s="8"/>
      <c r="M38" s="8"/>
      <c r="N38" s="8"/>
      <c r="O38" s="8"/>
      <c r="P38" s="8"/>
      <c r="Q38" s="8">
        <v>1961922</v>
      </c>
      <c r="R38" s="8">
        <v>1961922</v>
      </c>
      <c r="S38" s="8">
        <v>1642514</v>
      </c>
      <c r="T38" s="8"/>
      <c r="U38" s="8">
        <v>531059</v>
      </c>
      <c r="V38" s="8">
        <v>2173573</v>
      </c>
      <c r="W38" s="8">
        <v>4493868</v>
      </c>
      <c r="X38" s="8">
        <v>11716000</v>
      </c>
      <c r="Y38" s="8">
        <v>-7222132</v>
      </c>
      <c r="Z38" s="2">
        <v>-61.643325367019465</v>
      </c>
      <c r="AA38" s="6">
        <v>11716000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>
        <v>1</v>
      </c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5719792</v>
      </c>
      <c r="D41" s="56">
        <f>SUM(D37:D40)</f>
        <v>0</v>
      </c>
      <c r="E41" s="57">
        <f t="shared" si="3"/>
        <v>31635586</v>
      </c>
      <c r="F41" s="58">
        <f t="shared" si="3"/>
        <v>25141588</v>
      </c>
      <c r="G41" s="58">
        <f t="shared" si="3"/>
        <v>1872907</v>
      </c>
      <c r="H41" s="58">
        <f t="shared" si="3"/>
        <v>1415599</v>
      </c>
      <c r="I41" s="58">
        <f t="shared" si="3"/>
        <v>1176973</v>
      </c>
      <c r="J41" s="58">
        <f t="shared" si="3"/>
        <v>4465479</v>
      </c>
      <c r="K41" s="58">
        <f t="shared" si="3"/>
        <v>909108</v>
      </c>
      <c r="L41" s="58">
        <f t="shared" si="3"/>
        <v>3164403</v>
      </c>
      <c r="M41" s="58">
        <f t="shared" si="3"/>
        <v>-355587</v>
      </c>
      <c r="N41" s="58">
        <f t="shared" si="3"/>
        <v>3717924</v>
      </c>
      <c r="O41" s="58">
        <f t="shared" si="3"/>
        <v>2429443</v>
      </c>
      <c r="P41" s="58">
        <f t="shared" si="3"/>
        <v>377874</v>
      </c>
      <c r="Q41" s="58">
        <f t="shared" si="3"/>
        <v>5086237</v>
      </c>
      <c r="R41" s="58">
        <f t="shared" si="3"/>
        <v>7893554</v>
      </c>
      <c r="S41" s="58">
        <f t="shared" si="3"/>
        <v>5897975</v>
      </c>
      <c r="T41" s="58">
        <f t="shared" si="3"/>
        <v>1674419</v>
      </c>
      <c r="U41" s="58">
        <f t="shared" si="3"/>
        <v>-74069</v>
      </c>
      <c r="V41" s="58">
        <f t="shared" si="3"/>
        <v>7498325</v>
      </c>
      <c r="W41" s="58">
        <f t="shared" si="3"/>
        <v>23575282</v>
      </c>
      <c r="X41" s="58">
        <f t="shared" si="3"/>
        <v>25141588</v>
      </c>
      <c r="Y41" s="58">
        <f t="shared" si="3"/>
        <v>-1566306</v>
      </c>
      <c r="Z41" s="59">
        <f>+IF(X41&lt;&gt;0,+(Y41/X41)*100,0)</f>
        <v>-6.2299406067747194</v>
      </c>
      <c r="AA41" s="56">
        <f>SUM(AA37:AA40)</f>
        <v>25141588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5719792</v>
      </c>
      <c r="D43" s="64">
        <f>+D41-D42</f>
        <v>0</v>
      </c>
      <c r="E43" s="65">
        <f t="shared" si="4"/>
        <v>31635586</v>
      </c>
      <c r="F43" s="66">
        <f t="shared" si="4"/>
        <v>25141588</v>
      </c>
      <c r="G43" s="66">
        <f t="shared" si="4"/>
        <v>1872907</v>
      </c>
      <c r="H43" s="66">
        <f t="shared" si="4"/>
        <v>1415599</v>
      </c>
      <c r="I43" s="66">
        <f t="shared" si="4"/>
        <v>1176973</v>
      </c>
      <c r="J43" s="66">
        <f t="shared" si="4"/>
        <v>4465479</v>
      </c>
      <c r="K43" s="66">
        <f t="shared" si="4"/>
        <v>909108</v>
      </c>
      <c r="L43" s="66">
        <f t="shared" si="4"/>
        <v>3164403</v>
      </c>
      <c r="M43" s="66">
        <f t="shared" si="4"/>
        <v>-355587</v>
      </c>
      <c r="N43" s="66">
        <f t="shared" si="4"/>
        <v>3717924</v>
      </c>
      <c r="O43" s="66">
        <f t="shared" si="4"/>
        <v>2429443</v>
      </c>
      <c r="P43" s="66">
        <f t="shared" si="4"/>
        <v>377874</v>
      </c>
      <c r="Q43" s="66">
        <f t="shared" si="4"/>
        <v>5086237</v>
      </c>
      <c r="R43" s="66">
        <f t="shared" si="4"/>
        <v>7893554</v>
      </c>
      <c r="S43" s="66">
        <f t="shared" si="4"/>
        <v>5897975</v>
      </c>
      <c r="T43" s="66">
        <f t="shared" si="4"/>
        <v>1674419</v>
      </c>
      <c r="U43" s="66">
        <f t="shared" si="4"/>
        <v>-74069</v>
      </c>
      <c r="V43" s="66">
        <f t="shared" si="4"/>
        <v>7498325</v>
      </c>
      <c r="W43" s="66">
        <f t="shared" si="4"/>
        <v>23575282</v>
      </c>
      <c r="X43" s="66">
        <f t="shared" si="4"/>
        <v>25141588</v>
      </c>
      <c r="Y43" s="66">
        <f t="shared" si="4"/>
        <v>-1566306</v>
      </c>
      <c r="Z43" s="67">
        <f>+IF(X43&lt;&gt;0,+(Y43/X43)*100,0)</f>
        <v>-6.2299406067747194</v>
      </c>
      <c r="AA43" s="64">
        <f>+AA41-AA42</f>
        <v>25141588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5719792</v>
      </c>
      <c r="D45" s="56">
        <f>SUM(D43:D44)</f>
        <v>0</v>
      </c>
      <c r="E45" s="57">
        <f t="shared" si="5"/>
        <v>31635586</v>
      </c>
      <c r="F45" s="58">
        <f t="shared" si="5"/>
        <v>25141588</v>
      </c>
      <c r="G45" s="58">
        <f t="shared" si="5"/>
        <v>1872907</v>
      </c>
      <c r="H45" s="58">
        <f t="shared" si="5"/>
        <v>1415599</v>
      </c>
      <c r="I45" s="58">
        <f t="shared" si="5"/>
        <v>1176973</v>
      </c>
      <c r="J45" s="58">
        <f t="shared" si="5"/>
        <v>4465479</v>
      </c>
      <c r="K45" s="58">
        <f t="shared" si="5"/>
        <v>909108</v>
      </c>
      <c r="L45" s="58">
        <f t="shared" si="5"/>
        <v>3164403</v>
      </c>
      <c r="M45" s="58">
        <f t="shared" si="5"/>
        <v>-355587</v>
      </c>
      <c r="N45" s="58">
        <f t="shared" si="5"/>
        <v>3717924</v>
      </c>
      <c r="O45" s="58">
        <f t="shared" si="5"/>
        <v>2429443</v>
      </c>
      <c r="P45" s="58">
        <f t="shared" si="5"/>
        <v>377874</v>
      </c>
      <c r="Q45" s="58">
        <f t="shared" si="5"/>
        <v>5086237</v>
      </c>
      <c r="R45" s="58">
        <f t="shared" si="5"/>
        <v>7893554</v>
      </c>
      <c r="S45" s="58">
        <f t="shared" si="5"/>
        <v>5897975</v>
      </c>
      <c r="T45" s="58">
        <f t="shared" si="5"/>
        <v>1674419</v>
      </c>
      <c r="U45" s="58">
        <f t="shared" si="5"/>
        <v>-74069</v>
      </c>
      <c r="V45" s="58">
        <f t="shared" si="5"/>
        <v>7498325</v>
      </c>
      <c r="W45" s="58">
        <f t="shared" si="5"/>
        <v>23575282</v>
      </c>
      <c r="X45" s="58">
        <f t="shared" si="5"/>
        <v>25141588</v>
      </c>
      <c r="Y45" s="58">
        <f t="shared" si="5"/>
        <v>-1566306</v>
      </c>
      <c r="Z45" s="59">
        <f>+IF(X45&lt;&gt;0,+(Y45/X45)*100,0)</f>
        <v>-6.2299406067747194</v>
      </c>
      <c r="AA45" s="56">
        <f>SUM(AA43:AA44)</f>
        <v>25141588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5719792</v>
      </c>
      <c r="D47" s="71">
        <f>SUM(D45:D46)</f>
        <v>0</v>
      </c>
      <c r="E47" s="72">
        <f t="shared" si="6"/>
        <v>31635586</v>
      </c>
      <c r="F47" s="73">
        <f t="shared" si="6"/>
        <v>25141588</v>
      </c>
      <c r="G47" s="73">
        <f t="shared" si="6"/>
        <v>1872907</v>
      </c>
      <c r="H47" s="74">
        <f t="shared" si="6"/>
        <v>1415599</v>
      </c>
      <c r="I47" s="74">
        <f t="shared" si="6"/>
        <v>1176973</v>
      </c>
      <c r="J47" s="74">
        <f t="shared" si="6"/>
        <v>4465479</v>
      </c>
      <c r="K47" s="74">
        <f t="shared" si="6"/>
        <v>909108</v>
      </c>
      <c r="L47" s="74">
        <f t="shared" si="6"/>
        <v>3164403</v>
      </c>
      <c r="M47" s="73">
        <f t="shared" si="6"/>
        <v>-355587</v>
      </c>
      <c r="N47" s="73">
        <f t="shared" si="6"/>
        <v>3717924</v>
      </c>
      <c r="O47" s="74">
        <f t="shared" si="6"/>
        <v>2429443</v>
      </c>
      <c r="P47" s="74">
        <f t="shared" si="6"/>
        <v>377874</v>
      </c>
      <c r="Q47" s="74">
        <f t="shared" si="6"/>
        <v>5086237</v>
      </c>
      <c r="R47" s="74">
        <f t="shared" si="6"/>
        <v>7893554</v>
      </c>
      <c r="S47" s="74">
        <f t="shared" si="6"/>
        <v>5897975</v>
      </c>
      <c r="T47" s="73">
        <f t="shared" si="6"/>
        <v>1674419</v>
      </c>
      <c r="U47" s="73">
        <f t="shared" si="6"/>
        <v>-74069</v>
      </c>
      <c r="V47" s="74">
        <f t="shared" si="6"/>
        <v>7498325</v>
      </c>
      <c r="W47" s="74">
        <f t="shared" si="6"/>
        <v>23575282</v>
      </c>
      <c r="X47" s="74">
        <f t="shared" si="6"/>
        <v>25141588</v>
      </c>
      <c r="Y47" s="74">
        <f t="shared" si="6"/>
        <v>-1566306</v>
      </c>
      <c r="Z47" s="75">
        <f>+IF(X47&lt;&gt;0,+(Y47/X47)*100,0)</f>
        <v>-6.2299406067747194</v>
      </c>
      <c r="AA47" s="76">
        <f>SUM(AA45:AA46)</f>
        <v>25141588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264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265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6285404</v>
      </c>
      <c r="D7" s="6"/>
      <c r="E7" s="7">
        <v>19999715</v>
      </c>
      <c r="F7" s="8">
        <v>19999715</v>
      </c>
      <c r="G7" s="8">
        <v>1442754</v>
      </c>
      <c r="H7" s="8"/>
      <c r="I7" s="8"/>
      <c r="J7" s="8">
        <v>1442754</v>
      </c>
      <c r="K7" s="8">
        <v>949066</v>
      </c>
      <c r="L7" s="8">
        <v>866936</v>
      </c>
      <c r="M7" s="8">
        <v>1065649</v>
      </c>
      <c r="N7" s="8">
        <v>2881651</v>
      </c>
      <c r="O7" s="8">
        <v>1105930</v>
      </c>
      <c r="P7" s="8">
        <v>1023450</v>
      </c>
      <c r="Q7" s="8">
        <v>1063835</v>
      </c>
      <c r="R7" s="8">
        <v>3193215</v>
      </c>
      <c r="S7" s="8">
        <v>958155</v>
      </c>
      <c r="T7" s="8">
        <v>26308</v>
      </c>
      <c r="U7" s="8">
        <v>754702</v>
      </c>
      <c r="V7" s="8">
        <v>1739165</v>
      </c>
      <c r="W7" s="8">
        <v>9256785</v>
      </c>
      <c r="X7" s="8">
        <v>19999715</v>
      </c>
      <c r="Y7" s="8">
        <v>-10742930</v>
      </c>
      <c r="Z7" s="2">
        <v>-53.715415444670086</v>
      </c>
      <c r="AA7" s="6">
        <v>19999715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1912125</v>
      </c>
      <c r="D13" s="6"/>
      <c r="E13" s="7">
        <v>3473063</v>
      </c>
      <c r="F13" s="8">
        <v>2480000</v>
      </c>
      <c r="G13" s="8">
        <v>540509</v>
      </c>
      <c r="H13" s="8"/>
      <c r="I13" s="8"/>
      <c r="J13" s="8">
        <v>540509</v>
      </c>
      <c r="K13" s="8">
        <v>278906</v>
      </c>
      <c r="L13" s="8">
        <v>282760</v>
      </c>
      <c r="M13" s="8">
        <v>297052</v>
      </c>
      <c r="N13" s="8">
        <v>858718</v>
      </c>
      <c r="O13" s="8">
        <v>289063</v>
      </c>
      <c r="P13" s="8">
        <v>291244</v>
      </c>
      <c r="Q13" s="8">
        <v>296308</v>
      </c>
      <c r="R13" s="8">
        <v>876615</v>
      </c>
      <c r="S13" s="8">
        <v>317524</v>
      </c>
      <c r="T13" s="8"/>
      <c r="U13" s="8">
        <v>337782</v>
      </c>
      <c r="V13" s="8">
        <v>655306</v>
      </c>
      <c r="W13" s="8">
        <v>2931148</v>
      </c>
      <c r="X13" s="8">
        <v>2480000</v>
      </c>
      <c r="Y13" s="8">
        <v>451148</v>
      </c>
      <c r="Z13" s="2">
        <v>18.191451612903226</v>
      </c>
      <c r="AA13" s="6">
        <v>2480000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5400</v>
      </c>
      <c r="D15" s="6"/>
      <c r="E15" s="7">
        <v>14520</v>
      </c>
      <c r="F15" s="8">
        <v>14520</v>
      </c>
      <c r="G15" s="8"/>
      <c r="H15" s="8"/>
      <c r="I15" s="8"/>
      <c r="J15" s="8"/>
      <c r="K15" s="8"/>
      <c r="L15" s="8">
        <v>5400</v>
      </c>
      <c r="M15" s="8"/>
      <c r="N15" s="8">
        <v>5400</v>
      </c>
      <c r="O15" s="8"/>
      <c r="P15" s="8"/>
      <c r="Q15" s="8"/>
      <c r="R15" s="8"/>
      <c r="S15" s="8"/>
      <c r="T15" s="8"/>
      <c r="U15" s="8"/>
      <c r="V15" s="8"/>
      <c r="W15" s="8">
        <v>5400</v>
      </c>
      <c r="X15" s="8">
        <v>14520</v>
      </c>
      <c r="Y15" s="8">
        <v>-9120</v>
      </c>
      <c r="Z15" s="2">
        <v>-62.809917355371901</v>
      </c>
      <c r="AA15" s="6">
        <v>14520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428130</v>
      </c>
      <c r="D18" s="6"/>
      <c r="E18" s="7">
        <v>1142000</v>
      </c>
      <c r="F18" s="8">
        <v>1299000</v>
      </c>
      <c r="G18" s="8"/>
      <c r="H18" s="8"/>
      <c r="I18" s="8"/>
      <c r="J18" s="8"/>
      <c r="K18" s="8"/>
      <c r="L18" s="8">
        <v>86130</v>
      </c>
      <c r="M18" s="8"/>
      <c r="N18" s="8">
        <v>86130</v>
      </c>
      <c r="O18" s="8"/>
      <c r="P18" s="8"/>
      <c r="Q18" s="8">
        <v>292397</v>
      </c>
      <c r="R18" s="8">
        <v>292397</v>
      </c>
      <c r="S18" s="8"/>
      <c r="T18" s="8"/>
      <c r="U18" s="8"/>
      <c r="V18" s="8"/>
      <c r="W18" s="8">
        <v>378527</v>
      </c>
      <c r="X18" s="8">
        <v>1299000</v>
      </c>
      <c r="Y18" s="8">
        <v>-920473</v>
      </c>
      <c r="Z18" s="2">
        <v>-70.860123171670523</v>
      </c>
      <c r="AA18" s="6">
        <v>1299000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12</v>
      </c>
      <c r="F19" s="26">
        <v>12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12</v>
      </c>
      <c r="Y19" s="26">
        <v>-12</v>
      </c>
      <c r="Z19" s="27">
        <v>-100</v>
      </c>
      <c r="AA19" s="28">
        <v>12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8631059</v>
      </c>
      <c r="D21" s="33">
        <f t="shared" si="0"/>
        <v>0</v>
      </c>
      <c r="E21" s="34">
        <f t="shared" si="0"/>
        <v>24629310</v>
      </c>
      <c r="F21" s="35">
        <f t="shared" si="0"/>
        <v>23793247</v>
      </c>
      <c r="G21" s="35">
        <f t="shared" si="0"/>
        <v>1983263</v>
      </c>
      <c r="H21" s="35">
        <f t="shared" si="0"/>
        <v>0</v>
      </c>
      <c r="I21" s="35">
        <f t="shared" si="0"/>
        <v>0</v>
      </c>
      <c r="J21" s="35">
        <f t="shared" si="0"/>
        <v>1983263</v>
      </c>
      <c r="K21" s="35">
        <f t="shared" si="0"/>
        <v>1227972</v>
      </c>
      <c r="L21" s="35">
        <f t="shared" si="0"/>
        <v>1241226</v>
      </c>
      <c r="M21" s="35">
        <f t="shared" si="0"/>
        <v>1362701</v>
      </c>
      <c r="N21" s="35">
        <f t="shared" si="0"/>
        <v>3831899</v>
      </c>
      <c r="O21" s="35">
        <f t="shared" si="0"/>
        <v>1394993</v>
      </c>
      <c r="P21" s="35">
        <f t="shared" si="0"/>
        <v>1314694</v>
      </c>
      <c r="Q21" s="35">
        <f t="shared" si="0"/>
        <v>1652540</v>
      </c>
      <c r="R21" s="35">
        <f t="shared" si="0"/>
        <v>4362227</v>
      </c>
      <c r="S21" s="35">
        <f t="shared" si="0"/>
        <v>1275679</v>
      </c>
      <c r="T21" s="35">
        <f t="shared" si="0"/>
        <v>26308</v>
      </c>
      <c r="U21" s="35">
        <f t="shared" si="0"/>
        <v>1092484</v>
      </c>
      <c r="V21" s="35">
        <f t="shared" si="0"/>
        <v>2394471</v>
      </c>
      <c r="W21" s="35">
        <f t="shared" si="0"/>
        <v>12571860</v>
      </c>
      <c r="X21" s="35">
        <f t="shared" si="0"/>
        <v>23793247</v>
      </c>
      <c r="Y21" s="35">
        <f t="shared" si="0"/>
        <v>-11221387</v>
      </c>
      <c r="Z21" s="36">
        <f>+IF(X21&lt;&gt;0,+(Y21/X21)*100,0)</f>
        <v>-47.162066614951712</v>
      </c>
      <c r="AA21" s="33">
        <f>SUM(AA5:AA20)</f>
        <v>23793247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7214507</v>
      </c>
      <c r="D24" s="6"/>
      <c r="E24" s="7">
        <v>16051703</v>
      </c>
      <c r="F24" s="8">
        <v>15344703</v>
      </c>
      <c r="G24" s="8">
        <v>2125890</v>
      </c>
      <c r="H24" s="8">
        <v>1093281</v>
      </c>
      <c r="I24" s="8">
        <v>1882541</v>
      </c>
      <c r="J24" s="8">
        <v>5101712</v>
      </c>
      <c r="K24" s="8">
        <v>1150508</v>
      </c>
      <c r="L24" s="8">
        <v>1862712</v>
      </c>
      <c r="M24" s="8">
        <v>1103794</v>
      </c>
      <c r="N24" s="8">
        <v>4117014</v>
      </c>
      <c r="O24" s="8">
        <v>1152867</v>
      </c>
      <c r="P24" s="8">
        <v>2250265</v>
      </c>
      <c r="Q24" s="8">
        <v>1103324</v>
      </c>
      <c r="R24" s="8">
        <v>4506456</v>
      </c>
      <c r="S24" s="8">
        <v>1301658</v>
      </c>
      <c r="T24" s="8">
        <v>1170051</v>
      </c>
      <c r="U24" s="8">
        <v>1111243</v>
      </c>
      <c r="V24" s="8">
        <v>3582952</v>
      </c>
      <c r="W24" s="8">
        <v>17308134</v>
      </c>
      <c r="X24" s="8">
        <v>15344703</v>
      </c>
      <c r="Y24" s="8">
        <v>1963431</v>
      </c>
      <c r="Z24" s="2">
        <v>12.795496921641297</v>
      </c>
      <c r="AA24" s="6">
        <v>15344703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</v>
      </c>
      <c r="F26" s="8">
        <v>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</v>
      </c>
      <c r="Y26" s="8">
        <v>-1</v>
      </c>
      <c r="Z26" s="2">
        <v>-100</v>
      </c>
      <c r="AA26" s="6">
        <v>1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1195769</v>
      </c>
      <c r="D30" s="6"/>
      <c r="E30" s="7">
        <v>9002238</v>
      </c>
      <c r="F30" s="8">
        <v>5557226</v>
      </c>
      <c r="G30" s="8"/>
      <c r="H30" s="8"/>
      <c r="I30" s="8"/>
      <c r="J30" s="8"/>
      <c r="K30" s="8"/>
      <c r="L30" s="8">
        <v>611878</v>
      </c>
      <c r="M30" s="8">
        <v>190873</v>
      </c>
      <c r="N30" s="8">
        <v>802751</v>
      </c>
      <c r="O30" s="8">
        <v>65641</v>
      </c>
      <c r="P30" s="8">
        <v>470619</v>
      </c>
      <c r="Q30" s="8">
        <v>355173</v>
      </c>
      <c r="R30" s="8">
        <v>891433</v>
      </c>
      <c r="S30" s="8">
        <v>10049</v>
      </c>
      <c r="T30" s="8">
        <v>124085</v>
      </c>
      <c r="U30" s="8">
        <v>304293</v>
      </c>
      <c r="V30" s="8">
        <v>438427</v>
      </c>
      <c r="W30" s="8">
        <v>2132611</v>
      </c>
      <c r="X30" s="8">
        <v>5557226</v>
      </c>
      <c r="Y30" s="8">
        <v>-3424615</v>
      </c>
      <c r="Z30" s="2">
        <v>-61.624540733092367</v>
      </c>
      <c r="AA30" s="6">
        <v>5557226</v>
      </c>
    </row>
    <row r="31" spans="1:27" ht="13.5" x14ac:dyDescent="0.25">
      <c r="A31" s="25" t="s">
        <v>57</v>
      </c>
      <c r="B31" s="24" t="s">
        <v>32</v>
      </c>
      <c r="C31" s="6">
        <v>5634369</v>
      </c>
      <c r="D31" s="6"/>
      <c r="E31" s="7">
        <v>1562160</v>
      </c>
      <c r="F31" s="8">
        <v>7300000</v>
      </c>
      <c r="G31" s="8"/>
      <c r="H31" s="8"/>
      <c r="I31" s="8"/>
      <c r="J31" s="8"/>
      <c r="K31" s="8"/>
      <c r="L31" s="8">
        <v>853164</v>
      </c>
      <c r="M31" s="8"/>
      <c r="N31" s="8">
        <v>853164</v>
      </c>
      <c r="O31" s="8"/>
      <c r="P31" s="8">
        <v>519148</v>
      </c>
      <c r="Q31" s="8"/>
      <c r="R31" s="8">
        <v>519148</v>
      </c>
      <c r="S31" s="8"/>
      <c r="T31" s="8"/>
      <c r="U31" s="8"/>
      <c r="V31" s="8"/>
      <c r="W31" s="8">
        <v>1372312</v>
      </c>
      <c r="X31" s="8">
        <v>7300000</v>
      </c>
      <c r="Y31" s="8">
        <v>-5927688</v>
      </c>
      <c r="Z31" s="2">
        <v>-81.201205479452057</v>
      </c>
      <c r="AA31" s="6">
        <v>7300000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2041349</v>
      </c>
      <c r="D33" s="6"/>
      <c r="E33" s="7">
        <v>327564</v>
      </c>
      <c r="F33" s="8">
        <v>2665116</v>
      </c>
      <c r="G33" s="8">
        <v>684599</v>
      </c>
      <c r="H33" s="8">
        <v>9198</v>
      </c>
      <c r="I33" s="8">
        <v>16157</v>
      </c>
      <c r="J33" s="8">
        <v>709954</v>
      </c>
      <c r="K33" s="8">
        <v>10069</v>
      </c>
      <c r="L33" s="8">
        <v>1122770</v>
      </c>
      <c r="M33" s="8">
        <v>88495</v>
      </c>
      <c r="N33" s="8">
        <v>1221334</v>
      </c>
      <c r="O33" s="8">
        <v>10098</v>
      </c>
      <c r="P33" s="8">
        <v>21604</v>
      </c>
      <c r="Q33" s="8">
        <v>42005</v>
      </c>
      <c r="R33" s="8">
        <v>73707</v>
      </c>
      <c r="S33" s="8">
        <v>11578</v>
      </c>
      <c r="T33" s="8">
        <v>27738</v>
      </c>
      <c r="U33" s="8">
        <v>52638</v>
      </c>
      <c r="V33" s="8">
        <v>91954</v>
      </c>
      <c r="W33" s="8">
        <v>2096949</v>
      </c>
      <c r="X33" s="8">
        <v>2665116</v>
      </c>
      <c r="Y33" s="8">
        <v>-568167</v>
      </c>
      <c r="Z33" s="2">
        <v>-21.318659300383171</v>
      </c>
      <c r="AA33" s="6">
        <v>2665116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16085994</v>
      </c>
      <c r="D35" s="33">
        <f>SUM(D24:D34)</f>
        <v>0</v>
      </c>
      <c r="E35" s="34">
        <f t="shared" si="1"/>
        <v>26943666</v>
      </c>
      <c r="F35" s="35">
        <f t="shared" si="1"/>
        <v>30867046</v>
      </c>
      <c r="G35" s="35">
        <f t="shared" si="1"/>
        <v>2810489</v>
      </c>
      <c r="H35" s="35">
        <f t="shared" si="1"/>
        <v>1102479</v>
      </c>
      <c r="I35" s="35">
        <f t="shared" si="1"/>
        <v>1898698</v>
      </c>
      <c r="J35" s="35">
        <f t="shared" si="1"/>
        <v>5811666</v>
      </c>
      <c r="K35" s="35">
        <f t="shared" si="1"/>
        <v>1160577</v>
      </c>
      <c r="L35" s="35">
        <f t="shared" si="1"/>
        <v>4450524</v>
      </c>
      <c r="M35" s="35">
        <f t="shared" si="1"/>
        <v>1383162</v>
      </c>
      <c r="N35" s="35">
        <f t="shared" si="1"/>
        <v>6994263</v>
      </c>
      <c r="O35" s="35">
        <f t="shared" si="1"/>
        <v>1228606</v>
      </c>
      <c r="P35" s="35">
        <f t="shared" si="1"/>
        <v>3261636</v>
      </c>
      <c r="Q35" s="35">
        <f t="shared" si="1"/>
        <v>1500502</v>
      </c>
      <c r="R35" s="35">
        <f t="shared" si="1"/>
        <v>5990744</v>
      </c>
      <c r="S35" s="35">
        <f t="shared" si="1"/>
        <v>1323285</v>
      </c>
      <c r="T35" s="35">
        <f t="shared" si="1"/>
        <v>1321874</v>
      </c>
      <c r="U35" s="35">
        <f t="shared" si="1"/>
        <v>1468174</v>
      </c>
      <c r="V35" s="35">
        <f t="shared" si="1"/>
        <v>4113333</v>
      </c>
      <c r="W35" s="35">
        <f t="shared" si="1"/>
        <v>22910006</v>
      </c>
      <c r="X35" s="35">
        <f t="shared" si="1"/>
        <v>30867046</v>
      </c>
      <c r="Y35" s="35">
        <f t="shared" si="1"/>
        <v>-7957040</v>
      </c>
      <c r="Z35" s="36">
        <f>+IF(X35&lt;&gt;0,+(Y35/X35)*100,0)</f>
        <v>-25.778430498337933</v>
      </c>
      <c r="AA35" s="33">
        <f>SUM(AA24:AA34)</f>
        <v>30867046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-7454935</v>
      </c>
      <c r="D37" s="46">
        <f>+D21-D35</f>
        <v>0</v>
      </c>
      <c r="E37" s="47">
        <f t="shared" si="2"/>
        <v>-2314356</v>
      </c>
      <c r="F37" s="48">
        <f t="shared" si="2"/>
        <v>-7073799</v>
      </c>
      <c r="G37" s="48">
        <f t="shared" si="2"/>
        <v>-827226</v>
      </c>
      <c r="H37" s="48">
        <f t="shared" si="2"/>
        <v>-1102479</v>
      </c>
      <c r="I37" s="48">
        <f t="shared" si="2"/>
        <v>-1898698</v>
      </c>
      <c r="J37" s="48">
        <f t="shared" si="2"/>
        <v>-3828403</v>
      </c>
      <c r="K37" s="48">
        <f t="shared" si="2"/>
        <v>67395</v>
      </c>
      <c r="L37" s="48">
        <f t="shared" si="2"/>
        <v>-3209298</v>
      </c>
      <c r="M37" s="48">
        <f t="shared" si="2"/>
        <v>-20461</v>
      </c>
      <c r="N37" s="48">
        <f t="shared" si="2"/>
        <v>-3162364</v>
      </c>
      <c r="O37" s="48">
        <f t="shared" si="2"/>
        <v>166387</v>
      </c>
      <c r="P37" s="48">
        <f t="shared" si="2"/>
        <v>-1946942</v>
      </c>
      <c r="Q37" s="48">
        <f t="shared" si="2"/>
        <v>152038</v>
      </c>
      <c r="R37" s="48">
        <f t="shared" si="2"/>
        <v>-1628517</v>
      </c>
      <c r="S37" s="48">
        <f t="shared" si="2"/>
        <v>-47606</v>
      </c>
      <c r="T37" s="48">
        <f t="shared" si="2"/>
        <v>-1295566</v>
      </c>
      <c r="U37" s="48">
        <f t="shared" si="2"/>
        <v>-375690</v>
      </c>
      <c r="V37" s="48">
        <f t="shared" si="2"/>
        <v>-1718862</v>
      </c>
      <c r="W37" s="48">
        <f t="shared" si="2"/>
        <v>-10338146</v>
      </c>
      <c r="X37" s="48">
        <f>IF(F21=F35,0,X21-X35)</f>
        <v>-7073799</v>
      </c>
      <c r="Y37" s="48">
        <f t="shared" si="2"/>
        <v>-3264347</v>
      </c>
      <c r="Z37" s="49">
        <f>+IF(X37&lt;&gt;0,+(Y37/X37)*100,0)</f>
        <v>46.147013789902708</v>
      </c>
      <c r="AA37" s="46">
        <f>+AA21-AA35</f>
        <v>-7073799</v>
      </c>
    </row>
    <row r="38" spans="1:27" ht="23.1" customHeight="1" x14ac:dyDescent="0.25">
      <c r="A38" s="50" t="s">
        <v>62</v>
      </c>
      <c r="B38" s="29" t="s">
        <v>32</v>
      </c>
      <c r="C38" s="6">
        <v>11773995</v>
      </c>
      <c r="D38" s="6"/>
      <c r="E38" s="7">
        <v>4000001</v>
      </c>
      <c r="F38" s="8">
        <v>2000001</v>
      </c>
      <c r="G38" s="8"/>
      <c r="H38" s="8"/>
      <c r="I38" s="8"/>
      <c r="J38" s="8"/>
      <c r="K38" s="8"/>
      <c r="L38" s="8"/>
      <c r="M38" s="8"/>
      <c r="N38" s="8"/>
      <c r="O38" s="8"/>
      <c r="P38" s="8">
        <v>21539</v>
      </c>
      <c r="Q38" s="8">
        <v>908290</v>
      </c>
      <c r="R38" s="8">
        <v>929829</v>
      </c>
      <c r="S38" s="8"/>
      <c r="T38" s="8"/>
      <c r="U38" s="8"/>
      <c r="V38" s="8"/>
      <c r="W38" s="8">
        <v>929829</v>
      </c>
      <c r="X38" s="8">
        <v>2000001</v>
      </c>
      <c r="Y38" s="8">
        <v>-1070172</v>
      </c>
      <c r="Z38" s="2">
        <v>-53.508573245713379</v>
      </c>
      <c r="AA38" s="6">
        <v>2000001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4319060</v>
      </c>
      <c r="D41" s="56">
        <f>SUM(D37:D40)</f>
        <v>0</v>
      </c>
      <c r="E41" s="57">
        <f t="shared" si="3"/>
        <v>1685645</v>
      </c>
      <c r="F41" s="58">
        <f t="shared" si="3"/>
        <v>-5073798</v>
      </c>
      <c r="G41" s="58">
        <f t="shared" si="3"/>
        <v>-827226</v>
      </c>
      <c r="H41" s="58">
        <f t="shared" si="3"/>
        <v>-1102479</v>
      </c>
      <c r="I41" s="58">
        <f t="shared" si="3"/>
        <v>-1898698</v>
      </c>
      <c r="J41" s="58">
        <f t="shared" si="3"/>
        <v>-3828403</v>
      </c>
      <c r="K41" s="58">
        <f t="shared" si="3"/>
        <v>67395</v>
      </c>
      <c r="L41" s="58">
        <f t="shared" si="3"/>
        <v>-3209298</v>
      </c>
      <c r="M41" s="58">
        <f t="shared" si="3"/>
        <v>-20461</v>
      </c>
      <c r="N41" s="58">
        <f t="shared" si="3"/>
        <v>-3162364</v>
      </c>
      <c r="O41" s="58">
        <f t="shared" si="3"/>
        <v>166387</v>
      </c>
      <c r="P41" s="58">
        <f t="shared" si="3"/>
        <v>-1925403</v>
      </c>
      <c r="Q41" s="58">
        <f t="shared" si="3"/>
        <v>1060328</v>
      </c>
      <c r="R41" s="58">
        <f t="shared" si="3"/>
        <v>-698688</v>
      </c>
      <c r="S41" s="58">
        <f t="shared" si="3"/>
        <v>-47606</v>
      </c>
      <c r="T41" s="58">
        <f t="shared" si="3"/>
        <v>-1295566</v>
      </c>
      <c r="U41" s="58">
        <f t="shared" si="3"/>
        <v>-375690</v>
      </c>
      <c r="V41" s="58">
        <f t="shared" si="3"/>
        <v>-1718862</v>
      </c>
      <c r="W41" s="58">
        <f t="shared" si="3"/>
        <v>-9408317</v>
      </c>
      <c r="X41" s="58">
        <f t="shared" si="3"/>
        <v>-5073798</v>
      </c>
      <c r="Y41" s="58">
        <f t="shared" si="3"/>
        <v>-4334519</v>
      </c>
      <c r="Z41" s="59">
        <f>+IF(X41&lt;&gt;0,+(Y41/X41)*100,0)</f>
        <v>85.429475119033114</v>
      </c>
      <c r="AA41" s="56">
        <f>SUM(AA37:AA40)</f>
        <v>-5073798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4319060</v>
      </c>
      <c r="D43" s="64">
        <f>+D41-D42</f>
        <v>0</v>
      </c>
      <c r="E43" s="65">
        <f t="shared" si="4"/>
        <v>1685645</v>
      </c>
      <c r="F43" s="66">
        <f t="shared" si="4"/>
        <v>-5073798</v>
      </c>
      <c r="G43" s="66">
        <f t="shared" si="4"/>
        <v>-827226</v>
      </c>
      <c r="H43" s="66">
        <f t="shared" si="4"/>
        <v>-1102479</v>
      </c>
      <c r="I43" s="66">
        <f t="shared" si="4"/>
        <v>-1898698</v>
      </c>
      <c r="J43" s="66">
        <f t="shared" si="4"/>
        <v>-3828403</v>
      </c>
      <c r="K43" s="66">
        <f t="shared" si="4"/>
        <v>67395</v>
      </c>
      <c r="L43" s="66">
        <f t="shared" si="4"/>
        <v>-3209298</v>
      </c>
      <c r="M43" s="66">
        <f t="shared" si="4"/>
        <v>-20461</v>
      </c>
      <c r="N43" s="66">
        <f t="shared" si="4"/>
        <v>-3162364</v>
      </c>
      <c r="O43" s="66">
        <f t="shared" si="4"/>
        <v>166387</v>
      </c>
      <c r="P43" s="66">
        <f t="shared" si="4"/>
        <v>-1925403</v>
      </c>
      <c r="Q43" s="66">
        <f t="shared" si="4"/>
        <v>1060328</v>
      </c>
      <c r="R43" s="66">
        <f t="shared" si="4"/>
        <v>-698688</v>
      </c>
      <c r="S43" s="66">
        <f t="shared" si="4"/>
        <v>-47606</v>
      </c>
      <c r="T43" s="66">
        <f t="shared" si="4"/>
        <v>-1295566</v>
      </c>
      <c r="U43" s="66">
        <f t="shared" si="4"/>
        <v>-375690</v>
      </c>
      <c r="V43" s="66">
        <f t="shared" si="4"/>
        <v>-1718862</v>
      </c>
      <c r="W43" s="66">
        <f t="shared" si="4"/>
        <v>-9408317</v>
      </c>
      <c r="X43" s="66">
        <f t="shared" si="4"/>
        <v>-5073798</v>
      </c>
      <c r="Y43" s="66">
        <f t="shared" si="4"/>
        <v>-4334519</v>
      </c>
      <c r="Z43" s="67">
        <f>+IF(X43&lt;&gt;0,+(Y43/X43)*100,0)</f>
        <v>85.429475119033114</v>
      </c>
      <c r="AA43" s="64">
        <f>+AA41-AA42</f>
        <v>-5073798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4319060</v>
      </c>
      <c r="D45" s="56">
        <f>SUM(D43:D44)</f>
        <v>0</v>
      </c>
      <c r="E45" s="57">
        <f t="shared" si="5"/>
        <v>1685645</v>
      </c>
      <c r="F45" s="58">
        <f t="shared" si="5"/>
        <v>-5073798</v>
      </c>
      <c r="G45" s="58">
        <f t="shared" si="5"/>
        <v>-827226</v>
      </c>
      <c r="H45" s="58">
        <f t="shared" si="5"/>
        <v>-1102479</v>
      </c>
      <c r="I45" s="58">
        <f t="shared" si="5"/>
        <v>-1898698</v>
      </c>
      <c r="J45" s="58">
        <f t="shared" si="5"/>
        <v>-3828403</v>
      </c>
      <c r="K45" s="58">
        <f t="shared" si="5"/>
        <v>67395</v>
      </c>
      <c r="L45" s="58">
        <f t="shared" si="5"/>
        <v>-3209298</v>
      </c>
      <c r="M45" s="58">
        <f t="shared" si="5"/>
        <v>-20461</v>
      </c>
      <c r="N45" s="58">
        <f t="shared" si="5"/>
        <v>-3162364</v>
      </c>
      <c r="O45" s="58">
        <f t="shared" si="5"/>
        <v>166387</v>
      </c>
      <c r="P45" s="58">
        <f t="shared" si="5"/>
        <v>-1925403</v>
      </c>
      <c r="Q45" s="58">
        <f t="shared" si="5"/>
        <v>1060328</v>
      </c>
      <c r="R45" s="58">
        <f t="shared" si="5"/>
        <v>-698688</v>
      </c>
      <c r="S45" s="58">
        <f t="shared" si="5"/>
        <v>-47606</v>
      </c>
      <c r="T45" s="58">
        <f t="shared" si="5"/>
        <v>-1295566</v>
      </c>
      <c r="U45" s="58">
        <f t="shared" si="5"/>
        <v>-375690</v>
      </c>
      <c r="V45" s="58">
        <f t="shared" si="5"/>
        <v>-1718862</v>
      </c>
      <c r="W45" s="58">
        <f t="shared" si="5"/>
        <v>-9408317</v>
      </c>
      <c r="X45" s="58">
        <f t="shared" si="5"/>
        <v>-5073798</v>
      </c>
      <c r="Y45" s="58">
        <f t="shared" si="5"/>
        <v>-4334519</v>
      </c>
      <c r="Z45" s="59">
        <f>+IF(X45&lt;&gt;0,+(Y45/X45)*100,0)</f>
        <v>85.429475119033114</v>
      </c>
      <c r="AA45" s="56">
        <f>SUM(AA43:AA44)</f>
        <v>-5073798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4319060</v>
      </c>
      <c r="D47" s="71">
        <f>SUM(D45:D46)</f>
        <v>0</v>
      </c>
      <c r="E47" s="72">
        <f t="shared" si="6"/>
        <v>1685645</v>
      </c>
      <c r="F47" s="73">
        <f t="shared" si="6"/>
        <v>-5073798</v>
      </c>
      <c r="G47" s="73">
        <f t="shared" si="6"/>
        <v>-827226</v>
      </c>
      <c r="H47" s="74">
        <f t="shared" si="6"/>
        <v>-1102479</v>
      </c>
      <c r="I47" s="74">
        <f t="shared" si="6"/>
        <v>-1898698</v>
      </c>
      <c r="J47" s="74">
        <f t="shared" si="6"/>
        <v>-3828403</v>
      </c>
      <c r="K47" s="74">
        <f t="shared" si="6"/>
        <v>67395</v>
      </c>
      <c r="L47" s="74">
        <f t="shared" si="6"/>
        <v>-3209298</v>
      </c>
      <c r="M47" s="73">
        <f t="shared" si="6"/>
        <v>-20461</v>
      </c>
      <c r="N47" s="73">
        <f t="shared" si="6"/>
        <v>-3162364</v>
      </c>
      <c r="O47" s="74">
        <f t="shared" si="6"/>
        <v>166387</v>
      </c>
      <c r="P47" s="74">
        <f t="shared" si="6"/>
        <v>-1925403</v>
      </c>
      <c r="Q47" s="74">
        <f t="shared" si="6"/>
        <v>1060328</v>
      </c>
      <c r="R47" s="74">
        <f t="shared" si="6"/>
        <v>-698688</v>
      </c>
      <c r="S47" s="74">
        <f t="shared" si="6"/>
        <v>-47606</v>
      </c>
      <c r="T47" s="73">
        <f t="shared" si="6"/>
        <v>-1295566</v>
      </c>
      <c r="U47" s="73">
        <f t="shared" si="6"/>
        <v>-375690</v>
      </c>
      <c r="V47" s="74">
        <f t="shared" si="6"/>
        <v>-1718862</v>
      </c>
      <c r="W47" s="74">
        <f t="shared" si="6"/>
        <v>-9408317</v>
      </c>
      <c r="X47" s="74">
        <f t="shared" si="6"/>
        <v>-5073798</v>
      </c>
      <c r="Y47" s="74">
        <f t="shared" si="6"/>
        <v>-4334519</v>
      </c>
      <c r="Z47" s="75">
        <f>+IF(X47&lt;&gt;0,+(Y47/X47)*100,0)</f>
        <v>85.429475119033114</v>
      </c>
      <c r="AA47" s="76">
        <f>SUM(AA45:AA46)</f>
        <v>-5073798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266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>
        <v>-573543</v>
      </c>
      <c r="F5" s="8">
        <v>-573543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>
        <v>-573543</v>
      </c>
      <c r="Y5" s="8">
        <v>573543</v>
      </c>
      <c r="Z5" s="2">
        <v>-100</v>
      </c>
      <c r="AA5" s="6">
        <v>-573543</v>
      </c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4287857</v>
      </c>
      <c r="D7" s="6"/>
      <c r="E7" s="7">
        <v>6455281</v>
      </c>
      <c r="F7" s="8">
        <v>8126229</v>
      </c>
      <c r="G7" s="8"/>
      <c r="H7" s="8">
        <v>352516</v>
      </c>
      <c r="I7" s="8">
        <v>357458</v>
      </c>
      <c r="J7" s="8">
        <v>709974</v>
      </c>
      <c r="K7" s="8">
        <v>389525</v>
      </c>
      <c r="L7" s="8">
        <v>425385</v>
      </c>
      <c r="M7" s="8">
        <v>418407</v>
      </c>
      <c r="N7" s="8">
        <v>1233317</v>
      </c>
      <c r="O7" s="8"/>
      <c r="P7" s="8">
        <v>737961</v>
      </c>
      <c r="Q7" s="8">
        <v>342808</v>
      </c>
      <c r="R7" s="8">
        <v>1080769</v>
      </c>
      <c r="S7" s="8">
        <v>322107</v>
      </c>
      <c r="T7" s="8">
        <v>316842</v>
      </c>
      <c r="U7" s="8"/>
      <c r="V7" s="8">
        <v>638949</v>
      </c>
      <c r="W7" s="8">
        <v>3663009</v>
      </c>
      <c r="X7" s="8">
        <v>8126229</v>
      </c>
      <c r="Y7" s="8">
        <v>-4463220</v>
      </c>
      <c r="Z7" s="2">
        <v>-54.923630628671674</v>
      </c>
      <c r="AA7" s="6">
        <v>8126229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>
        <v>154348</v>
      </c>
      <c r="I13" s="8">
        <v>-148557</v>
      </c>
      <c r="J13" s="8">
        <v>5791</v>
      </c>
      <c r="K13" s="8">
        <v>159864</v>
      </c>
      <c r="L13" s="8">
        <v>162890</v>
      </c>
      <c r="M13" s="8">
        <v>166206</v>
      </c>
      <c r="N13" s="8">
        <v>488960</v>
      </c>
      <c r="O13" s="8">
        <v>167575</v>
      </c>
      <c r="P13" s="8">
        <v>170332</v>
      </c>
      <c r="Q13" s="8">
        <v>172809</v>
      </c>
      <c r="R13" s="8">
        <v>510716</v>
      </c>
      <c r="S13" s="8">
        <v>175071</v>
      </c>
      <c r="T13" s="8">
        <v>176397</v>
      </c>
      <c r="U13" s="8"/>
      <c r="V13" s="8">
        <v>351468</v>
      </c>
      <c r="W13" s="8">
        <v>1356935</v>
      </c>
      <c r="X13" s="8"/>
      <c r="Y13" s="8">
        <v>1356935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4287857</v>
      </c>
      <c r="D21" s="33">
        <f t="shared" si="0"/>
        <v>0</v>
      </c>
      <c r="E21" s="34">
        <f t="shared" si="0"/>
        <v>5881738</v>
      </c>
      <c r="F21" s="35">
        <f t="shared" si="0"/>
        <v>7552686</v>
      </c>
      <c r="G21" s="35">
        <f t="shared" si="0"/>
        <v>0</v>
      </c>
      <c r="H21" s="35">
        <f t="shared" si="0"/>
        <v>506864</v>
      </c>
      <c r="I21" s="35">
        <f t="shared" si="0"/>
        <v>208901</v>
      </c>
      <c r="J21" s="35">
        <f t="shared" si="0"/>
        <v>715765</v>
      </c>
      <c r="K21" s="35">
        <f t="shared" si="0"/>
        <v>549389</v>
      </c>
      <c r="L21" s="35">
        <f t="shared" si="0"/>
        <v>588275</v>
      </c>
      <c r="M21" s="35">
        <f t="shared" si="0"/>
        <v>584613</v>
      </c>
      <c r="N21" s="35">
        <f t="shared" si="0"/>
        <v>1722277</v>
      </c>
      <c r="O21" s="35">
        <f t="shared" si="0"/>
        <v>167575</v>
      </c>
      <c r="P21" s="35">
        <f t="shared" si="0"/>
        <v>908293</v>
      </c>
      <c r="Q21" s="35">
        <f t="shared" si="0"/>
        <v>515617</v>
      </c>
      <c r="R21" s="35">
        <f t="shared" si="0"/>
        <v>1591485</v>
      </c>
      <c r="S21" s="35">
        <f t="shared" si="0"/>
        <v>497178</v>
      </c>
      <c r="T21" s="35">
        <f t="shared" si="0"/>
        <v>493239</v>
      </c>
      <c r="U21" s="35">
        <f t="shared" si="0"/>
        <v>0</v>
      </c>
      <c r="V21" s="35">
        <f t="shared" si="0"/>
        <v>990417</v>
      </c>
      <c r="W21" s="35">
        <f t="shared" si="0"/>
        <v>5019944</v>
      </c>
      <c r="X21" s="35">
        <f t="shared" si="0"/>
        <v>7552686</v>
      </c>
      <c r="Y21" s="35">
        <f t="shared" si="0"/>
        <v>-2532742</v>
      </c>
      <c r="Z21" s="36">
        <f>+IF(X21&lt;&gt;0,+(Y21/X21)*100,0)</f>
        <v>-33.534321432136863</v>
      </c>
      <c r="AA21" s="33">
        <f>SUM(AA5:AA20)</f>
        <v>7552686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5258945</v>
      </c>
      <c r="D24" s="6"/>
      <c r="E24" s="7">
        <v>4442983</v>
      </c>
      <c r="F24" s="8">
        <v>4401049</v>
      </c>
      <c r="G24" s="8">
        <v>422813</v>
      </c>
      <c r="H24" s="8">
        <v>432958</v>
      </c>
      <c r="I24" s="8">
        <v>419739</v>
      </c>
      <c r="J24" s="8">
        <v>1275510</v>
      </c>
      <c r="K24" s="8">
        <v>410948</v>
      </c>
      <c r="L24" s="8">
        <v>449287</v>
      </c>
      <c r="M24" s="8">
        <v>414608</v>
      </c>
      <c r="N24" s="8">
        <v>1274843</v>
      </c>
      <c r="O24" s="8">
        <v>436343</v>
      </c>
      <c r="P24" s="8">
        <v>488628</v>
      </c>
      <c r="Q24" s="8">
        <v>450873</v>
      </c>
      <c r="R24" s="8">
        <v>1375844</v>
      </c>
      <c r="S24" s="8">
        <v>474636</v>
      </c>
      <c r="T24" s="8">
        <v>447141</v>
      </c>
      <c r="U24" s="8">
        <v>424930</v>
      </c>
      <c r="V24" s="8">
        <v>1346707</v>
      </c>
      <c r="W24" s="8">
        <v>5272904</v>
      </c>
      <c r="X24" s="8">
        <v>4401049</v>
      </c>
      <c r="Y24" s="8">
        <v>871855</v>
      </c>
      <c r="Z24" s="2">
        <v>19.810163440579736</v>
      </c>
      <c r="AA24" s="6">
        <v>4401049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2266053</v>
      </c>
      <c r="D27" s="6"/>
      <c r="E27" s="7">
        <v>1148937</v>
      </c>
      <c r="F27" s="8">
        <v>2173662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2173662</v>
      </c>
      <c r="Y27" s="8">
        <v>-2173662</v>
      </c>
      <c r="Z27" s="2">
        <v>-100</v>
      </c>
      <c r="AA27" s="6">
        <v>2173662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2862713</v>
      </c>
      <c r="D30" s="6"/>
      <c r="E30" s="7">
        <v>1356000</v>
      </c>
      <c r="F30" s="8">
        <v>2286000</v>
      </c>
      <c r="G30" s="8"/>
      <c r="H30" s="8"/>
      <c r="I30" s="8">
        <v>49611</v>
      </c>
      <c r="J30" s="8">
        <v>49611</v>
      </c>
      <c r="K30" s="8">
        <v>48254</v>
      </c>
      <c r="L30" s="8"/>
      <c r="M30" s="8"/>
      <c r="N30" s="8">
        <v>48254</v>
      </c>
      <c r="O30" s="8">
        <v>345341</v>
      </c>
      <c r="P30" s="8">
        <v>624962</v>
      </c>
      <c r="Q30" s="8">
        <v>40094</v>
      </c>
      <c r="R30" s="8">
        <v>1010397</v>
      </c>
      <c r="S30" s="8">
        <v>112636</v>
      </c>
      <c r="T30" s="8">
        <v>78496</v>
      </c>
      <c r="U30" s="8">
        <v>624433</v>
      </c>
      <c r="V30" s="8">
        <v>815565</v>
      </c>
      <c r="W30" s="8">
        <v>1923827</v>
      </c>
      <c r="X30" s="8">
        <v>2286000</v>
      </c>
      <c r="Y30" s="8">
        <v>-362173</v>
      </c>
      <c r="Z30" s="2">
        <v>-15.843088363954505</v>
      </c>
      <c r="AA30" s="6">
        <v>2286000</v>
      </c>
    </row>
    <row r="31" spans="1:27" ht="13.5" x14ac:dyDescent="0.25">
      <c r="A31" s="25" t="s">
        <v>57</v>
      </c>
      <c r="B31" s="24" t="s">
        <v>32</v>
      </c>
      <c r="C31" s="6">
        <v>-347102</v>
      </c>
      <c r="D31" s="6"/>
      <c r="E31" s="7">
        <v>300050</v>
      </c>
      <c r="F31" s="8">
        <v>270050</v>
      </c>
      <c r="G31" s="8"/>
      <c r="H31" s="8">
        <v>193</v>
      </c>
      <c r="I31" s="8">
        <v>6882</v>
      </c>
      <c r="J31" s="8">
        <v>7075</v>
      </c>
      <c r="K31" s="8">
        <v>254</v>
      </c>
      <c r="L31" s="8"/>
      <c r="M31" s="8"/>
      <c r="N31" s="8">
        <v>254</v>
      </c>
      <c r="O31" s="8">
        <v>14934</v>
      </c>
      <c r="P31" s="8"/>
      <c r="Q31" s="8">
        <v>5395</v>
      </c>
      <c r="R31" s="8">
        <v>20329</v>
      </c>
      <c r="S31" s="8"/>
      <c r="T31" s="8">
        <v>8403</v>
      </c>
      <c r="U31" s="8">
        <v>1860</v>
      </c>
      <c r="V31" s="8">
        <v>10263</v>
      </c>
      <c r="W31" s="8">
        <v>37921</v>
      </c>
      <c r="X31" s="8">
        <v>270050</v>
      </c>
      <c r="Y31" s="8">
        <v>-232129</v>
      </c>
      <c r="Z31" s="2">
        <v>-85.957785595260134</v>
      </c>
      <c r="AA31" s="6">
        <v>270050</v>
      </c>
    </row>
    <row r="32" spans="1:27" ht="13.5" x14ac:dyDescent="0.25">
      <c r="A32" s="25" t="s">
        <v>45</v>
      </c>
      <c r="B32" s="24" t="s">
        <v>32</v>
      </c>
      <c r="C32" s="6">
        <v>220470</v>
      </c>
      <c r="D32" s="6"/>
      <c r="E32" s="7">
        <v>380000</v>
      </c>
      <c r="F32" s="8">
        <v>380000</v>
      </c>
      <c r="G32" s="8"/>
      <c r="H32" s="8"/>
      <c r="I32" s="8">
        <v>35056</v>
      </c>
      <c r="J32" s="8">
        <v>35056</v>
      </c>
      <c r="K32" s="8">
        <v>14256</v>
      </c>
      <c r="L32" s="8">
        <v>14256</v>
      </c>
      <c r="M32" s="8">
        <v>19562</v>
      </c>
      <c r="N32" s="8">
        <v>48074</v>
      </c>
      <c r="O32" s="8">
        <v>50950</v>
      </c>
      <c r="P32" s="8">
        <v>-56396</v>
      </c>
      <c r="Q32" s="8">
        <v>26730</v>
      </c>
      <c r="R32" s="8">
        <v>21284</v>
      </c>
      <c r="S32" s="8">
        <v>53336</v>
      </c>
      <c r="T32" s="8">
        <v>52022</v>
      </c>
      <c r="U32" s="8">
        <v>1304</v>
      </c>
      <c r="V32" s="8">
        <v>106662</v>
      </c>
      <c r="W32" s="8">
        <v>211076</v>
      </c>
      <c r="X32" s="8">
        <v>380000</v>
      </c>
      <c r="Y32" s="8">
        <v>-168924</v>
      </c>
      <c r="Z32" s="2">
        <v>-44.453684210526319</v>
      </c>
      <c r="AA32" s="6">
        <v>380000</v>
      </c>
    </row>
    <row r="33" spans="1:27" ht="13.5" x14ac:dyDescent="0.25">
      <c r="A33" s="25" t="s">
        <v>58</v>
      </c>
      <c r="B33" s="24" t="s">
        <v>32</v>
      </c>
      <c r="C33" s="6">
        <v>402953</v>
      </c>
      <c r="D33" s="6"/>
      <c r="E33" s="7">
        <v>821716</v>
      </c>
      <c r="F33" s="8">
        <v>821851</v>
      </c>
      <c r="G33" s="8"/>
      <c r="H33" s="8">
        <v>3538</v>
      </c>
      <c r="I33" s="8">
        <v>4082</v>
      </c>
      <c r="J33" s="8">
        <v>7620</v>
      </c>
      <c r="K33" s="8">
        <v>3827</v>
      </c>
      <c r="L33" s="8"/>
      <c r="M33" s="8">
        <v>5567</v>
      </c>
      <c r="N33" s="8">
        <v>9394</v>
      </c>
      <c r="O33" s="8">
        <v>4374</v>
      </c>
      <c r="P33" s="8">
        <v>4123</v>
      </c>
      <c r="Q33" s="8">
        <v>3624</v>
      </c>
      <c r="R33" s="8">
        <v>12121</v>
      </c>
      <c r="S33" s="8">
        <v>-7620</v>
      </c>
      <c r="T33" s="8">
        <v>346482</v>
      </c>
      <c r="U33" s="8"/>
      <c r="V33" s="8">
        <v>338862</v>
      </c>
      <c r="W33" s="8">
        <v>367997</v>
      </c>
      <c r="X33" s="8">
        <v>821851</v>
      </c>
      <c r="Y33" s="8">
        <v>-453854</v>
      </c>
      <c r="Z33" s="2">
        <v>-55.223392074719136</v>
      </c>
      <c r="AA33" s="6">
        <v>821851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10664032</v>
      </c>
      <c r="D35" s="33">
        <f>SUM(D24:D34)</f>
        <v>0</v>
      </c>
      <c r="E35" s="34">
        <f t="shared" si="1"/>
        <v>8449686</v>
      </c>
      <c r="F35" s="35">
        <f t="shared" si="1"/>
        <v>10332612</v>
      </c>
      <c r="G35" s="35">
        <f t="shared" si="1"/>
        <v>422813</v>
      </c>
      <c r="H35" s="35">
        <f t="shared" si="1"/>
        <v>436689</v>
      </c>
      <c r="I35" s="35">
        <f t="shared" si="1"/>
        <v>515370</v>
      </c>
      <c r="J35" s="35">
        <f t="shared" si="1"/>
        <v>1374872</v>
      </c>
      <c r="K35" s="35">
        <f t="shared" si="1"/>
        <v>477539</v>
      </c>
      <c r="L35" s="35">
        <f t="shared" si="1"/>
        <v>463543</v>
      </c>
      <c r="M35" s="35">
        <f t="shared" si="1"/>
        <v>439737</v>
      </c>
      <c r="N35" s="35">
        <f t="shared" si="1"/>
        <v>1380819</v>
      </c>
      <c r="O35" s="35">
        <f t="shared" si="1"/>
        <v>851942</v>
      </c>
      <c r="P35" s="35">
        <f t="shared" si="1"/>
        <v>1061317</v>
      </c>
      <c r="Q35" s="35">
        <f t="shared" si="1"/>
        <v>526716</v>
      </c>
      <c r="R35" s="35">
        <f t="shared" si="1"/>
        <v>2439975</v>
      </c>
      <c r="S35" s="35">
        <f t="shared" si="1"/>
        <v>632988</v>
      </c>
      <c r="T35" s="35">
        <f t="shared" si="1"/>
        <v>932544</v>
      </c>
      <c r="U35" s="35">
        <f t="shared" si="1"/>
        <v>1052527</v>
      </c>
      <c r="V35" s="35">
        <f t="shared" si="1"/>
        <v>2618059</v>
      </c>
      <c r="W35" s="35">
        <f t="shared" si="1"/>
        <v>7813725</v>
      </c>
      <c r="X35" s="35">
        <f t="shared" si="1"/>
        <v>10332612</v>
      </c>
      <c r="Y35" s="35">
        <f t="shared" si="1"/>
        <v>-2518887</v>
      </c>
      <c r="Z35" s="36">
        <f>+IF(X35&lt;&gt;0,+(Y35/X35)*100,0)</f>
        <v>-24.378027550052202</v>
      </c>
      <c r="AA35" s="33">
        <f>SUM(AA24:AA34)</f>
        <v>10332612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-6376175</v>
      </c>
      <c r="D37" s="46">
        <f>+D21-D35</f>
        <v>0</v>
      </c>
      <c r="E37" s="47">
        <f t="shared" si="2"/>
        <v>-2567948</v>
      </c>
      <c r="F37" s="48">
        <f t="shared" si="2"/>
        <v>-2779926</v>
      </c>
      <c r="G37" s="48">
        <f t="shared" si="2"/>
        <v>-422813</v>
      </c>
      <c r="H37" s="48">
        <f t="shared" si="2"/>
        <v>70175</v>
      </c>
      <c r="I37" s="48">
        <f t="shared" si="2"/>
        <v>-306469</v>
      </c>
      <c r="J37" s="48">
        <f t="shared" si="2"/>
        <v>-659107</v>
      </c>
      <c r="K37" s="48">
        <f t="shared" si="2"/>
        <v>71850</v>
      </c>
      <c r="L37" s="48">
        <f t="shared" si="2"/>
        <v>124732</v>
      </c>
      <c r="M37" s="48">
        <f t="shared" si="2"/>
        <v>144876</v>
      </c>
      <c r="N37" s="48">
        <f t="shared" si="2"/>
        <v>341458</v>
      </c>
      <c r="O37" s="48">
        <f t="shared" si="2"/>
        <v>-684367</v>
      </c>
      <c r="P37" s="48">
        <f t="shared" si="2"/>
        <v>-153024</v>
      </c>
      <c r="Q37" s="48">
        <f t="shared" si="2"/>
        <v>-11099</v>
      </c>
      <c r="R37" s="48">
        <f t="shared" si="2"/>
        <v>-848490</v>
      </c>
      <c r="S37" s="48">
        <f t="shared" si="2"/>
        <v>-135810</v>
      </c>
      <c r="T37" s="48">
        <f t="shared" si="2"/>
        <v>-439305</v>
      </c>
      <c r="U37" s="48">
        <f t="shared" si="2"/>
        <v>-1052527</v>
      </c>
      <c r="V37" s="48">
        <f t="shared" si="2"/>
        <v>-1627642</v>
      </c>
      <c r="W37" s="48">
        <f t="shared" si="2"/>
        <v>-2793781</v>
      </c>
      <c r="X37" s="48">
        <f>IF(F21=F35,0,X21-X35)</f>
        <v>-2779926</v>
      </c>
      <c r="Y37" s="48">
        <f t="shared" si="2"/>
        <v>-13855</v>
      </c>
      <c r="Z37" s="49">
        <f>+IF(X37&lt;&gt;0,+(Y37/X37)*100,0)</f>
        <v>0.49839456158185508</v>
      </c>
      <c r="AA37" s="46">
        <f>+AA21-AA35</f>
        <v>-2779926</v>
      </c>
    </row>
    <row r="38" spans="1:27" ht="23.1" customHeight="1" x14ac:dyDescent="0.25">
      <c r="A38" s="50" t="s">
        <v>62</v>
      </c>
      <c r="B38" s="29" t="s">
        <v>32</v>
      </c>
      <c r="C38" s="6">
        <v>216298</v>
      </c>
      <c r="D38" s="6"/>
      <c r="E38" s="7">
        <v>5000000</v>
      </c>
      <c r="F38" s="8">
        <v>2500000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2500000</v>
      </c>
      <c r="Y38" s="8">
        <v>-2500000</v>
      </c>
      <c r="Z38" s="2">
        <v>-100</v>
      </c>
      <c r="AA38" s="6">
        <v>2500000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-6159877</v>
      </c>
      <c r="D41" s="56">
        <f>SUM(D37:D40)</f>
        <v>0</v>
      </c>
      <c r="E41" s="57">
        <f t="shared" si="3"/>
        <v>2432052</v>
      </c>
      <c r="F41" s="58">
        <f t="shared" si="3"/>
        <v>-279926</v>
      </c>
      <c r="G41" s="58">
        <f t="shared" si="3"/>
        <v>-422813</v>
      </c>
      <c r="H41" s="58">
        <f t="shared" si="3"/>
        <v>70175</v>
      </c>
      <c r="I41" s="58">
        <f t="shared" si="3"/>
        <v>-306469</v>
      </c>
      <c r="J41" s="58">
        <f t="shared" si="3"/>
        <v>-659107</v>
      </c>
      <c r="K41" s="58">
        <f t="shared" si="3"/>
        <v>71850</v>
      </c>
      <c r="L41" s="58">
        <f t="shared" si="3"/>
        <v>124732</v>
      </c>
      <c r="M41" s="58">
        <f t="shared" si="3"/>
        <v>144876</v>
      </c>
      <c r="N41" s="58">
        <f t="shared" si="3"/>
        <v>341458</v>
      </c>
      <c r="O41" s="58">
        <f t="shared" si="3"/>
        <v>-684367</v>
      </c>
      <c r="P41" s="58">
        <f t="shared" si="3"/>
        <v>-153024</v>
      </c>
      <c r="Q41" s="58">
        <f t="shared" si="3"/>
        <v>-11099</v>
      </c>
      <c r="R41" s="58">
        <f t="shared" si="3"/>
        <v>-848490</v>
      </c>
      <c r="S41" s="58">
        <f t="shared" si="3"/>
        <v>-135810</v>
      </c>
      <c r="T41" s="58">
        <f t="shared" si="3"/>
        <v>-439305</v>
      </c>
      <c r="U41" s="58">
        <f t="shared" si="3"/>
        <v>-1052527</v>
      </c>
      <c r="V41" s="58">
        <f t="shared" si="3"/>
        <v>-1627642</v>
      </c>
      <c r="W41" s="58">
        <f t="shared" si="3"/>
        <v>-2793781</v>
      </c>
      <c r="X41" s="58">
        <f t="shared" si="3"/>
        <v>-279926</v>
      </c>
      <c r="Y41" s="58">
        <f t="shared" si="3"/>
        <v>-2513855</v>
      </c>
      <c r="Z41" s="59">
        <f>+IF(X41&lt;&gt;0,+(Y41/X41)*100,0)</f>
        <v>898.04269699849237</v>
      </c>
      <c r="AA41" s="56">
        <f>SUM(AA37:AA40)</f>
        <v>-279926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-6159877</v>
      </c>
      <c r="D43" s="64">
        <f>+D41-D42</f>
        <v>0</v>
      </c>
      <c r="E43" s="65">
        <f t="shared" si="4"/>
        <v>2432052</v>
      </c>
      <c r="F43" s="66">
        <f t="shared" si="4"/>
        <v>-279926</v>
      </c>
      <c r="G43" s="66">
        <f t="shared" si="4"/>
        <v>-422813</v>
      </c>
      <c r="H43" s="66">
        <f t="shared" si="4"/>
        <v>70175</v>
      </c>
      <c r="I43" s="66">
        <f t="shared" si="4"/>
        <v>-306469</v>
      </c>
      <c r="J43" s="66">
        <f t="shared" si="4"/>
        <v>-659107</v>
      </c>
      <c r="K43" s="66">
        <f t="shared" si="4"/>
        <v>71850</v>
      </c>
      <c r="L43" s="66">
        <f t="shared" si="4"/>
        <v>124732</v>
      </c>
      <c r="M43" s="66">
        <f t="shared" si="4"/>
        <v>144876</v>
      </c>
      <c r="N43" s="66">
        <f t="shared" si="4"/>
        <v>341458</v>
      </c>
      <c r="O43" s="66">
        <f t="shared" si="4"/>
        <v>-684367</v>
      </c>
      <c r="P43" s="66">
        <f t="shared" si="4"/>
        <v>-153024</v>
      </c>
      <c r="Q43" s="66">
        <f t="shared" si="4"/>
        <v>-11099</v>
      </c>
      <c r="R43" s="66">
        <f t="shared" si="4"/>
        <v>-848490</v>
      </c>
      <c r="S43" s="66">
        <f t="shared" si="4"/>
        <v>-135810</v>
      </c>
      <c r="T43" s="66">
        <f t="shared" si="4"/>
        <v>-439305</v>
      </c>
      <c r="U43" s="66">
        <f t="shared" si="4"/>
        <v>-1052527</v>
      </c>
      <c r="V43" s="66">
        <f t="shared" si="4"/>
        <v>-1627642</v>
      </c>
      <c r="W43" s="66">
        <f t="shared" si="4"/>
        <v>-2793781</v>
      </c>
      <c r="X43" s="66">
        <f t="shared" si="4"/>
        <v>-279926</v>
      </c>
      <c r="Y43" s="66">
        <f t="shared" si="4"/>
        <v>-2513855</v>
      </c>
      <c r="Z43" s="67">
        <f>+IF(X43&lt;&gt;0,+(Y43/X43)*100,0)</f>
        <v>898.04269699849237</v>
      </c>
      <c r="AA43" s="64">
        <f>+AA41-AA42</f>
        <v>-279926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-6159877</v>
      </c>
      <c r="D45" s="56">
        <f>SUM(D43:D44)</f>
        <v>0</v>
      </c>
      <c r="E45" s="57">
        <f t="shared" si="5"/>
        <v>2432052</v>
      </c>
      <c r="F45" s="58">
        <f t="shared" si="5"/>
        <v>-279926</v>
      </c>
      <c r="G45" s="58">
        <f t="shared" si="5"/>
        <v>-422813</v>
      </c>
      <c r="H45" s="58">
        <f t="shared" si="5"/>
        <v>70175</v>
      </c>
      <c r="I45" s="58">
        <f t="shared" si="5"/>
        <v>-306469</v>
      </c>
      <c r="J45" s="58">
        <f t="shared" si="5"/>
        <v>-659107</v>
      </c>
      <c r="K45" s="58">
        <f t="shared" si="5"/>
        <v>71850</v>
      </c>
      <c r="L45" s="58">
        <f t="shared" si="5"/>
        <v>124732</v>
      </c>
      <c r="M45" s="58">
        <f t="shared" si="5"/>
        <v>144876</v>
      </c>
      <c r="N45" s="58">
        <f t="shared" si="5"/>
        <v>341458</v>
      </c>
      <c r="O45" s="58">
        <f t="shared" si="5"/>
        <v>-684367</v>
      </c>
      <c r="P45" s="58">
        <f t="shared" si="5"/>
        <v>-153024</v>
      </c>
      <c r="Q45" s="58">
        <f t="shared" si="5"/>
        <v>-11099</v>
      </c>
      <c r="R45" s="58">
        <f t="shared" si="5"/>
        <v>-848490</v>
      </c>
      <c r="S45" s="58">
        <f t="shared" si="5"/>
        <v>-135810</v>
      </c>
      <c r="T45" s="58">
        <f t="shared" si="5"/>
        <v>-439305</v>
      </c>
      <c r="U45" s="58">
        <f t="shared" si="5"/>
        <v>-1052527</v>
      </c>
      <c r="V45" s="58">
        <f t="shared" si="5"/>
        <v>-1627642</v>
      </c>
      <c r="W45" s="58">
        <f t="shared" si="5"/>
        <v>-2793781</v>
      </c>
      <c r="X45" s="58">
        <f t="shared" si="5"/>
        <v>-279926</v>
      </c>
      <c r="Y45" s="58">
        <f t="shared" si="5"/>
        <v>-2513855</v>
      </c>
      <c r="Z45" s="59">
        <f>+IF(X45&lt;&gt;0,+(Y45/X45)*100,0)</f>
        <v>898.04269699849237</v>
      </c>
      <c r="AA45" s="56">
        <f>SUM(AA43:AA44)</f>
        <v>-279926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-6159877</v>
      </c>
      <c r="D47" s="71">
        <f>SUM(D45:D46)</f>
        <v>0</v>
      </c>
      <c r="E47" s="72">
        <f t="shared" si="6"/>
        <v>2432052</v>
      </c>
      <c r="F47" s="73">
        <f t="shared" si="6"/>
        <v>-279926</v>
      </c>
      <c r="G47" s="73">
        <f t="shared" si="6"/>
        <v>-422813</v>
      </c>
      <c r="H47" s="74">
        <f t="shared" si="6"/>
        <v>70175</v>
      </c>
      <c r="I47" s="74">
        <f t="shared" si="6"/>
        <v>-306469</v>
      </c>
      <c r="J47" s="74">
        <f t="shared" si="6"/>
        <v>-659107</v>
      </c>
      <c r="K47" s="74">
        <f t="shared" si="6"/>
        <v>71850</v>
      </c>
      <c r="L47" s="74">
        <f t="shared" si="6"/>
        <v>124732</v>
      </c>
      <c r="M47" s="73">
        <f t="shared" si="6"/>
        <v>144876</v>
      </c>
      <c r="N47" s="73">
        <f t="shared" si="6"/>
        <v>341458</v>
      </c>
      <c r="O47" s="74">
        <f t="shared" si="6"/>
        <v>-684367</v>
      </c>
      <c r="P47" s="74">
        <f t="shared" si="6"/>
        <v>-153024</v>
      </c>
      <c r="Q47" s="74">
        <f t="shared" si="6"/>
        <v>-11099</v>
      </c>
      <c r="R47" s="74">
        <f t="shared" si="6"/>
        <v>-848490</v>
      </c>
      <c r="S47" s="74">
        <f t="shared" si="6"/>
        <v>-135810</v>
      </c>
      <c r="T47" s="73">
        <f t="shared" si="6"/>
        <v>-439305</v>
      </c>
      <c r="U47" s="73">
        <f t="shared" si="6"/>
        <v>-1052527</v>
      </c>
      <c r="V47" s="74">
        <f t="shared" si="6"/>
        <v>-1627642</v>
      </c>
      <c r="W47" s="74">
        <f t="shared" si="6"/>
        <v>-2793781</v>
      </c>
      <c r="X47" s="74">
        <f t="shared" si="6"/>
        <v>-279926</v>
      </c>
      <c r="Y47" s="74">
        <f t="shared" si="6"/>
        <v>-2513855</v>
      </c>
      <c r="Z47" s="75">
        <f>+IF(X47&lt;&gt;0,+(Y47/X47)*100,0)</f>
        <v>898.04269699849237</v>
      </c>
      <c r="AA47" s="76">
        <f>SUM(AA45:AA46)</f>
        <v>-279926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267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14705008</v>
      </c>
      <c r="F7" s="8">
        <v>15907508</v>
      </c>
      <c r="G7" s="8">
        <v>230860</v>
      </c>
      <c r="H7" s="8">
        <v>1788920</v>
      </c>
      <c r="I7" s="8">
        <v>2456</v>
      </c>
      <c r="J7" s="8">
        <v>2022236</v>
      </c>
      <c r="K7" s="8">
        <v>186585</v>
      </c>
      <c r="L7" s="8">
        <v>1672786</v>
      </c>
      <c r="M7" s="8">
        <v>126511</v>
      </c>
      <c r="N7" s="8">
        <v>1985882</v>
      </c>
      <c r="O7" s="8">
        <v>2494522</v>
      </c>
      <c r="P7" s="8">
        <v>1207045</v>
      </c>
      <c r="Q7" s="8">
        <v>1833030</v>
      </c>
      <c r="R7" s="8">
        <v>5534597</v>
      </c>
      <c r="S7" s="8">
        <v>1299258</v>
      </c>
      <c r="T7" s="8">
        <v>2375704</v>
      </c>
      <c r="U7" s="8">
        <v>2044311</v>
      </c>
      <c r="V7" s="8">
        <v>5719273</v>
      </c>
      <c r="W7" s="8">
        <v>15261988</v>
      </c>
      <c r="X7" s="8">
        <v>15907508</v>
      </c>
      <c r="Y7" s="8">
        <v>-645520</v>
      </c>
      <c r="Z7" s="2">
        <v>-4.0579580409451941</v>
      </c>
      <c r="AA7" s="6">
        <v>15907508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>
        <v>3000000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>
        <v>-705011</v>
      </c>
      <c r="V18" s="8">
        <v>-705011</v>
      </c>
      <c r="W18" s="8">
        <v>-705011</v>
      </c>
      <c r="X18" s="8">
        <v>3000000</v>
      </c>
      <c r="Y18" s="8">
        <v>-3705011</v>
      </c>
      <c r="Z18" s="2">
        <v>-123.50036666666666</v>
      </c>
      <c r="AA18" s="6">
        <v>3000000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>
        <v>5721</v>
      </c>
      <c r="G19" s="26">
        <v>5347</v>
      </c>
      <c r="H19" s="26"/>
      <c r="I19" s="26"/>
      <c r="J19" s="26">
        <v>5347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5347</v>
      </c>
      <c r="X19" s="26">
        <v>5721</v>
      </c>
      <c r="Y19" s="26">
        <v>-374</v>
      </c>
      <c r="Z19" s="27">
        <v>-6.5373186505855623</v>
      </c>
      <c r="AA19" s="28">
        <v>5721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14705008</v>
      </c>
      <c r="F21" s="35">
        <f t="shared" si="0"/>
        <v>18913229</v>
      </c>
      <c r="G21" s="35">
        <f t="shared" si="0"/>
        <v>236207</v>
      </c>
      <c r="H21" s="35">
        <f t="shared" si="0"/>
        <v>1788920</v>
      </c>
      <c r="I21" s="35">
        <f t="shared" si="0"/>
        <v>2456</v>
      </c>
      <c r="J21" s="35">
        <f t="shared" si="0"/>
        <v>2027583</v>
      </c>
      <c r="K21" s="35">
        <f t="shared" si="0"/>
        <v>186585</v>
      </c>
      <c r="L21" s="35">
        <f t="shared" si="0"/>
        <v>1672786</v>
      </c>
      <c r="M21" s="35">
        <f t="shared" si="0"/>
        <v>126511</v>
      </c>
      <c r="N21" s="35">
        <f t="shared" si="0"/>
        <v>1985882</v>
      </c>
      <c r="O21" s="35">
        <f t="shared" si="0"/>
        <v>2494522</v>
      </c>
      <c r="P21" s="35">
        <f t="shared" si="0"/>
        <v>1207045</v>
      </c>
      <c r="Q21" s="35">
        <f t="shared" si="0"/>
        <v>1833030</v>
      </c>
      <c r="R21" s="35">
        <f t="shared" si="0"/>
        <v>5534597</v>
      </c>
      <c r="S21" s="35">
        <f t="shared" si="0"/>
        <v>1299258</v>
      </c>
      <c r="T21" s="35">
        <f t="shared" si="0"/>
        <v>2375704</v>
      </c>
      <c r="U21" s="35">
        <f t="shared" si="0"/>
        <v>1339300</v>
      </c>
      <c r="V21" s="35">
        <f t="shared" si="0"/>
        <v>5014262</v>
      </c>
      <c r="W21" s="35">
        <f t="shared" si="0"/>
        <v>14562324</v>
      </c>
      <c r="X21" s="35">
        <f t="shared" si="0"/>
        <v>18913229</v>
      </c>
      <c r="Y21" s="35">
        <f t="shared" si="0"/>
        <v>-4350905</v>
      </c>
      <c r="Z21" s="36">
        <f>+IF(X21&lt;&gt;0,+(Y21/X21)*100,0)</f>
        <v>-23.004559401252951</v>
      </c>
      <c r="AA21" s="33">
        <f>SUM(AA5:AA20)</f>
        <v>18913229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985861</v>
      </c>
      <c r="F24" s="8">
        <v>985861</v>
      </c>
      <c r="G24" s="8">
        <v>304808</v>
      </c>
      <c r="H24" s="8">
        <v>261840</v>
      </c>
      <c r="I24" s="8">
        <v>516098</v>
      </c>
      <c r="J24" s="8">
        <v>1082746</v>
      </c>
      <c r="K24" s="8"/>
      <c r="L24" s="8">
        <v>265500</v>
      </c>
      <c r="M24" s="8">
        <v>326870</v>
      </c>
      <c r="N24" s="8">
        <v>592370</v>
      </c>
      <c r="O24" s="8">
        <v>305222</v>
      </c>
      <c r="P24" s="8">
        <v>261182</v>
      </c>
      <c r="Q24" s="8">
        <v>266296</v>
      </c>
      <c r="R24" s="8">
        <v>832700</v>
      </c>
      <c r="S24" s="8"/>
      <c r="T24" s="8">
        <v>279898</v>
      </c>
      <c r="U24" s="8">
        <v>257964</v>
      </c>
      <c r="V24" s="8">
        <v>537862</v>
      </c>
      <c r="W24" s="8">
        <v>3045678</v>
      </c>
      <c r="X24" s="8">
        <v>985861</v>
      </c>
      <c r="Y24" s="8">
        <v>2059817</v>
      </c>
      <c r="Z24" s="2">
        <v>208.93584389685768</v>
      </c>
      <c r="AA24" s="6">
        <v>985861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3772774</v>
      </c>
      <c r="D26" s="6"/>
      <c r="E26" s="7">
        <v>2351305</v>
      </c>
      <c r="F26" s="8">
        <v>2351305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2351305</v>
      </c>
      <c r="Y26" s="8">
        <v>-2351305</v>
      </c>
      <c r="Z26" s="2">
        <v>-100</v>
      </c>
      <c r="AA26" s="6">
        <v>2351305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21032039</v>
      </c>
      <c r="D30" s="6"/>
      <c r="E30" s="7">
        <v>20045683</v>
      </c>
      <c r="F30" s="8">
        <v>18359938</v>
      </c>
      <c r="G30" s="8">
        <v>1598336</v>
      </c>
      <c r="H30" s="8">
        <v>1730481</v>
      </c>
      <c r="I30" s="8"/>
      <c r="J30" s="8">
        <v>3328817</v>
      </c>
      <c r="K30" s="8">
        <v>3555537</v>
      </c>
      <c r="L30" s="8">
        <v>1553181</v>
      </c>
      <c r="M30" s="8">
        <v>49108</v>
      </c>
      <c r="N30" s="8">
        <v>5157826</v>
      </c>
      <c r="O30" s="8">
        <v>1421993</v>
      </c>
      <c r="P30" s="8">
        <v>1367634</v>
      </c>
      <c r="Q30" s="8">
        <v>1964523</v>
      </c>
      <c r="R30" s="8">
        <v>4754150</v>
      </c>
      <c r="S30" s="8">
        <v>1718361</v>
      </c>
      <c r="T30" s="8">
        <v>1718960</v>
      </c>
      <c r="U30" s="8">
        <v>1722269</v>
      </c>
      <c r="V30" s="8">
        <v>5159590</v>
      </c>
      <c r="W30" s="8">
        <v>18400383</v>
      </c>
      <c r="X30" s="8">
        <v>18359938</v>
      </c>
      <c r="Y30" s="8">
        <v>40445</v>
      </c>
      <c r="Z30" s="2">
        <v>0.22028941492068219</v>
      </c>
      <c r="AA30" s="6">
        <v>18359938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1509447</v>
      </c>
      <c r="F31" s="8">
        <v>2003685</v>
      </c>
      <c r="G31" s="8"/>
      <c r="H31" s="8"/>
      <c r="I31" s="8"/>
      <c r="J31" s="8"/>
      <c r="K31" s="8">
        <v>71151</v>
      </c>
      <c r="L31" s="8">
        <v>175082</v>
      </c>
      <c r="M31" s="8">
        <v>384342</v>
      </c>
      <c r="N31" s="8">
        <v>630575</v>
      </c>
      <c r="O31" s="8"/>
      <c r="P31" s="8">
        <v>331200</v>
      </c>
      <c r="Q31" s="8">
        <v>720914</v>
      </c>
      <c r="R31" s="8">
        <v>1052114</v>
      </c>
      <c r="S31" s="8"/>
      <c r="T31" s="8">
        <v>153704</v>
      </c>
      <c r="U31" s="8">
        <v>95961</v>
      </c>
      <c r="V31" s="8">
        <v>249665</v>
      </c>
      <c r="W31" s="8">
        <v>1932354</v>
      </c>
      <c r="X31" s="8">
        <v>2003685</v>
      </c>
      <c r="Y31" s="8">
        <v>-71331</v>
      </c>
      <c r="Z31" s="2">
        <v>-3.5599907171037364</v>
      </c>
      <c r="AA31" s="6">
        <v>2003685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933773</v>
      </c>
      <c r="F33" s="8">
        <v>5125280</v>
      </c>
      <c r="G33" s="8">
        <v>2059</v>
      </c>
      <c r="H33" s="8">
        <v>-428784</v>
      </c>
      <c r="I33" s="8">
        <v>194128</v>
      </c>
      <c r="J33" s="8">
        <v>-232597</v>
      </c>
      <c r="K33" s="8"/>
      <c r="L33" s="8">
        <v>192044</v>
      </c>
      <c r="M33" s="8">
        <v>1050337</v>
      </c>
      <c r="N33" s="8">
        <v>1242381</v>
      </c>
      <c r="O33" s="8">
        <v>3422</v>
      </c>
      <c r="P33" s="8">
        <v>3570</v>
      </c>
      <c r="Q33" s="8">
        <v>354453</v>
      </c>
      <c r="R33" s="8">
        <v>361445</v>
      </c>
      <c r="S33" s="8">
        <v>272939</v>
      </c>
      <c r="T33" s="8">
        <v>52463</v>
      </c>
      <c r="U33" s="8">
        <v>65353</v>
      </c>
      <c r="V33" s="8">
        <v>390755</v>
      </c>
      <c r="W33" s="8">
        <v>1761984</v>
      </c>
      <c r="X33" s="8">
        <v>5125280</v>
      </c>
      <c r="Y33" s="8">
        <v>-3363296</v>
      </c>
      <c r="Z33" s="2">
        <v>-65.621702619173973</v>
      </c>
      <c r="AA33" s="6">
        <v>5125280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24804813</v>
      </c>
      <c r="D35" s="33">
        <f>SUM(D24:D34)</f>
        <v>0</v>
      </c>
      <c r="E35" s="34">
        <f t="shared" si="1"/>
        <v>25826069</v>
      </c>
      <c r="F35" s="35">
        <f t="shared" si="1"/>
        <v>28826069</v>
      </c>
      <c r="G35" s="35">
        <f t="shared" si="1"/>
        <v>1905203</v>
      </c>
      <c r="H35" s="35">
        <f t="shared" si="1"/>
        <v>1563537</v>
      </c>
      <c r="I35" s="35">
        <f t="shared" si="1"/>
        <v>710226</v>
      </c>
      <c r="J35" s="35">
        <f t="shared" si="1"/>
        <v>4178966</v>
      </c>
      <c r="K35" s="35">
        <f t="shared" si="1"/>
        <v>3626688</v>
      </c>
      <c r="L35" s="35">
        <f t="shared" si="1"/>
        <v>2185807</v>
      </c>
      <c r="M35" s="35">
        <f t="shared" si="1"/>
        <v>1810657</v>
      </c>
      <c r="N35" s="35">
        <f t="shared" si="1"/>
        <v>7623152</v>
      </c>
      <c r="O35" s="35">
        <f t="shared" si="1"/>
        <v>1730637</v>
      </c>
      <c r="P35" s="35">
        <f t="shared" si="1"/>
        <v>1963586</v>
      </c>
      <c r="Q35" s="35">
        <f t="shared" si="1"/>
        <v>3306186</v>
      </c>
      <c r="R35" s="35">
        <f t="shared" si="1"/>
        <v>7000409</v>
      </c>
      <c r="S35" s="35">
        <f t="shared" si="1"/>
        <v>1991300</v>
      </c>
      <c r="T35" s="35">
        <f t="shared" si="1"/>
        <v>2205025</v>
      </c>
      <c r="U35" s="35">
        <f t="shared" si="1"/>
        <v>2141547</v>
      </c>
      <c r="V35" s="35">
        <f t="shared" si="1"/>
        <v>6337872</v>
      </c>
      <c r="W35" s="35">
        <f t="shared" si="1"/>
        <v>25140399</v>
      </c>
      <c r="X35" s="35">
        <f t="shared" si="1"/>
        <v>28826069</v>
      </c>
      <c r="Y35" s="35">
        <f t="shared" si="1"/>
        <v>-3685670</v>
      </c>
      <c r="Z35" s="36">
        <f>+IF(X35&lt;&gt;0,+(Y35/X35)*100,0)</f>
        <v>-12.785891825902448</v>
      </c>
      <c r="AA35" s="33">
        <f>SUM(AA24:AA34)</f>
        <v>28826069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-24804813</v>
      </c>
      <c r="D37" s="46">
        <f>+D21-D35</f>
        <v>0</v>
      </c>
      <c r="E37" s="47">
        <f t="shared" si="2"/>
        <v>-11121061</v>
      </c>
      <c r="F37" s="48">
        <f t="shared" si="2"/>
        <v>-9912840</v>
      </c>
      <c r="G37" s="48">
        <f t="shared" si="2"/>
        <v>-1668996</v>
      </c>
      <c r="H37" s="48">
        <f t="shared" si="2"/>
        <v>225383</v>
      </c>
      <c r="I37" s="48">
        <f t="shared" si="2"/>
        <v>-707770</v>
      </c>
      <c r="J37" s="48">
        <f t="shared" si="2"/>
        <v>-2151383</v>
      </c>
      <c r="K37" s="48">
        <f t="shared" si="2"/>
        <v>-3440103</v>
      </c>
      <c r="L37" s="48">
        <f t="shared" si="2"/>
        <v>-513021</v>
      </c>
      <c r="M37" s="48">
        <f t="shared" si="2"/>
        <v>-1684146</v>
      </c>
      <c r="N37" s="48">
        <f t="shared" si="2"/>
        <v>-5637270</v>
      </c>
      <c r="O37" s="48">
        <f t="shared" si="2"/>
        <v>763885</v>
      </c>
      <c r="P37" s="48">
        <f t="shared" si="2"/>
        <v>-756541</v>
      </c>
      <c r="Q37" s="48">
        <f t="shared" si="2"/>
        <v>-1473156</v>
      </c>
      <c r="R37" s="48">
        <f t="shared" si="2"/>
        <v>-1465812</v>
      </c>
      <c r="S37" s="48">
        <f t="shared" si="2"/>
        <v>-692042</v>
      </c>
      <c r="T37" s="48">
        <f t="shared" si="2"/>
        <v>170679</v>
      </c>
      <c r="U37" s="48">
        <f t="shared" si="2"/>
        <v>-802247</v>
      </c>
      <c r="V37" s="48">
        <f t="shared" si="2"/>
        <v>-1323610</v>
      </c>
      <c r="W37" s="48">
        <f t="shared" si="2"/>
        <v>-10578075</v>
      </c>
      <c r="X37" s="48">
        <f>IF(F21=F35,0,X21-X35)</f>
        <v>-9912840</v>
      </c>
      <c r="Y37" s="48">
        <f t="shared" si="2"/>
        <v>-665235</v>
      </c>
      <c r="Z37" s="49">
        <f>+IF(X37&lt;&gt;0,+(Y37/X37)*100,0)</f>
        <v>6.7108416962242918</v>
      </c>
      <c r="AA37" s="46">
        <f>+AA21-AA35</f>
        <v>-9912840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6000000</v>
      </c>
      <c r="F38" s="8">
        <v>3000000</v>
      </c>
      <c r="G38" s="8"/>
      <c r="H38" s="8"/>
      <c r="I38" s="8"/>
      <c r="J38" s="8"/>
      <c r="K38" s="8"/>
      <c r="L38" s="8"/>
      <c r="M38" s="8">
        <v>1466473</v>
      </c>
      <c r="N38" s="8">
        <v>1466473</v>
      </c>
      <c r="O38" s="8"/>
      <c r="P38" s="8">
        <v>400000</v>
      </c>
      <c r="Q38" s="8">
        <v>2198255</v>
      </c>
      <c r="R38" s="8">
        <v>2598255</v>
      </c>
      <c r="S38" s="8">
        <v>800311</v>
      </c>
      <c r="T38" s="8"/>
      <c r="U38" s="8">
        <v>1839971</v>
      </c>
      <c r="V38" s="8">
        <v>2640282</v>
      </c>
      <c r="W38" s="8">
        <v>6705010</v>
      </c>
      <c r="X38" s="8">
        <v>3000000</v>
      </c>
      <c r="Y38" s="8">
        <v>3705010</v>
      </c>
      <c r="Z38" s="2">
        <v>123.50033333333332</v>
      </c>
      <c r="AA38" s="6">
        <v>3000000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-24804813</v>
      </c>
      <c r="D41" s="56">
        <f>SUM(D37:D40)</f>
        <v>0</v>
      </c>
      <c r="E41" s="57">
        <f t="shared" si="3"/>
        <v>-5121061</v>
      </c>
      <c r="F41" s="58">
        <f t="shared" si="3"/>
        <v>-6912840</v>
      </c>
      <c r="G41" s="58">
        <f t="shared" si="3"/>
        <v>-1668996</v>
      </c>
      <c r="H41" s="58">
        <f t="shared" si="3"/>
        <v>225383</v>
      </c>
      <c r="I41" s="58">
        <f t="shared" si="3"/>
        <v>-707770</v>
      </c>
      <c r="J41" s="58">
        <f t="shared" si="3"/>
        <v>-2151383</v>
      </c>
      <c r="K41" s="58">
        <f t="shared" si="3"/>
        <v>-3440103</v>
      </c>
      <c r="L41" s="58">
        <f t="shared" si="3"/>
        <v>-513021</v>
      </c>
      <c r="M41" s="58">
        <f t="shared" si="3"/>
        <v>-217673</v>
      </c>
      <c r="N41" s="58">
        <f t="shared" si="3"/>
        <v>-4170797</v>
      </c>
      <c r="O41" s="58">
        <f t="shared" si="3"/>
        <v>763885</v>
      </c>
      <c r="P41" s="58">
        <f t="shared" si="3"/>
        <v>-356541</v>
      </c>
      <c r="Q41" s="58">
        <f t="shared" si="3"/>
        <v>725099</v>
      </c>
      <c r="R41" s="58">
        <f t="shared" si="3"/>
        <v>1132443</v>
      </c>
      <c r="S41" s="58">
        <f t="shared" si="3"/>
        <v>108269</v>
      </c>
      <c r="T41" s="58">
        <f t="shared" si="3"/>
        <v>170679</v>
      </c>
      <c r="U41" s="58">
        <f t="shared" si="3"/>
        <v>1037724</v>
      </c>
      <c r="V41" s="58">
        <f t="shared" si="3"/>
        <v>1316672</v>
      </c>
      <c r="W41" s="58">
        <f t="shared" si="3"/>
        <v>-3873065</v>
      </c>
      <c r="X41" s="58">
        <f t="shared" si="3"/>
        <v>-6912840</v>
      </c>
      <c r="Y41" s="58">
        <f t="shared" si="3"/>
        <v>3039775</v>
      </c>
      <c r="Z41" s="59">
        <f>+IF(X41&lt;&gt;0,+(Y41/X41)*100,0)</f>
        <v>-43.972882346474094</v>
      </c>
      <c r="AA41" s="56">
        <f>SUM(AA37:AA40)</f>
        <v>-6912840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-24804813</v>
      </c>
      <c r="D43" s="64">
        <f>+D41-D42</f>
        <v>0</v>
      </c>
      <c r="E43" s="65">
        <f t="shared" si="4"/>
        <v>-5121061</v>
      </c>
      <c r="F43" s="66">
        <f t="shared" si="4"/>
        <v>-6912840</v>
      </c>
      <c r="G43" s="66">
        <f t="shared" si="4"/>
        <v>-1668996</v>
      </c>
      <c r="H43" s="66">
        <f t="shared" si="4"/>
        <v>225383</v>
      </c>
      <c r="I43" s="66">
        <f t="shared" si="4"/>
        <v>-707770</v>
      </c>
      <c r="J43" s="66">
        <f t="shared" si="4"/>
        <v>-2151383</v>
      </c>
      <c r="K43" s="66">
        <f t="shared" si="4"/>
        <v>-3440103</v>
      </c>
      <c r="L43" s="66">
        <f t="shared" si="4"/>
        <v>-513021</v>
      </c>
      <c r="M43" s="66">
        <f t="shared" si="4"/>
        <v>-217673</v>
      </c>
      <c r="N43" s="66">
        <f t="shared" si="4"/>
        <v>-4170797</v>
      </c>
      <c r="O43" s="66">
        <f t="shared" si="4"/>
        <v>763885</v>
      </c>
      <c r="P43" s="66">
        <f t="shared" si="4"/>
        <v>-356541</v>
      </c>
      <c r="Q43" s="66">
        <f t="shared" si="4"/>
        <v>725099</v>
      </c>
      <c r="R43" s="66">
        <f t="shared" si="4"/>
        <v>1132443</v>
      </c>
      <c r="S43" s="66">
        <f t="shared" si="4"/>
        <v>108269</v>
      </c>
      <c r="T43" s="66">
        <f t="shared" si="4"/>
        <v>170679</v>
      </c>
      <c r="U43" s="66">
        <f t="shared" si="4"/>
        <v>1037724</v>
      </c>
      <c r="V43" s="66">
        <f t="shared" si="4"/>
        <v>1316672</v>
      </c>
      <c r="W43" s="66">
        <f t="shared" si="4"/>
        <v>-3873065</v>
      </c>
      <c r="X43" s="66">
        <f t="shared" si="4"/>
        <v>-6912840</v>
      </c>
      <c r="Y43" s="66">
        <f t="shared" si="4"/>
        <v>3039775</v>
      </c>
      <c r="Z43" s="67">
        <f>+IF(X43&lt;&gt;0,+(Y43/X43)*100,0)</f>
        <v>-43.972882346474094</v>
      </c>
      <c r="AA43" s="64">
        <f>+AA41-AA42</f>
        <v>-6912840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-24804813</v>
      </c>
      <c r="D45" s="56">
        <f>SUM(D43:D44)</f>
        <v>0</v>
      </c>
      <c r="E45" s="57">
        <f t="shared" si="5"/>
        <v>-5121061</v>
      </c>
      <c r="F45" s="58">
        <f t="shared" si="5"/>
        <v>-6912840</v>
      </c>
      <c r="G45" s="58">
        <f t="shared" si="5"/>
        <v>-1668996</v>
      </c>
      <c r="H45" s="58">
        <f t="shared" si="5"/>
        <v>225383</v>
      </c>
      <c r="I45" s="58">
        <f t="shared" si="5"/>
        <v>-707770</v>
      </c>
      <c r="J45" s="58">
        <f t="shared" si="5"/>
        <v>-2151383</v>
      </c>
      <c r="K45" s="58">
        <f t="shared" si="5"/>
        <v>-3440103</v>
      </c>
      <c r="L45" s="58">
        <f t="shared" si="5"/>
        <v>-513021</v>
      </c>
      <c r="M45" s="58">
        <f t="shared" si="5"/>
        <v>-217673</v>
      </c>
      <c r="N45" s="58">
        <f t="shared" si="5"/>
        <v>-4170797</v>
      </c>
      <c r="O45" s="58">
        <f t="shared" si="5"/>
        <v>763885</v>
      </c>
      <c r="P45" s="58">
        <f t="shared" si="5"/>
        <v>-356541</v>
      </c>
      <c r="Q45" s="58">
        <f t="shared" si="5"/>
        <v>725099</v>
      </c>
      <c r="R45" s="58">
        <f t="shared" si="5"/>
        <v>1132443</v>
      </c>
      <c r="S45" s="58">
        <f t="shared" si="5"/>
        <v>108269</v>
      </c>
      <c r="T45" s="58">
        <f t="shared" si="5"/>
        <v>170679</v>
      </c>
      <c r="U45" s="58">
        <f t="shared" si="5"/>
        <v>1037724</v>
      </c>
      <c r="V45" s="58">
        <f t="shared" si="5"/>
        <v>1316672</v>
      </c>
      <c r="W45" s="58">
        <f t="shared" si="5"/>
        <v>-3873065</v>
      </c>
      <c r="X45" s="58">
        <f t="shared" si="5"/>
        <v>-6912840</v>
      </c>
      <c r="Y45" s="58">
        <f t="shared" si="5"/>
        <v>3039775</v>
      </c>
      <c r="Z45" s="59">
        <f>+IF(X45&lt;&gt;0,+(Y45/X45)*100,0)</f>
        <v>-43.972882346474094</v>
      </c>
      <c r="AA45" s="56">
        <f>SUM(AA43:AA44)</f>
        <v>-6912840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-24804813</v>
      </c>
      <c r="D47" s="71">
        <f>SUM(D45:D46)</f>
        <v>0</v>
      </c>
      <c r="E47" s="72">
        <f t="shared" si="6"/>
        <v>-5121061</v>
      </c>
      <c r="F47" s="73">
        <f t="shared" si="6"/>
        <v>-6912840</v>
      </c>
      <c r="G47" s="73">
        <f t="shared" si="6"/>
        <v>-1668996</v>
      </c>
      <c r="H47" s="74">
        <f t="shared" si="6"/>
        <v>225383</v>
      </c>
      <c r="I47" s="74">
        <f t="shared" si="6"/>
        <v>-707770</v>
      </c>
      <c r="J47" s="74">
        <f t="shared" si="6"/>
        <v>-2151383</v>
      </c>
      <c r="K47" s="74">
        <f t="shared" si="6"/>
        <v>-3440103</v>
      </c>
      <c r="L47" s="74">
        <f t="shared" si="6"/>
        <v>-513021</v>
      </c>
      <c r="M47" s="73">
        <f t="shared" si="6"/>
        <v>-217673</v>
      </c>
      <c r="N47" s="73">
        <f t="shared" si="6"/>
        <v>-4170797</v>
      </c>
      <c r="O47" s="74">
        <f t="shared" si="6"/>
        <v>763885</v>
      </c>
      <c r="P47" s="74">
        <f t="shared" si="6"/>
        <v>-356541</v>
      </c>
      <c r="Q47" s="74">
        <f t="shared" si="6"/>
        <v>725099</v>
      </c>
      <c r="R47" s="74">
        <f t="shared" si="6"/>
        <v>1132443</v>
      </c>
      <c r="S47" s="74">
        <f t="shared" si="6"/>
        <v>108269</v>
      </c>
      <c r="T47" s="73">
        <f t="shared" si="6"/>
        <v>170679</v>
      </c>
      <c r="U47" s="73">
        <f t="shared" si="6"/>
        <v>1037724</v>
      </c>
      <c r="V47" s="74">
        <f t="shared" si="6"/>
        <v>1316672</v>
      </c>
      <c r="W47" s="74">
        <f t="shared" si="6"/>
        <v>-3873065</v>
      </c>
      <c r="X47" s="74">
        <f t="shared" si="6"/>
        <v>-6912840</v>
      </c>
      <c r="Y47" s="74">
        <f t="shared" si="6"/>
        <v>3039775</v>
      </c>
      <c r="Z47" s="75">
        <f>+IF(X47&lt;&gt;0,+(Y47/X47)*100,0)</f>
        <v>-43.972882346474094</v>
      </c>
      <c r="AA47" s="76">
        <f>SUM(AA45:AA46)</f>
        <v>-6912840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268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7561264</v>
      </c>
      <c r="D7" s="6"/>
      <c r="E7" s="7">
        <v>15760479</v>
      </c>
      <c r="F7" s="8">
        <v>15080658</v>
      </c>
      <c r="G7" s="8">
        <v>1315682</v>
      </c>
      <c r="H7" s="8">
        <v>452410</v>
      </c>
      <c r="I7" s="8">
        <v>1444059</v>
      </c>
      <c r="J7" s="8">
        <v>3212151</v>
      </c>
      <c r="K7" s="8">
        <v>481776</v>
      </c>
      <c r="L7" s="8">
        <v>745911</v>
      </c>
      <c r="M7" s="8">
        <v>749279</v>
      </c>
      <c r="N7" s="8">
        <v>1976966</v>
      </c>
      <c r="O7" s="8">
        <v>748157</v>
      </c>
      <c r="P7" s="8">
        <v>42990</v>
      </c>
      <c r="Q7" s="8">
        <v>1172494</v>
      </c>
      <c r="R7" s="8">
        <v>1963641</v>
      </c>
      <c r="S7" s="8">
        <v>1306271</v>
      </c>
      <c r="T7" s="8">
        <v>662696</v>
      </c>
      <c r="U7" s="8">
        <v>549217</v>
      </c>
      <c r="V7" s="8">
        <v>2518184</v>
      </c>
      <c r="W7" s="8">
        <v>9670942</v>
      </c>
      <c r="X7" s="8">
        <v>15080658</v>
      </c>
      <c r="Y7" s="8">
        <v>-5409716</v>
      </c>
      <c r="Z7" s="2">
        <v>-35.871883043830053</v>
      </c>
      <c r="AA7" s="6">
        <v>15080658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7561264</v>
      </c>
      <c r="D21" s="33">
        <f t="shared" si="0"/>
        <v>0</v>
      </c>
      <c r="E21" s="34">
        <f t="shared" si="0"/>
        <v>15760479</v>
      </c>
      <c r="F21" s="35">
        <f t="shared" si="0"/>
        <v>15080658</v>
      </c>
      <c r="G21" s="35">
        <f t="shared" si="0"/>
        <v>1315682</v>
      </c>
      <c r="H21" s="35">
        <f t="shared" si="0"/>
        <v>452410</v>
      </c>
      <c r="I21" s="35">
        <f t="shared" si="0"/>
        <v>1444059</v>
      </c>
      <c r="J21" s="35">
        <f t="shared" si="0"/>
        <v>3212151</v>
      </c>
      <c r="K21" s="35">
        <f t="shared" si="0"/>
        <v>481776</v>
      </c>
      <c r="L21" s="35">
        <f t="shared" si="0"/>
        <v>745911</v>
      </c>
      <c r="M21" s="35">
        <f t="shared" si="0"/>
        <v>749279</v>
      </c>
      <c r="N21" s="35">
        <f t="shared" si="0"/>
        <v>1976966</v>
      </c>
      <c r="O21" s="35">
        <f t="shared" si="0"/>
        <v>748157</v>
      </c>
      <c r="P21" s="35">
        <f t="shared" si="0"/>
        <v>42990</v>
      </c>
      <c r="Q21" s="35">
        <f t="shared" si="0"/>
        <v>1172494</v>
      </c>
      <c r="R21" s="35">
        <f t="shared" si="0"/>
        <v>1963641</v>
      </c>
      <c r="S21" s="35">
        <f t="shared" si="0"/>
        <v>1306271</v>
      </c>
      <c r="T21" s="35">
        <f t="shared" si="0"/>
        <v>662696</v>
      </c>
      <c r="U21" s="35">
        <f t="shared" si="0"/>
        <v>549217</v>
      </c>
      <c r="V21" s="35">
        <f t="shared" si="0"/>
        <v>2518184</v>
      </c>
      <c r="W21" s="35">
        <f t="shared" si="0"/>
        <v>9670942</v>
      </c>
      <c r="X21" s="35">
        <f t="shared" si="0"/>
        <v>15080658</v>
      </c>
      <c r="Y21" s="35">
        <f t="shared" si="0"/>
        <v>-5409716</v>
      </c>
      <c r="Z21" s="36">
        <f>+IF(X21&lt;&gt;0,+(Y21/X21)*100,0)</f>
        <v>-35.871883043830053</v>
      </c>
      <c r="AA21" s="33">
        <f>SUM(AA5:AA20)</f>
        <v>15080658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1580539</v>
      </c>
      <c r="D24" s="6"/>
      <c r="E24" s="7">
        <v>2385497</v>
      </c>
      <c r="F24" s="8">
        <v>2505879</v>
      </c>
      <c r="G24" s="8">
        <v>131441</v>
      </c>
      <c r="H24" s="8">
        <v>291571</v>
      </c>
      <c r="I24" s="8">
        <v>172726</v>
      </c>
      <c r="J24" s="8">
        <v>595738</v>
      </c>
      <c r="K24" s="8"/>
      <c r="L24" s="8"/>
      <c r="M24" s="8"/>
      <c r="N24" s="8"/>
      <c r="O24" s="8">
        <v>168029</v>
      </c>
      <c r="P24" s="8">
        <v>12212</v>
      </c>
      <c r="Q24" s="8"/>
      <c r="R24" s="8">
        <v>180241</v>
      </c>
      <c r="S24" s="8"/>
      <c r="T24" s="8"/>
      <c r="U24" s="8"/>
      <c r="V24" s="8"/>
      <c r="W24" s="8">
        <v>775979</v>
      </c>
      <c r="X24" s="8">
        <v>2505879</v>
      </c>
      <c r="Y24" s="8">
        <v>-1729900</v>
      </c>
      <c r="Z24" s="2">
        <v>-69.033660444099652</v>
      </c>
      <c r="AA24" s="6">
        <v>2505879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2932059</v>
      </c>
      <c r="D27" s="6"/>
      <c r="E27" s="7">
        <v>2453970</v>
      </c>
      <c r="F27" s="8">
        <v>2453970</v>
      </c>
      <c r="G27" s="8"/>
      <c r="H27" s="8">
        <v>256000</v>
      </c>
      <c r="I27" s="8">
        <v>27990</v>
      </c>
      <c r="J27" s="8">
        <v>283990</v>
      </c>
      <c r="K27" s="8">
        <v>107755</v>
      </c>
      <c r="L27" s="8">
        <v>2347</v>
      </c>
      <c r="M27" s="8">
        <v>222609</v>
      </c>
      <c r="N27" s="8">
        <v>332711</v>
      </c>
      <c r="O27" s="8">
        <v>40587</v>
      </c>
      <c r="P27" s="8">
        <v>201491</v>
      </c>
      <c r="Q27" s="8"/>
      <c r="R27" s="8">
        <v>242078</v>
      </c>
      <c r="S27" s="8">
        <v>37500</v>
      </c>
      <c r="T27" s="8">
        <v>58090</v>
      </c>
      <c r="U27" s="8">
        <v>234023</v>
      </c>
      <c r="V27" s="8">
        <v>329613</v>
      </c>
      <c r="W27" s="8">
        <v>1188392</v>
      </c>
      <c r="X27" s="8">
        <v>2453970</v>
      </c>
      <c r="Y27" s="8">
        <v>-1265578</v>
      </c>
      <c r="Z27" s="2">
        <v>-51.572676112584915</v>
      </c>
      <c r="AA27" s="6">
        <v>2453970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107349</v>
      </c>
      <c r="D30" s="6"/>
      <c r="E30" s="7">
        <v>320375</v>
      </c>
      <c r="F30" s="8">
        <v>110375</v>
      </c>
      <c r="G30" s="8"/>
      <c r="H30" s="8"/>
      <c r="I30" s="8"/>
      <c r="J30" s="8"/>
      <c r="K30" s="8"/>
      <c r="L30" s="8"/>
      <c r="M30" s="8">
        <v>20000</v>
      </c>
      <c r="N30" s="8">
        <v>20000</v>
      </c>
      <c r="O30" s="8"/>
      <c r="P30" s="8">
        <v>4295</v>
      </c>
      <c r="Q30" s="8"/>
      <c r="R30" s="8">
        <v>4295</v>
      </c>
      <c r="S30" s="8"/>
      <c r="T30" s="8"/>
      <c r="U30" s="8">
        <v>1500</v>
      </c>
      <c r="V30" s="8">
        <v>1500</v>
      </c>
      <c r="W30" s="8">
        <v>25795</v>
      </c>
      <c r="X30" s="8">
        <v>110375</v>
      </c>
      <c r="Y30" s="8">
        <v>-84580</v>
      </c>
      <c r="Z30" s="2">
        <v>-76.629671574178943</v>
      </c>
      <c r="AA30" s="6">
        <v>110375</v>
      </c>
    </row>
    <row r="31" spans="1:27" ht="13.5" x14ac:dyDescent="0.25">
      <c r="A31" s="25" t="s">
        <v>57</v>
      </c>
      <c r="B31" s="24" t="s">
        <v>32</v>
      </c>
      <c r="C31" s="6">
        <v>375205</v>
      </c>
      <c r="D31" s="6"/>
      <c r="E31" s="7">
        <v>846040</v>
      </c>
      <c r="F31" s="8">
        <v>611040</v>
      </c>
      <c r="G31" s="8"/>
      <c r="H31" s="8"/>
      <c r="I31" s="8"/>
      <c r="J31" s="8"/>
      <c r="K31" s="8">
        <v>158672</v>
      </c>
      <c r="L31" s="8">
        <v>30000</v>
      </c>
      <c r="M31" s="8">
        <v>2600</v>
      </c>
      <c r="N31" s="8">
        <v>191272</v>
      </c>
      <c r="O31" s="8"/>
      <c r="P31" s="8">
        <v>6640</v>
      </c>
      <c r="Q31" s="8"/>
      <c r="R31" s="8">
        <v>6640</v>
      </c>
      <c r="S31" s="8">
        <v>1984</v>
      </c>
      <c r="T31" s="8"/>
      <c r="U31" s="8">
        <v>177616</v>
      </c>
      <c r="V31" s="8">
        <v>179600</v>
      </c>
      <c r="W31" s="8">
        <v>377512</v>
      </c>
      <c r="X31" s="8">
        <v>611040</v>
      </c>
      <c r="Y31" s="8">
        <v>-233528</v>
      </c>
      <c r="Z31" s="2">
        <v>-38.218119926682377</v>
      </c>
      <c r="AA31" s="6">
        <v>611040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505492</v>
      </c>
      <c r="D33" s="6"/>
      <c r="E33" s="7">
        <v>1451237</v>
      </c>
      <c r="F33" s="8">
        <v>924493</v>
      </c>
      <c r="G33" s="8">
        <v>41602</v>
      </c>
      <c r="H33" s="8">
        <v>14293</v>
      </c>
      <c r="I33" s="8">
        <v>34104</v>
      </c>
      <c r="J33" s="8">
        <v>89999</v>
      </c>
      <c r="K33" s="8">
        <v>43711</v>
      </c>
      <c r="L33" s="8">
        <v>33983</v>
      </c>
      <c r="M33" s="8">
        <v>27001</v>
      </c>
      <c r="N33" s="8">
        <v>104695</v>
      </c>
      <c r="O33" s="8">
        <v>36196</v>
      </c>
      <c r="P33" s="8">
        <v>37878</v>
      </c>
      <c r="Q33" s="8">
        <v>58807</v>
      </c>
      <c r="R33" s="8">
        <v>132881</v>
      </c>
      <c r="S33" s="8">
        <v>25551</v>
      </c>
      <c r="T33" s="8">
        <v>44417</v>
      </c>
      <c r="U33" s="8">
        <v>46559</v>
      </c>
      <c r="V33" s="8">
        <v>116527</v>
      </c>
      <c r="W33" s="8">
        <v>444102</v>
      </c>
      <c r="X33" s="8">
        <v>924493</v>
      </c>
      <c r="Y33" s="8">
        <v>-480391</v>
      </c>
      <c r="Z33" s="2">
        <v>-51.962643308278153</v>
      </c>
      <c r="AA33" s="6">
        <v>924493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5500644</v>
      </c>
      <c r="D35" s="33">
        <f>SUM(D24:D34)</f>
        <v>0</v>
      </c>
      <c r="E35" s="34">
        <f t="shared" si="1"/>
        <v>7457119</v>
      </c>
      <c r="F35" s="35">
        <f t="shared" si="1"/>
        <v>6605757</v>
      </c>
      <c r="G35" s="35">
        <f t="shared" si="1"/>
        <v>173043</v>
      </c>
      <c r="H35" s="35">
        <f t="shared" si="1"/>
        <v>561864</v>
      </c>
      <c r="I35" s="35">
        <f t="shared" si="1"/>
        <v>234820</v>
      </c>
      <c r="J35" s="35">
        <f t="shared" si="1"/>
        <v>969727</v>
      </c>
      <c r="K35" s="35">
        <f t="shared" si="1"/>
        <v>310138</v>
      </c>
      <c r="L35" s="35">
        <f t="shared" si="1"/>
        <v>66330</v>
      </c>
      <c r="M35" s="35">
        <f t="shared" si="1"/>
        <v>272210</v>
      </c>
      <c r="N35" s="35">
        <f t="shared" si="1"/>
        <v>648678</v>
      </c>
      <c r="O35" s="35">
        <f t="shared" si="1"/>
        <v>244812</v>
      </c>
      <c r="P35" s="35">
        <f t="shared" si="1"/>
        <v>262516</v>
      </c>
      <c r="Q35" s="35">
        <f t="shared" si="1"/>
        <v>58807</v>
      </c>
      <c r="R35" s="35">
        <f t="shared" si="1"/>
        <v>566135</v>
      </c>
      <c r="S35" s="35">
        <f t="shared" si="1"/>
        <v>65035</v>
      </c>
      <c r="T35" s="35">
        <f t="shared" si="1"/>
        <v>102507</v>
      </c>
      <c r="U35" s="35">
        <f t="shared" si="1"/>
        <v>459698</v>
      </c>
      <c r="V35" s="35">
        <f t="shared" si="1"/>
        <v>627240</v>
      </c>
      <c r="W35" s="35">
        <f t="shared" si="1"/>
        <v>2811780</v>
      </c>
      <c r="X35" s="35">
        <f t="shared" si="1"/>
        <v>6605757</v>
      </c>
      <c r="Y35" s="35">
        <f t="shared" si="1"/>
        <v>-3793977</v>
      </c>
      <c r="Z35" s="36">
        <f>+IF(X35&lt;&gt;0,+(Y35/X35)*100,0)</f>
        <v>-57.434401537931237</v>
      </c>
      <c r="AA35" s="33">
        <f>SUM(AA24:AA34)</f>
        <v>6605757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2060620</v>
      </c>
      <c r="D37" s="46">
        <f>+D21-D35</f>
        <v>0</v>
      </c>
      <c r="E37" s="47">
        <f t="shared" si="2"/>
        <v>8303360</v>
      </c>
      <c r="F37" s="48">
        <f t="shared" si="2"/>
        <v>8474901</v>
      </c>
      <c r="G37" s="48">
        <f t="shared" si="2"/>
        <v>1142639</v>
      </c>
      <c r="H37" s="48">
        <f t="shared" si="2"/>
        <v>-109454</v>
      </c>
      <c r="I37" s="48">
        <f t="shared" si="2"/>
        <v>1209239</v>
      </c>
      <c r="J37" s="48">
        <f t="shared" si="2"/>
        <v>2242424</v>
      </c>
      <c r="K37" s="48">
        <f t="shared" si="2"/>
        <v>171638</v>
      </c>
      <c r="L37" s="48">
        <f t="shared" si="2"/>
        <v>679581</v>
      </c>
      <c r="M37" s="48">
        <f t="shared" si="2"/>
        <v>477069</v>
      </c>
      <c r="N37" s="48">
        <f t="shared" si="2"/>
        <v>1328288</v>
      </c>
      <c r="O37" s="48">
        <f t="shared" si="2"/>
        <v>503345</v>
      </c>
      <c r="P37" s="48">
        <f t="shared" si="2"/>
        <v>-219526</v>
      </c>
      <c r="Q37" s="48">
        <f t="shared" si="2"/>
        <v>1113687</v>
      </c>
      <c r="R37" s="48">
        <f t="shared" si="2"/>
        <v>1397506</v>
      </c>
      <c r="S37" s="48">
        <f t="shared" si="2"/>
        <v>1241236</v>
      </c>
      <c r="T37" s="48">
        <f t="shared" si="2"/>
        <v>560189</v>
      </c>
      <c r="U37" s="48">
        <f t="shared" si="2"/>
        <v>89519</v>
      </c>
      <c r="V37" s="48">
        <f t="shared" si="2"/>
        <v>1890944</v>
      </c>
      <c r="W37" s="48">
        <f t="shared" si="2"/>
        <v>6859162</v>
      </c>
      <c r="X37" s="48">
        <f>IF(F21=F35,0,X21-X35)</f>
        <v>8474901</v>
      </c>
      <c r="Y37" s="48">
        <f t="shared" si="2"/>
        <v>-1615739</v>
      </c>
      <c r="Z37" s="49">
        <f>+IF(X37&lt;&gt;0,+(Y37/X37)*100,0)</f>
        <v>-19.064989667725911</v>
      </c>
      <c r="AA37" s="46">
        <f>+AA21-AA35</f>
        <v>8474901</v>
      </c>
    </row>
    <row r="38" spans="1:27" ht="23.1" customHeight="1" x14ac:dyDescent="0.25">
      <c r="A38" s="50" t="s">
        <v>62</v>
      </c>
      <c r="B38" s="29" t="s">
        <v>32</v>
      </c>
      <c r="C38" s="6">
        <v>16451657</v>
      </c>
      <c r="D38" s="6"/>
      <c r="E38" s="7">
        <v>67367000</v>
      </c>
      <c r="F38" s="8">
        <v>73915343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>
        <v>5099483</v>
      </c>
      <c r="R38" s="8">
        <v>5099483</v>
      </c>
      <c r="S38" s="8"/>
      <c r="T38" s="8"/>
      <c r="U38" s="8">
        <v>-892278</v>
      </c>
      <c r="V38" s="8">
        <v>-892278</v>
      </c>
      <c r="W38" s="8">
        <v>4207205</v>
      </c>
      <c r="X38" s="8">
        <v>73915343</v>
      </c>
      <c r="Y38" s="8">
        <v>-69708138</v>
      </c>
      <c r="Z38" s="2">
        <v>-94.308076200092856</v>
      </c>
      <c r="AA38" s="6">
        <v>73915343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18512277</v>
      </c>
      <c r="D41" s="56">
        <f>SUM(D37:D40)</f>
        <v>0</v>
      </c>
      <c r="E41" s="57">
        <f t="shared" si="3"/>
        <v>75670360</v>
      </c>
      <c r="F41" s="58">
        <f t="shared" si="3"/>
        <v>82390244</v>
      </c>
      <c r="G41" s="58">
        <f t="shared" si="3"/>
        <v>1142639</v>
      </c>
      <c r="H41" s="58">
        <f t="shared" si="3"/>
        <v>-109454</v>
      </c>
      <c r="I41" s="58">
        <f t="shared" si="3"/>
        <v>1209239</v>
      </c>
      <c r="J41" s="58">
        <f t="shared" si="3"/>
        <v>2242424</v>
      </c>
      <c r="K41" s="58">
        <f t="shared" si="3"/>
        <v>171638</v>
      </c>
      <c r="L41" s="58">
        <f t="shared" si="3"/>
        <v>679581</v>
      </c>
      <c r="M41" s="58">
        <f t="shared" si="3"/>
        <v>477069</v>
      </c>
      <c r="N41" s="58">
        <f t="shared" si="3"/>
        <v>1328288</v>
      </c>
      <c r="O41" s="58">
        <f t="shared" si="3"/>
        <v>503345</v>
      </c>
      <c r="P41" s="58">
        <f t="shared" si="3"/>
        <v>-219526</v>
      </c>
      <c r="Q41" s="58">
        <f t="shared" si="3"/>
        <v>6213170</v>
      </c>
      <c r="R41" s="58">
        <f t="shared" si="3"/>
        <v>6496989</v>
      </c>
      <c r="S41" s="58">
        <f t="shared" si="3"/>
        <v>1241236</v>
      </c>
      <c r="T41" s="58">
        <f t="shared" si="3"/>
        <v>560189</v>
      </c>
      <c r="U41" s="58">
        <f t="shared" si="3"/>
        <v>-802759</v>
      </c>
      <c r="V41" s="58">
        <f t="shared" si="3"/>
        <v>998666</v>
      </c>
      <c r="W41" s="58">
        <f t="shared" si="3"/>
        <v>11066367</v>
      </c>
      <c r="X41" s="58">
        <f t="shared" si="3"/>
        <v>82390244</v>
      </c>
      <c r="Y41" s="58">
        <f t="shared" si="3"/>
        <v>-71323877</v>
      </c>
      <c r="Z41" s="59">
        <f>+IF(X41&lt;&gt;0,+(Y41/X41)*100,0)</f>
        <v>-86.568352680203247</v>
      </c>
      <c r="AA41" s="56">
        <f>SUM(AA37:AA40)</f>
        <v>82390244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18512277</v>
      </c>
      <c r="D43" s="64">
        <f>+D41-D42</f>
        <v>0</v>
      </c>
      <c r="E43" s="65">
        <f t="shared" si="4"/>
        <v>75670360</v>
      </c>
      <c r="F43" s="66">
        <f t="shared" si="4"/>
        <v>82390244</v>
      </c>
      <c r="G43" s="66">
        <f t="shared" si="4"/>
        <v>1142639</v>
      </c>
      <c r="H43" s="66">
        <f t="shared" si="4"/>
        <v>-109454</v>
      </c>
      <c r="I43" s="66">
        <f t="shared" si="4"/>
        <v>1209239</v>
      </c>
      <c r="J43" s="66">
        <f t="shared" si="4"/>
        <v>2242424</v>
      </c>
      <c r="K43" s="66">
        <f t="shared" si="4"/>
        <v>171638</v>
      </c>
      <c r="L43" s="66">
        <f t="shared" si="4"/>
        <v>679581</v>
      </c>
      <c r="M43" s="66">
        <f t="shared" si="4"/>
        <v>477069</v>
      </c>
      <c r="N43" s="66">
        <f t="shared" si="4"/>
        <v>1328288</v>
      </c>
      <c r="O43" s="66">
        <f t="shared" si="4"/>
        <v>503345</v>
      </c>
      <c r="P43" s="66">
        <f t="shared" si="4"/>
        <v>-219526</v>
      </c>
      <c r="Q43" s="66">
        <f t="shared" si="4"/>
        <v>6213170</v>
      </c>
      <c r="R43" s="66">
        <f t="shared" si="4"/>
        <v>6496989</v>
      </c>
      <c r="S43" s="66">
        <f t="shared" si="4"/>
        <v>1241236</v>
      </c>
      <c r="T43" s="66">
        <f t="shared" si="4"/>
        <v>560189</v>
      </c>
      <c r="U43" s="66">
        <f t="shared" si="4"/>
        <v>-802759</v>
      </c>
      <c r="V43" s="66">
        <f t="shared" si="4"/>
        <v>998666</v>
      </c>
      <c r="W43" s="66">
        <f t="shared" si="4"/>
        <v>11066367</v>
      </c>
      <c r="X43" s="66">
        <f t="shared" si="4"/>
        <v>82390244</v>
      </c>
      <c r="Y43" s="66">
        <f t="shared" si="4"/>
        <v>-71323877</v>
      </c>
      <c r="Z43" s="67">
        <f>+IF(X43&lt;&gt;0,+(Y43/X43)*100,0)</f>
        <v>-86.568352680203247</v>
      </c>
      <c r="AA43" s="64">
        <f>+AA41-AA42</f>
        <v>82390244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18512277</v>
      </c>
      <c r="D45" s="56">
        <f>SUM(D43:D44)</f>
        <v>0</v>
      </c>
      <c r="E45" s="57">
        <f t="shared" si="5"/>
        <v>75670360</v>
      </c>
      <c r="F45" s="58">
        <f t="shared" si="5"/>
        <v>82390244</v>
      </c>
      <c r="G45" s="58">
        <f t="shared" si="5"/>
        <v>1142639</v>
      </c>
      <c r="H45" s="58">
        <f t="shared" si="5"/>
        <v>-109454</v>
      </c>
      <c r="I45" s="58">
        <f t="shared" si="5"/>
        <v>1209239</v>
      </c>
      <c r="J45" s="58">
        <f t="shared" si="5"/>
        <v>2242424</v>
      </c>
      <c r="K45" s="58">
        <f t="shared" si="5"/>
        <v>171638</v>
      </c>
      <c r="L45" s="58">
        <f t="shared" si="5"/>
        <v>679581</v>
      </c>
      <c r="M45" s="58">
        <f t="shared" si="5"/>
        <v>477069</v>
      </c>
      <c r="N45" s="58">
        <f t="shared" si="5"/>
        <v>1328288</v>
      </c>
      <c r="O45" s="58">
        <f t="shared" si="5"/>
        <v>503345</v>
      </c>
      <c r="P45" s="58">
        <f t="shared" si="5"/>
        <v>-219526</v>
      </c>
      <c r="Q45" s="58">
        <f t="shared" si="5"/>
        <v>6213170</v>
      </c>
      <c r="R45" s="58">
        <f t="shared" si="5"/>
        <v>6496989</v>
      </c>
      <c r="S45" s="58">
        <f t="shared" si="5"/>
        <v>1241236</v>
      </c>
      <c r="T45" s="58">
        <f t="shared" si="5"/>
        <v>560189</v>
      </c>
      <c r="U45" s="58">
        <f t="shared" si="5"/>
        <v>-802759</v>
      </c>
      <c r="V45" s="58">
        <f t="shared" si="5"/>
        <v>998666</v>
      </c>
      <c r="W45" s="58">
        <f t="shared" si="5"/>
        <v>11066367</v>
      </c>
      <c r="X45" s="58">
        <f t="shared" si="5"/>
        <v>82390244</v>
      </c>
      <c r="Y45" s="58">
        <f t="shared" si="5"/>
        <v>-71323877</v>
      </c>
      <c r="Z45" s="59">
        <f>+IF(X45&lt;&gt;0,+(Y45/X45)*100,0)</f>
        <v>-86.568352680203247</v>
      </c>
      <c r="AA45" s="56">
        <f>SUM(AA43:AA44)</f>
        <v>82390244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18512277</v>
      </c>
      <c r="D47" s="71">
        <f>SUM(D45:D46)</f>
        <v>0</v>
      </c>
      <c r="E47" s="72">
        <f t="shared" si="6"/>
        <v>75670360</v>
      </c>
      <c r="F47" s="73">
        <f t="shared" si="6"/>
        <v>82390244</v>
      </c>
      <c r="G47" s="73">
        <f t="shared" si="6"/>
        <v>1142639</v>
      </c>
      <c r="H47" s="74">
        <f t="shared" si="6"/>
        <v>-109454</v>
      </c>
      <c r="I47" s="74">
        <f t="shared" si="6"/>
        <v>1209239</v>
      </c>
      <c r="J47" s="74">
        <f t="shared" si="6"/>
        <v>2242424</v>
      </c>
      <c r="K47" s="74">
        <f t="shared" si="6"/>
        <v>171638</v>
      </c>
      <c r="L47" s="74">
        <f t="shared" si="6"/>
        <v>679581</v>
      </c>
      <c r="M47" s="73">
        <f t="shared" si="6"/>
        <v>477069</v>
      </c>
      <c r="N47" s="73">
        <f t="shared" si="6"/>
        <v>1328288</v>
      </c>
      <c r="O47" s="74">
        <f t="shared" si="6"/>
        <v>503345</v>
      </c>
      <c r="P47" s="74">
        <f t="shared" si="6"/>
        <v>-219526</v>
      </c>
      <c r="Q47" s="74">
        <f t="shared" si="6"/>
        <v>6213170</v>
      </c>
      <c r="R47" s="74">
        <f t="shared" si="6"/>
        <v>6496989</v>
      </c>
      <c r="S47" s="74">
        <f t="shared" si="6"/>
        <v>1241236</v>
      </c>
      <c r="T47" s="73">
        <f t="shared" si="6"/>
        <v>560189</v>
      </c>
      <c r="U47" s="73">
        <f t="shared" si="6"/>
        <v>-802759</v>
      </c>
      <c r="V47" s="74">
        <f t="shared" si="6"/>
        <v>998666</v>
      </c>
      <c r="W47" s="74">
        <f t="shared" si="6"/>
        <v>11066367</v>
      </c>
      <c r="X47" s="74">
        <f t="shared" si="6"/>
        <v>82390244</v>
      </c>
      <c r="Y47" s="74">
        <f t="shared" si="6"/>
        <v>-71323877</v>
      </c>
      <c r="Z47" s="75">
        <f>+IF(X47&lt;&gt;0,+(Y47/X47)*100,0)</f>
        <v>-86.568352680203247</v>
      </c>
      <c r="AA47" s="76">
        <f>SUM(AA45:AA46)</f>
        <v>82390244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269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-272</v>
      </c>
      <c r="D6" s="6"/>
      <c r="E6" s="7"/>
      <c r="F6" s="8"/>
      <c r="G6" s="8">
        <v>-704</v>
      </c>
      <c r="H6" s="8">
        <v>-1849</v>
      </c>
      <c r="I6" s="8">
        <v>-151</v>
      </c>
      <c r="J6" s="8">
        <v>-2704</v>
      </c>
      <c r="K6" s="8">
        <v>-759</v>
      </c>
      <c r="L6" s="8">
        <v>-420</v>
      </c>
      <c r="M6" s="8"/>
      <c r="N6" s="8">
        <v>-1179</v>
      </c>
      <c r="O6" s="8"/>
      <c r="P6" s="8"/>
      <c r="Q6" s="8"/>
      <c r="R6" s="8"/>
      <c r="S6" s="8"/>
      <c r="T6" s="8"/>
      <c r="U6" s="8"/>
      <c r="V6" s="8"/>
      <c r="W6" s="8">
        <v>-3883</v>
      </c>
      <c r="X6" s="8"/>
      <c r="Y6" s="8">
        <v>-3883</v>
      </c>
      <c r="Z6" s="2"/>
      <c r="AA6" s="6"/>
    </row>
    <row r="7" spans="1:27" ht="13.5" x14ac:dyDescent="0.25">
      <c r="A7" s="25" t="s">
        <v>35</v>
      </c>
      <c r="B7" s="24" t="s">
        <v>32</v>
      </c>
      <c r="C7" s="6">
        <v>61159625</v>
      </c>
      <c r="D7" s="6"/>
      <c r="E7" s="7">
        <v>74397686</v>
      </c>
      <c r="F7" s="8">
        <v>74397686</v>
      </c>
      <c r="G7" s="8">
        <v>-285479</v>
      </c>
      <c r="H7" s="8">
        <v>8560573</v>
      </c>
      <c r="I7" s="8">
        <v>15222504</v>
      </c>
      <c r="J7" s="8">
        <v>23497598</v>
      </c>
      <c r="K7" s="8">
        <v>5927702</v>
      </c>
      <c r="L7" s="8">
        <v>4554827</v>
      </c>
      <c r="M7" s="8">
        <v>6695050</v>
      </c>
      <c r="N7" s="8">
        <v>17177579</v>
      </c>
      <c r="O7" s="8">
        <v>5590754</v>
      </c>
      <c r="P7" s="8">
        <v>1700242</v>
      </c>
      <c r="Q7" s="8">
        <v>7064111</v>
      </c>
      <c r="R7" s="8">
        <v>14355107</v>
      </c>
      <c r="S7" s="8">
        <v>5717624</v>
      </c>
      <c r="T7" s="8">
        <v>6887418</v>
      </c>
      <c r="U7" s="8">
        <v>7700688</v>
      </c>
      <c r="V7" s="8">
        <v>20305730</v>
      </c>
      <c r="W7" s="8">
        <v>75336014</v>
      </c>
      <c r="X7" s="8">
        <v>74397686</v>
      </c>
      <c r="Y7" s="8">
        <v>938328</v>
      </c>
      <c r="Z7" s="2">
        <v>1.2612327754387416</v>
      </c>
      <c r="AA7" s="6">
        <v>74397686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2545</v>
      </c>
      <c r="D15" s="6"/>
      <c r="E15" s="7">
        <v>2545</v>
      </c>
      <c r="F15" s="8">
        <v>2545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2545</v>
      </c>
      <c r="Y15" s="8">
        <v>-2545</v>
      </c>
      <c r="Z15" s="2">
        <v>-100</v>
      </c>
      <c r="AA15" s="6">
        <v>2545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1782556</v>
      </c>
      <c r="D18" s="6"/>
      <c r="E18" s="7">
        <v>3669261</v>
      </c>
      <c r="F18" s="8">
        <v>3669261</v>
      </c>
      <c r="G18" s="8"/>
      <c r="H18" s="8"/>
      <c r="I18" s="8"/>
      <c r="J18" s="8"/>
      <c r="K18" s="8"/>
      <c r="L18" s="8">
        <v>6086</v>
      </c>
      <c r="M18" s="8">
        <v>501113</v>
      </c>
      <c r="N18" s="8">
        <v>507199</v>
      </c>
      <c r="O18" s="8">
        <v>84292</v>
      </c>
      <c r="P18" s="8">
        <v>325933</v>
      </c>
      <c r="Q18" s="8">
        <v>376423</v>
      </c>
      <c r="R18" s="8">
        <v>786648</v>
      </c>
      <c r="S18" s="8">
        <v>1156962</v>
      </c>
      <c r="T18" s="8">
        <v>298383</v>
      </c>
      <c r="U18" s="8"/>
      <c r="V18" s="8">
        <v>1455345</v>
      </c>
      <c r="W18" s="8">
        <v>2749192</v>
      </c>
      <c r="X18" s="8">
        <v>3669261</v>
      </c>
      <c r="Y18" s="8">
        <v>-920069</v>
      </c>
      <c r="Z18" s="2">
        <v>-25.075049172026738</v>
      </c>
      <c r="AA18" s="6">
        <v>3669261</v>
      </c>
    </row>
    <row r="19" spans="1:27" ht="13.5" x14ac:dyDescent="0.25">
      <c r="A19" s="23" t="s">
        <v>46</v>
      </c>
      <c r="B19" s="29" t="s">
        <v>32</v>
      </c>
      <c r="C19" s="6">
        <v>10529</v>
      </c>
      <c r="D19" s="6"/>
      <c r="E19" s="7">
        <v>7020</v>
      </c>
      <c r="F19" s="26">
        <v>7020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7020</v>
      </c>
      <c r="Y19" s="26">
        <v>-7020</v>
      </c>
      <c r="Z19" s="27">
        <v>-100</v>
      </c>
      <c r="AA19" s="28">
        <v>7020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62954983</v>
      </c>
      <c r="D21" s="33">
        <f t="shared" si="0"/>
        <v>0</v>
      </c>
      <c r="E21" s="34">
        <f t="shared" si="0"/>
        <v>78076512</v>
      </c>
      <c r="F21" s="35">
        <f t="shared" si="0"/>
        <v>78076512</v>
      </c>
      <c r="G21" s="35">
        <f t="shared" si="0"/>
        <v>-286183</v>
      </c>
      <c r="H21" s="35">
        <f t="shared" si="0"/>
        <v>8558724</v>
      </c>
      <c r="I21" s="35">
        <f t="shared" si="0"/>
        <v>15222353</v>
      </c>
      <c r="J21" s="35">
        <f t="shared" si="0"/>
        <v>23494894</v>
      </c>
      <c r="K21" s="35">
        <f t="shared" si="0"/>
        <v>5926943</v>
      </c>
      <c r="L21" s="35">
        <f t="shared" si="0"/>
        <v>4560493</v>
      </c>
      <c r="M21" s="35">
        <f t="shared" si="0"/>
        <v>7196163</v>
      </c>
      <c r="N21" s="35">
        <f t="shared" si="0"/>
        <v>17683599</v>
      </c>
      <c r="O21" s="35">
        <f t="shared" si="0"/>
        <v>5675046</v>
      </c>
      <c r="P21" s="35">
        <f t="shared" si="0"/>
        <v>2026175</v>
      </c>
      <c r="Q21" s="35">
        <f t="shared" si="0"/>
        <v>7440534</v>
      </c>
      <c r="R21" s="35">
        <f t="shared" si="0"/>
        <v>15141755</v>
      </c>
      <c r="S21" s="35">
        <f t="shared" si="0"/>
        <v>6874586</v>
      </c>
      <c r="T21" s="35">
        <f t="shared" si="0"/>
        <v>7185801</v>
      </c>
      <c r="U21" s="35">
        <f t="shared" si="0"/>
        <v>7700688</v>
      </c>
      <c r="V21" s="35">
        <f t="shared" si="0"/>
        <v>21761075</v>
      </c>
      <c r="W21" s="35">
        <f t="shared" si="0"/>
        <v>78081323</v>
      </c>
      <c r="X21" s="35">
        <f t="shared" si="0"/>
        <v>78076512</v>
      </c>
      <c r="Y21" s="35">
        <f t="shared" si="0"/>
        <v>4811</v>
      </c>
      <c r="Z21" s="36">
        <f>+IF(X21&lt;&gt;0,+(Y21/X21)*100,0)</f>
        <v>6.1619043637605123E-3</v>
      </c>
      <c r="AA21" s="33">
        <f>SUM(AA5:AA20)</f>
        <v>78076512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27962850</v>
      </c>
      <c r="D24" s="6"/>
      <c r="E24" s="7">
        <v>29132997</v>
      </c>
      <c r="F24" s="8">
        <v>29132997</v>
      </c>
      <c r="G24" s="8">
        <v>2170922</v>
      </c>
      <c r="H24" s="8"/>
      <c r="I24" s="8">
        <v>4535617</v>
      </c>
      <c r="J24" s="8">
        <v>6706539</v>
      </c>
      <c r="K24" s="8">
        <v>2249909</v>
      </c>
      <c r="L24" s="8">
        <v>1966887</v>
      </c>
      <c r="M24" s="8">
        <v>2605574</v>
      </c>
      <c r="N24" s="8">
        <v>6822370</v>
      </c>
      <c r="O24" s="8">
        <v>2029680</v>
      </c>
      <c r="P24" s="8">
        <v>2176295</v>
      </c>
      <c r="Q24" s="8">
        <v>2161545</v>
      </c>
      <c r="R24" s="8">
        <v>6367520</v>
      </c>
      <c r="S24" s="8">
        <v>2172138</v>
      </c>
      <c r="T24" s="8">
        <v>2182433</v>
      </c>
      <c r="U24" s="8">
        <v>2187864</v>
      </c>
      <c r="V24" s="8">
        <v>6542435</v>
      </c>
      <c r="W24" s="8">
        <v>26438864</v>
      </c>
      <c r="X24" s="8">
        <v>29132997</v>
      </c>
      <c r="Y24" s="8">
        <v>-2694133</v>
      </c>
      <c r="Z24" s="2">
        <v>-9.2477028710777667</v>
      </c>
      <c r="AA24" s="6">
        <v>29132997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16984297</v>
      </c>
      <c r="D27" s="6"/>
      <c r="E27" s="7">
        <v>16335512</v>
      </c>
      <c r="F27" s="8">
        <v>16335512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16335512</v>
      </c>
      <c r="Y27" s="8">
        <v>-16335512</v>
      </c>
      <c r="Z27" s="2">
        <v>-100</v>
      </c>
      <c r="AA27" s="6">
        <v>16335512</v>
      </c>
    </row>
    <row r="28" spans="1:27" ht="13.5" x14ac:dyDescent="0.25">
      <c r="A28" s="25" t="s">
        <v>54</v>
      </c>
      <c r="B28" s="24" t="s">
        <v>32</v>
      </c>
      <c r="C28" s="6">
        <v>2489991</v>
      </c>
      <c r="D28" s="6"/>
      <c r="E28" s="7">
        <v>2700000</v>
      </c>
      <c r="F28" s="8">
        <v>2700000</v>
      </c>
      <c r="G28" s="8">
        <v>2312</v>
      </c>
      <c r="H28" s="8">
        <v>126216</v>
      </c>
      <c r="I28" s="8">
        <v>117854</v>
      </c>
      <c r="J28" s="8">
        <v>246382</v>
      </c>
      <c r="K28" s="8">
        <v>112937</v>
      </c>
      <c r="L28" s="8">
        <v>124036</v>
      </c>
      <c r="M28" s="8">
        <v>119725</v>
      </c>
      <c r="N28" s="8">
        <v>356698</v>
      </c>
      <c r="O28" s="8">
        <v>118312</v>
      </c>
      <c r="P28" s="8">
        <v>107208</v>
      </c>
      <c r="Q28" s="8">
        <v>117346</v>
      </c>
      <c r="R28" s="8">
        <v>342866</v>
      </c>
      <c r="S28" s="8">
        <v>108362</v>
      </c>
      <c r="T28" s="8">
        <v>120009</v>
      </c>
      <c r="U28" s="8"/>
      <c r="V28" s="8">
        <v>228371</v>
      </c>
      <c r="W28" s="8">
        <v>1174317</v>
      </c>
      <c r="X28" s="8">
        <v>2700000</v>
      </c>
      <c r="Y28" s="8">
        <v>-1525683</v>
      </c>
      <c r="Z28" s="2">
        <v>-56.506777777777771</v>
      </c>
      <c r="AA28" s="6">
        <v>2700000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8241839</v>
      </c>
      <c r="D30" s="6"/>
      <c r="E30" s="7">
        <v>7842000</v>
      </c>
      <c r="F30" s="8">
        <v>7842000</v>
      </c>
      <c r="G30" s="8">
        <v>743285</v>
      </c>
      <c r="H30" s="8">
        <v>24113</v>
      </c>
      <c r="I30" s="8">
        <v>491061</v>
      </c>
      <c r="J30" s="8">
        <v>1258459</v>
      </c>
      <c r="K30" s="8">
        <v>710292</v>
      </c>
      <c r="L30" s="8">
        <v>4402042</v>
      </c>
      <c r="M30" s="8">
        <v>-1058289</v>
      </c>
      <c r="N30" s="8">
        <v>4054045</v>
      </c>
      <c r="O30" s="8">
        <v>295996</v>
      </c>
      <c r="P30" s="8">
        <v>784744</v>
      </c>
      <c r="Q30" s="8">
        <v>1159732</v>
      </c>
      <c r="R30" s="8">
        <v>2240472</v>
      </c>
      <c r="S30" s="8">
        <v>854329</v>
      </c>
      <c r="T30" s="8">
        <v>1712330</v>
      </c>
      <c r="U30" s="8">
        <v>1846566</v>
      </c>
      <c r="V30" s="8">
        <v>4413225</v>
      </c>
      <c r="W30" s="8">
        <v>11966201</v>
      </c>
      <c r="X30" s="8">
        <v>7842000</v>
      </c>
      <c r="Y30" s="8">
        <v>4124201</v>
      </c>
      <c r="Z30" s="2">
        <v>52.59118847232849</v>
      </c>
      <c r="AA30" s="6">
        <v>7842000</v>
      </c>
    </row>
    <row r="31" spans="1:27" ht="13.5" x14ac:dyDescent="0.25">
      <c r="A31" s="25" t="s">
        <v>57</v>
      </c>
      <c r="B31" s="24" t="s">
        <v>32</v>
      </c>
      <c r="C31" s="6">
        <v>853359</v>
      </c>
      <c r="D31" s="6"/>
      <c r="E31" s="7">
        <v>3630000</v>
      </c>
      <c r="F31" s="8">
        <v>3630000</v>
      </c>
      <c r="G31" s="8"/>
      <c r="H31" s="8"/>
      <c r="I31" s="8">
        <v>149506</v>
      </c>
      <c r="J31" s="8">
        <v>149506</v>
      </c>
      <c r="K31" s="8">
        <v>356440</v>
      </c>
      <c r="L31" s="8">
        <v>47462</v>
      </c>
      <c r="M31" s="8">
        <v>38500</v>
      </c>
      <c r="N31" s="8">
        <v>442402</v>
      </c>
      <c r="O31" s="8">
        <v>359832</v>
      </c>
      <c r="P31" s="8">
        <v>214142</v>
      </c>
      <c r="Q31" s="8">
        <v>47830</v>
      </c>
      <c r="R31" s="8">
        <v>621804</v>
      </c>
      <c r="S31" s="8">
        <v>25664</v>
      </c>
      <c r="T31" s="8">
        <v>63939</v>
      </c>
      <c r="U31" s="8">
        <v>780669</v>
      </c>
      <c r="V31" s="8">
        <v>870272</v>
      </c>
      <c r="W31" s="8">
        <v>2083984</v>
      </c>
      <c r="X31" s="8">
        <v>3630000</v>
      </c>
      <c r="Y31" s="8">
        <v>-1546016</v>
      </c>
      <c r="Z31" s="2">
        <v>-42.589972451790629</v>
      </c>
      <c r="AA31" s="6">
        <v>3630000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553614</v>
      </c>
      <c r="D33" s="6"/>
      <c r="E33" s="7">
        <v>2150811</v>
      </c>
      <c r="F33" s="8">
        <v>2150811</v>
      </c>
      <c r="G33" s="8">
        <v>18027</v>
      </c>
      <c r="H33" s="8"/>
      <c r="I33" s="8">
        <v>40357</v>
      </c>
      <c r="J33" s="8">
        <v>58384</v>
      </c>
      <c r="K33" s="8">
        <v>20194</v>
      </c>
      <c r="L33" s="8">
        <v>46648</v>
      </c>
      <c r="M33" s="8">
        <v>251950</v>
      </c>
      <c r="N33" s="8">
        <v>318792</v>
      </c>
      <c r="O33" s="8">
        <v>37900</v>
      </c>
      <c r="P33" s="8">
        <v>28972</v>
      </c>
      <c r="Q33" s="8">
        <v>22993</v>
      </c>
      <c r="R33" s="8">
        <v>89865</v>
      </c>
      <c r="S33" s="8">
        <v>36295</v>
      </c>
      <c r="T33" s="8">
        <v>42511</v>
      </c>
      <c r="U33" s="8">
        <v>90468</v>
      </c>
      <c r="V33" s="8">
        <v>169274</v>
      </c>
      <c r="W33" s="8">
        <v>636315</v>
      </c>
      <c r="X33" s="8">
        <v>2150811</v>
      </c>
      <c r="Y33" s="8">
        <v>-1514496</v>
      </c>
      <c r="Z33" s="2">
        <v>-70.415113182887751</v>
      </c>
      <c r="AA33" s="6">
        <v>2150811</v>
      </c>
    </row>
    <row r="34" spans="1:27" ht="13.5" x14ac:dyDescent="0.25">
      <c r="A34" s="23" t="s">
        <v>59</v>
      </c>
      <c r="B34" s="29" t="s">
        <v>32</v>
      </c>
      <c r="C34" s="6">
        <v>481396</v>
      </c>
      <c r="D34" s="6"/>
      <c r="E34" s="7">
        <v>3024000</v>
      </c>
      <c r="F34" s="8">
        <v>3024000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3024000</v>
      </c>
      <c r="Y34" s="8">
        <v>-3024000</v>
      </c>
      <c r="Z34" s="2">
        <v>-100</v>
      </c>
      <c r="AA34" s="6">
        <v>3024000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57567346</v>
      </c>
      <c r="D35" s="33">
        <f>SUM(D24:D34)</f>
        <v>0</v>
      </c>
      <c r="E35" s="34">
        <f t="shared" si="1"/>
        <v>64815320</v>
      </c>
      <c r="F35" s="35">
        <f t="shared" si="1"/>
        <v>64815320</v>
      </c>
      <c r="G35" s="35">
        <f t="shared" si="1"/>
        <v>2934546</v>
      </c>
      <c r="H35" s="35">
        <f t="shared" si="1"/>
        <v>150329</v>
      </c>
      <c r="I35" s="35">
        <f t="shared" si="1"/>
        <v>5334395</v>
      </c>
      <c r="J35" s="35">
        <f t="shared" si="1"/>
        <v>8419270</v>
      </c>
      <c r="K35" s="35">
        <f t="shared" si="1"/>
        <v>3449772</v>
      </c>
      <c r="L35" s="35">
        <f t="shared" si="1"/>
        <v>6587075</v>
      </c>
      <c r="M35" s="35">
        <f t="shared" si="1"/>
        <v>1957460</v>
      </c>
      <c r="N35" s="35">
        <f t="shared" si="1"/>
        <v>11994307</v>
      </c>
      <c r="O35" s="35">
        <f t="shared" si="1"/>
        <v>2841720</v>
      </c>
      <c r="P35" s="35">
        <f t="shared" si="1"/>
        <v>3311361</v>
      </c>
      <c r="Q35" s="35">
        <f t="shared" si="1"/>
        <v>3509446</v>
      </c>
      <c r="R35" s="35">
        <f t="shared" si="1"/>
        <v>9662527</v>
      </c>
      <c r="S35" s="35">
        <f t="shared" si="1"/>
        <v>3196788</v>
      </c>
      <c r="T35" s="35">
        <f t="shared" si="1"/>
        <v>4121222</v>
      </c>
      <c r="U35" s="35">
        <f t="shared" si="1"/>
        <v>4905567</v>
      </c>
      <c r="V35" s="35">
        <f t="shared" si="1"/>
        <v>12223577</v>
      </c>
      <c r="W35" s="35">
        <f t="shared" si="1"/>
        <v>42299681</v>
      </c>
      <c r="X35" s="35">
        <f t="shared" si="1"/>
        <v>64815320</v>
      </c>
      <c r="Y35" s="35">
        <f t="shared" si="1"/>
        <v>-22515639</v>
      </c>
      <c r="Z35" s="36">
        <f>+IF(X35&lt;&gt;0,+(Y35/X35)*100,0)</f>
        <v>-34.73814369812569</v>
      </c>
      <c r="AA35" s="33">
        <f>SUM(AA24:AA34)</f>
        <v>64815320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5387637</v>
      </c>
      <c r="D37" s="46">
        <f>+D21-D35</f>
        <v>0</v>
      </c>
      <c r="E37" s="47">
        <f t="shared" si="2"/>
        <v>13261192</v>
      </c>
      <c r="F37" s="48">
        <f t="shared" si="2"/>
        <v>13261192</v>
      </c>
      <c r="G37" s="48">
        <f t="shared" si="2"/>
        <v>-3220729</v>
      </c>
      <c r="H37" s="48">
        <f t="shared" si="2"/>
        <v>8408395</v>
      </c>
      <c r="I37" s="48">
        <f t="shared" si="2"/>
        <v>9887958</v>
      </c>
      <c r="J37" s="48">
        <f t="shared" si="2"/>
        <v>15075624</v>
      </c>
      <c r="K37" s="48">
        <f t="shared" si="2"/>
        <v>2477171</v>
      </c>
      <c r="L37" s="48">
        <f t="shared" si="2"/>
        <v>-2026582</v>
      </c>
      <c r="M37" s="48">
        <f t="shared" si="2"/>
        <v>5238703</v>
      </c>
      <c r="N37" s="48">
        <f t="shared" si="2"/>
        <v>5689292</v>
      </c>
      <c r="O37" s="48">
        <f t="shared" si="2"/>
        <v>2833326</v>
      </c>
      <c r="P37" s="48">
        <f t="shared" si="2"/>
        <v>-1285186</v>
      </c>
      <c r="Q37" s="48">
        <f t="shared" si="2"/>
        <v>3931088</v>
      </c>
      <c r="R37" s="48">
        <f t="shared" si="2"/>
        <v>5479228</v>
      </c>
      <c r="S37" s="48">
        <f t="shared" si="2"/>
        <v>3677798</v>
      </c>
      <c r="T37" s="48">
        <f t="shared" si="2"/>
        <v>3064579</v>
      </c>
      <c r="U37" s="48">
        <f t="shared" si="2"/>
        <v>2795121</v>
      </c>
      <c r="V37" s="48">
        <f t="shared" si="2"/>
        <v>9537498</v>
      </c>
      <c r="W37" s="48">
        <f t="shared" si="2"/>
        <v>35781642</v>
      </c>
      <c r="X37" s="48">
        <f>IF(F21=F35,0,X21-X35)</f>
        <v>13261192</v>
      </c>
      <c r="Y37" s="48">
        <f t="shared" si="2"/>
        <v>22520450</v>
      </c>
      <c r="Z37" s="49">
        <f>+IF(X37&lt;&gt;0,+(Y37/X37)*100,0)</f>
        <v>169.82221507689505</v>
      </c>
      <c r="AA37" s="46">
        <f>+AA21-AA35</f>
        <v>13261192</v>
      </c>
    </row>
    <row r="38" spans="1:27" ht="23.1" customHeight="1" x14ac:dyDescent="0.25">
      <c r="A38" s="50" t="s">
        <v>62</v>
      </c>
      <c r="B38" s="29" t="s">
        <v>32</v>
      </c>
      <c r="C38" s="6">
        <v>8309234</v>
      </c>
      <c r="D38" s="6"/>
      <c r="E38" s="7">
        <v>32041739</v>
      </c>
      <c r="F38" s="8">
        <v>32041739</v>
      </c>
      <c r="G38" s="8"/>
      <c r="H38" s="8"/>
      <c r="I38" s="8"/>
      <c r="J38" s="8"/>
      <c r="K38" s="8"/>
      <c r="L38" s="8">
        <v>40454</v>
      </c>
      <c r="M38" s="8">
        <v>3340753</v>
      </c>
      <c r="N38" s="8">
        <v>3381207</v>
      </c>
      <c r="O38" s="8">
        <v>561949</v>
      </c>
      <c r="P38" s="8">
        <v>2172891</v>
      </c>
      <c r="Q38" s="8">
        <v>2509608</v>
      </c>
      <c r="R38" s="8">
        <v>5244448</v>
      </c>
      <c r="S38" s="8">
        <v>7714584</v>
      </c>
      <c r="T38" s="8">
        <v>1989215</v>
      </c>
      <c r="U38" s="8"/>
      <c r="V38" s="8">
        <v>9703799</v>
      </c>
      <c r="W38" s="8">
        <v>18329454</v>
      </c>
      <c r="X38" s="8">
        <v>32041739</v>
      </c>
      <c r="Y38" s="8">
        <v>-13712285</v>
      </c>
      <c r="Z38" s="2">
        <v>-42.795071141425879</v>
      </c>
      <c r="AA38" s="6">
        <v>32041739</v>
      </c>
    </row>
    <row r="39" spans="1:27" ht="57" customHeight="1" x14ac:dyDescent="0.25">
      <c r="A39" s="50" t="s">
        <v>63</v>
      </c>
      <c r="B39" s="29" t="s">
        <v>32</v>
      </c>
      <c r="C39" s="28">
        <v>2772351</v>
      </c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16469222</v>
      </c>
      <c r="D41" s="56">
        <f>SUM(D37:D40)</f>
        <v>0</v>
      </c>
      <c r="E41" s="57">
        <f t="shared" si="3"/>
        <v>45302931</v>
      </c>
      <c r="F41" s="58">
        <f t="shared" si="3"/>
        <v>45302931</v>
      </c>
      <c r="G41" s="58">
        <f t="shared" si="3"/>
        <v>-3220729</v>
      </c>
      <c r="H41" s="58">
        <f t="shared" si="3"/>
        <v>8408395</v>
      </c>
      <c r="I41" s="58">
        <f t="shared" si="3"/>
        <v>9887958</v>
      </c>
      <c r="J41" s="58">
        <f t="shared" si="3"/>
        <v>15075624</v>
      </c>
      <c r="K41" s="58">
        <f t="shared" si="3"/>
        <v>2477171</v>
      </c>
      <c r="L41" s="58">
        <f t="shared" si="3"/>
        <v>-1986128</v>
      </c>
      <c r="M41" s="58">
        <f t="shared" si="3"/>
        <v>8579456</v>
      </c>
      <c r="N41" s="58">
        <f t="shared" si="3"/>
        <v>9070499</v>
      </c>
      <c r="O41" s="58">
        <f t="shared" si="3"/>
        <v>3395275</v>
      </c>
      <c r="P41" s="58">
        <f t="shared" si="3"/>
        <v>887705</v>
      </c>
      <c r="Q41" s="58">
        <f t="shared" si="3"/>
        <v>6440696</v>
      </c>
      <c r="R41" s="58">
        <f t="shared" si="3"/>
        <v>10723676</v>
      </c>
      <c r="S41" s="58">
        <f t="shared" si="3"/>
        <v>11392382</v>
      </c>
      <c r="T41" s="58">
        <f t="shared" si="3"/>
        <v>5053794</v>
      </c>
      <c r="U41" s="58">
        <f t="shared" si="3"/>
        <v>2795121</v>
      </c>
      <c r="V41" s="58">
        <f t="shared" si="3"/>
        <v>19241297</v>
      </c>
      <c r="W41" s="58">
        <f t="shared" si="3"/>
        <v>54111096</v>
      </c>
      <c r="X41" s="58">
        <f t="shared" si="3"/>
        <v>45302931</v>
      </c>
      <c r="Y41" s="58">
        <f t="shared" si="3"/>
        <v>8808165</v>
      </c>
      <c r="Z41" s="59">
        <f>+IF(X41&lt;&gt;0,+(Y41/X41)*100,0)</f>
        <v>19.442814858932636</v>
      </c>
      <c r="AA41" s="56">
        <f>SUM(AA37:AA40)</f>
        <v>45302931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16469222</v>
      </c>
      <c r="D43" s="64">
        <f>+D41-D42</f>
        <v>0</v>
      </c>
      <c r="E43" s="65">
        <f t="shared" si="4"/>
        <v>45302931</v>
      </c>
      <c r="F43" s="66">
        <f t="shared" si="4"/>
        <v>45302931</v>
      </c>
      <c r="G43" s="66">
        <f t="shared" si="4"/>
        <v>-3220729</v>
      </c>
      <c r="H43" s="66">
        <f t="shared" si="4"/>
        <v>8408395</v>
      </c>
      <c r="I43" s="66">
        <f t="shared" si="4"/>
        <v>9887958</v>
      </c>
      <c r="J43" s="66">
        <f t="shared" si="4"/>
        <v>15075624</v>
      </c>
      <c r="K43" s="66">
        <f t="shared" si="4"/>
        <v>2477171</v>
      </c>
      <c r="L43" s="66">
        <f t="shared" si="4"/>
        <v>-1986128</v>
      </c>
      <c r="M43" s="66">
        <f t="shared" si="4"/>
        <v>8579456</v>
      </c>
      <c r="N43" s="66">
        <f t="shared" si="4"/>
        <v>9070499</v>
      </c>
      <c r="O43" s="66">
        <f t="shared" si="4"/>
        <v>3395275</v>
      </c>
      <c r="P43" s="66">
        <f t="shared" si="4"/>
        <v>887705</v>
      </c>
      <c r="Q43" s="66">
        <f t="shared" si="4"/>
        <v>6440696</v>
      </c>
      <c r="R43" s="66">
        <f t="shared" si="4"/>
        <v>10723676</v>
      </c>
      <c r="S43" s="66">
        <f t="shared" si="4"/>
        <v>11392382</v>
      </c>
      <c r="T43" s="66">
        <f t="shared" si="4"/>
        <v>5053794</v>
      </c>
      <c r="U43" s="66">
        <f t="shared" si="4"/>
        <v>2795121</v>
      </c>
      <c r="V43" s="66">
        <f t="shared" si="4"/>
        <v>19241297</v>
      </c>
      <c r="W43" s="66">
        <f t="shared" si="4"/>
        <v>54111096</v>
      </c>
      <c r="X43" s="66">
        <f t="shared" si="4"/>
        <v>45302931</v>
      </c>
      <c r="Y43" s="66">
        <f t="shared" si="4"/>
        <v>8808165</v>
      </c>
      <c r="Z43" s="67">
        <f>+IF(X43&lt;&gt;0,+(Y43/X43)*100,0)</f>
        <v>19.442814858932636</v>
      </c>
      <c r="AA43" s="64">
        <f>+AA41-AA42</f>
        <v>45302931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16469222</v>
      </c>
      <c r="D45" s="56">
        <f>SUM(D43:D44)</f>
        <v>0</v>
      </c>
      <c r="E45" s="57">
        <f t="shared" si="5"/>
        <v>45302931</v>
      </c>
      <c r="F45" s="58">
        <f t="shared" si="5"/>
        <v>45302931</v>
      </c>
      <c r="G45" s="58">
        <f t="shared" si="5"/>
        <v>-3220729</v>
      </c>
      <c r="H45" s="58">
        <f t="shared" si="5"/>
        <v>8408395</v>
      </c>
      <c r="I45" s="58">
        <f t="shared" si="5"/>
        <v>9887958</v>
      </c>
      <c r="J45" s="58">
        <f t="shared" si="5"/>
        <v>15075624</v>
      </c>
      <c r="K45" s="58">
        <f t="shared" si="5"/>
        <v>2477171</v>
      </c>
      <c r="L45" s="58">
        <f t="shared" si="5"/>
        <v>-1986128</v>
      </c>
      <c r="M45" s="58">
        <f t="shared" si="5"/>
        <v>8579456</v>
      </c>
      <c r="N45" s="58">
        <f t="shared" si="5"/>
        <v>9070499</v>
      </c>
      <c r="O45" s="58">
        <f t="shared" si="5"/>
        <v>3395275</v>
      </c>
      <c r="P45" s="58">
        <f t="shared" si="5"/>
        <v>887705</v>
      </c>
      <c r="Q45" s="58">
        <f t="shared" si="5"/>
        <v>6440696</v>
      </c>
      <c r="R45" s="58">
        <f t="shared" si="5"/>
        <v>10723676</v>
      </c>
      <c r="S45" s="58">
        <f t="shared" si="5"/>
        <v>11392382</v>
      </c>
      <c r="T45" s="58">
        <f t="shared" si="5"/>
        <v>5053794</v>
      </c>
      <c r="U45" s="58">
        <f t="shared" si="5"/>
        <v>2795121</v>
      </c>
      <c r="V45" s="58">
        <f t="shared" si="5"/>
        <v>19241297</v>
      </c>
      <c r="W45" s="58">
        <f t="shared" si="5"/>
        <v>54111096</v>
      </c>
      <c r="X45" s="58">
        <f t="shared" si="5"/>
        <v>45302931</v>
      </c>
      <c r="Y45" s="58">
        <f t="shared" si="5"/>
        <v>8808165</v>
      </c>
      <c r="Z45" s="59">
        <f>+IF(X45&lt;&gt;0,+(Y45/X45)*100,0)</f>
        <v>19.442814858932636</v>
      </c>
      <c r="AA45" s="56">
        <f>SUM(AA43:AA44)</f>
        <v>45302931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16469222</v>
      </c>
      <c r="D47" s="71">
        <f>SUM(D45:D46)</f>
        <v>0</v>
      </c>
      <c r="E47" s="72">
        <f t="shared" si="6"/>
        <v>45302931</v>
      </c>
      <c r="F47" s="73">
        <f t="shared" si="6"/>
        <v>45302931</v>
      </c>
      <c r="G47" s="73">
        <f t="shared" si="6"/>
        <v>-3220729</v>
      </c>
      <c r="H47" s="74">
        <f t="shared" si="6"/>
        <v>8408395</v>
      </c>
      <c r="I47" s="74">
        <f t="shared" si="6"/>
        <v>9887958</v>
      </c>
      <c r="J47" s="74">
        <f t="shared" si="6"/>
        <v>15075624</v>
      </c>
      <c r="K47" s="74">
        <f t="shared" si="6"/>
        <v>2477171</v>
      </c>
      <c r="L47" s="74">
        <f t="shared" si="6"/>
        <v>-1986128</v>
      </c>
      <c r="M47" s="73">
        <f t="shared" si="6"/>
        <v>8579456</v>
      </c>
      <c r="N47" s="73">
        <f t="shared" si="6"/>
        <v>9070499</v>
      </c>
      <c r="O47" s="74">
        <f t="shared" si="6"/>
        <v>3395275</v>
      </c>
      <c r="P47" s="74">
        <f t="shared" si="6"/>
        <v>887705</v>
      </c>
      <c r="Q47" s="74">
        <f t="shared" si="6"/>
        <v>6440696</v>
      </c>
      <c r="R47" s="74">
        <f t="shared" si="6"/>
        <v>10723676</v>
      </c>
      <c r="S47" s="74">
        <f t="shared" si="6"/>
        <v>11392382</v>
      </c>
      <c r="T47" s="73">
        <f t="shared" si="6"/>
        <v>5053794</v>
      </c>
      <c r="U47" s="73">
        <f t="shared" si="6"/>
        <v>2795121</v>
      </c>
      <c r="V47" s="74">
        <f t="shared" si="6"/>
        <v>19241297</v>
      </c>
      <c r="W47" s="74">
        <f t="shared" si="6"/>
        <v>54111096</v>
      </c>
      <c r="X47" s="74">
        <f t="shared" si="6"/>
        <v>45302931</v>
      </c>
      <c r="Y47" s="74">
        <f t="shared" si="6"/>
        <v>8808165</v>
      </c>
      <c r="Z47" s="75">
        <f>+IF(X47&lt;&gt;0,+(Y47/X47)*100,0)</f>
        <v>19.442814858932636</v>
      </c>
      <c r="AA47" s="76">
        <f>SUM(AA45:AA46)</f>
        <v>45302931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270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271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259155999</v>
      </c>
      <c r="D7" s="6"/>
      <c r="E7" s="7">
        <v>294011652</v>
      </c>
      <c r="F7" s="8">
        <v>294011652</v>
      </c>
      <c r="G7" s="8">
        <v>17516611</v>
      </c>
      <c r="H7" s="8">
        <v>30841596</v>
      </c>
      <c r="I7" s="8">
        <v>23856023</v>
      </c>
      <c r="J7" s="8">
        <v>72214230</v>
      </c>
      <c r="K7" s="8">
        <v>26434887</v>
      </c>
      <c r="L7" s="8">
        <v>25449011</v>
      </c>
      <c r="M7" s="8">
        <v>22711873</v>
      </c>
      <c r="N7" s="8">
        <v>74595771</v>
      </c>
      <c r="O7" s="8">
        <v>27134733</v>
      </c>
      <c r="P7" s="8">
        <v>22920958</v>
      </c>
      <c r="Q7" s="8">
        <v>24807345</v>
      </c>
      <c r="R7" s="8">
        <v>74863036</v>
      </c>
      <c r="S7" s="8">
        <v>25775417</v>
      </c>
      <c r="T7" s="8">
        <v>18475762</v>
      </c>
      <c r="U7" s="8">
        <v>16021050</v>
      </c>
      <c r="V7" s="8">
        <v>60272229</v>
      </c>
      <c r="W7" s="8">
        <v>281945266</v>
      </c>
      <c r="X7" s="8">
        <v>294011652</v>
      </c>
      <c r="Y7" s="8">
        <v>-12066386</v>
      </c>
      <c r="Z7" s="2">
        <v>-4.104050270769541</v>
      </c>
      <c r="AA7" s="6">
        <v>294011652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26731122</v>
      </c>
      <c r="D13" s="6"/>
      <c r="E13" s="7">
        <v>34000000</v>
      </c>
      <c r="F13" s="8">
        <v>34000000</v>
      </c>
      <c r="G13" s="8">
        <v>2508320</v>
      </c>
      <c r="H13" s="8">
        <v>2546887</v>
      </c>
      <c r="I13" s="8">
        <v>2598069</v>
      </c>
      <c r="J13" s="8">
        <v>7653276</v>
      </c>
      <c r="K13" s="8">
        <v>2551000</v>
      </c>
      <c r="L13" s="8">
        <v>3443104</v>
      </c>
      <c r="M13" s="8">
        <v>2753782</v>
      </c>
      <c r="N13" s="8">
        <v>8747886</v>
      </c>
      <c r="O13" s="8">
        <v>1739244</v>
      </c>
      <c r="P13" s="8">
        <v>2938040</v>
      </c>
      <c r="Q13" s="8">
        <v>3000157</v>
      </c>
      <c r="R13" s="8">
        <v>7677441</v>
      </c>
      <c r="S13" s="8">
        <v>3157712</v>
      </c>
      <c r="T13" s="8">
        <v>3213122</v>
      </c>
      <c r="U13" s="8">
        <v>3456534</v>
      </c>
      <c r="V13" s="8">
        <v>9827368</v>
      </c>
      <c r="W13" s="8">
        <v>33905971</v>
      </c>
      <c r="X13" s="8">
        <v>34000000</v>
      </c>
      <c r="Y13" s="8">
        <v>-94029</v>
      </c>
      <c r="Z13" s="2">
        <v>-0.27655588235294115</v>
      </c>
      <c r="AA13" s="6">
        <v>34000000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367300</v>
      </c>
      <c r="D19" s="6"/>
      <c r="E19" s="7">
        <v>600000</v>
      </c>
      <c r="F19" s="26">
        <v>600000</v>
      </c>
      <c r="G19" s="26">
        <v>51057</v>
      </c>
      <c r="H19" s="26">
        <v>429261</v>
      </c>
      <c r="I19" s="26">
        <v>46346</v>
      </c>
      <c r="J19" s="26">
        <v>526664</v>
      </c>
      <c r="K19" s="26">
        <v>50373</v>
      </c>
      <c r="L19" s="26">
        <v>8581</v>
      </c>
      <c r="M19" s="26">
        <v>18083</v>
      </c>
      <c r="N19" s="26">
        <v>77037</v>
      </c>
      <c r="O19" s="26">
        <v>41283</v>
      </c>
      <c r="P19" s="26">
        <v>41728</v>
      </c>
      <c r="Q19" s="26">
        <v>30505</v>
      </c>
      <c r="R19" s="26">
        <v>113516</v>
      </c>
      <c r="S19" s="26">
        <v>8581</v>
      </c>
      <c r="T19" s="26">
        <v>8257</v>
      </c>
      <c r="U19" s="26">
        <v>37108</v>
      </c>
      <c r="V19" s="26">
        <v>53946</v>
      </c>
      <c r="W19" s="26">
        <v>771163</v>
      </c>
      <c r="X19" s="26">
        <v>600000</v>
      </c>
      <c r="Y19" s="26">
        <v>171163</v>
      </c>
      <c r="Z19" s="27">
        <v>28.527166666666666</v>
      </c>
      <c r="AA19" s="28">
        <v>600000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286254421</v>
      </c>
      <c r="D21" s="33">
        <f t="shared" si="0"/>
        <v>0</v>
      </c>
      <c r="E21" s="34">
        <f t="shared" si="0"/>
        <v>328611652</v>
      </c>
      <c r="F21" s="35">
        <f t="shared" si="0"/>
        <v>328611652</v>
      </c>
      <c r="G21" s="35">
        <f t="shared" si="0"/>
        <v>20075988</v>
      </c>
      <c r="H21" s="35">
        <f t="shared" si="0"/>
        <v>33817744</v>
      </c>
      <c r="I21" s="35">
        <f t="shared" si="0"/>
        <v>26500438</v>
      </c>
      <c r="J21" s="35">
        <f t="shared" si="0"/>
        <v>80394170</v>
      </c>
      <c r="K21" s="35">
        <f t="shared" si="0"/>
        <v>29036260</v>
      </c>
      <c r="L21" s="35">
        <f t="shared" si="0"/>
        <v>28900696</v>
      </c>
      <c r="M21" s="35">
        <f t="shared" si="0"/>
        <v>25483738</v>
      </c>
      <c r="N21" s="35">
        <f t="shared" si="0"/>
        <v>83420694</v>
      </c>
      <c r="O21" s="35">
        <f t="shared" si="0"/>
        <v>28915260</v>
      </c>
      <c r="P21" s="35">
        <f t="shared" si="0"/>
        <v>25900726</v>
      </c>
      <c r="Q21" s="35">
        <f t="shared" si="0"/>
        <v>27838007</v>
      </c>
      <c r="R21" s="35">
        <f t="shared" si="0"/>
        <v>82653993</v>
      </c>
      <c r="S21" s="35">
        <f t="shared" si="0"/>
        <v>28941710</v>
      </c>
      <c r="T21" s="35">
        <f t="shared" si="0"/>
        <v>21697141</v>
      </c>
      <c r="U21" s="35">
        <f t="shared" si="0"/>
        <v>19514692</v>
      </c>
      <c r="V21" s="35">
        <f t="shared" si="0"/>
        <v>70153543</v>
      </c>
      <c r="W21" s="35">
        <f t="shared" si="0"/>
        <v>316622400</v>
      </c>
      <c r="X21" s="35">
        <f t="shared" si="0"/>
        <v>328611652</v>
      </c>
      <c r="Y21" s="35">
        <f t="shared" si="0"/>
        <v>-11989252</v>
      </c>
      <c r="Z21" s="36">
        <f>+IF(X21&lt;&gt;0,+(Y21/X21)*100,0)</f>
        <v>-3.6484561417803896</v>
      </c>
      <c r="AA21" s="33">
        <f>SUM(AA5:AA20)</f>
        <v>328611652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39795888</v>
      </c>
      <c r="D24" s="6"/>
      <c r="E24" s="7">
        <v>48593758</v>
      </c>
      <c r="F24" s="8">
        <v>53593758</v>
      </c>
      <c r="G24" s="8">
        <v>3837830</v>
      </c>
      <c r="H24" s="8">
        <v>3701249</v>
      </c>
      <c r="I24" s="8">
        <v>3510430</v>
      </c>
      <c r="J24" s="8">
        <v>11049509</v>
      </c>
      <c r="K24" s="8">
        <v>4189122</v>
      </c>
      <c r="L24" s="8">
        <v>3647673</v>
      </c>
      <c r="M24" s="8">
        <v>8036811</v>
      </c>
      <c r="N24" s="8">
        <v>15873606</v>
      </c>
      <c r="O24" s="8">
        <v>4055472</v>
      </c>
      <c r="P24" s="8">
        <v>4465199</v>
      </c>
      <c r="Q24" s="8">
        <v>4664824</v>
      </c>
      <c r="R24" s="8">
        <v>13185495</v>
      </c>
      <c r="S24" s="8">
        <v>3866615</v>
      </c>
      <c r="T24" s="8">
        <v>3877089</v>
      </c>
      <c r="U24" s="8">
        <v>3997600</v>
      </c>
      <c r="V24" s="8">
        <v>11741304</v>
      </c>
      <c r="W24" s="8">
        <v>51849914</v>
      </c>
      <c r="X24" s="8">
        <v>53593758</v>
      </c>
      <c r="Y24" s="8">
        <v>-1743844</v>
      </c>
      <c r="Z24" s="2">
        <v>-3.2538192227535152</v>
      </c>
      <c r="AA24" s="6">
        <v>53593758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67643640</v>
      </c>
      <c r="D26" s="6"/>
      <c r="E26" s="7">
        <v>50000000</v>
      </c>
      <c r="F26" s="8">
        <v>50000000</v>
      </c>
      <c r="G26" s="8"/>
      <c r="H26" s="8"/>
      <c r="I26" s="8">
        <v>12500000</v>
      </c>
      <c r="J26" s="8">
        <v>12500000</v>
      </c>
      <c r="K26" s="8"/>
      <c r="L26" s="8"/>
      <c r="M26" s="8">
        <v>12500000</v>
      </c>
      <c r="N26" s="8">
        <v>12500000</v>
      </c>
      <c r="O26" s="8"/>
      <c r="P26" s="8"/>
      <c r="Q26" s="8"/>
      <c r="R26" s="8"/>
      <c r="S26" s="8"/>
      <c r="T26" s="8"/>
      <c r="U26" s="8"/>
      <c r="V26" s="8"/>
      <c r="W26" s="8">
        <v>25000000</v>
      </c>
      <c r="X26" s="8">
        <v>50000000</v>
      </c>
      <c r="Y26" s="8">
        <v>-25000000</v>
      </c>
      <c r="Z26" s="2">
        <v>-50</v>
      </c>
      <c r="AA26" s="6">
        <v>50000000</v>
      </c>
    </row>
    <row r="27" spans="1:27" ht="13.5" x14ac:dyDescent="0.25">
      <c r="A27" s="25" t="s">
        <v>53</v>
      </c>
      <c r="B27" s="24" t="s">
        <v>32</v>
      </c>
      <c r="C27" s="6">
        <v>6770725</v>
      </c>
      <c r="D27" s="6"/>
      <c r="E27" s="7">
        <v>8100000</v>
      </c>
      <c r="F27" s="8">
        <v>8100000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8100000</v>
      </c>
      <c r="Y27" s="8">
        <v>-8100000</v>
      </c>
      <c r="Z27" s="2">
        <v>-100</v>
      </c>
      <c r="AA27" s="6">
        <v>8100000</v>
      </c>
    </row>
    <row r="28" spans="1:27" ht="13.5" x14ac:dyDescent="0.25">
      <c r="A28" s="25" t="s">
        <v>54</v>
      </c>
      <c r="B28" s="24" t="s">
        <v>32</v>
      </c>
      <c r="C28" s="6">
        <v>8230252</v>
      </c>
      <c r="D28" s="6"/>
      <c r="E28" s="7">
        <v>4084048</v>
      </c>
      <c r="F28" s="8">
        <v>11084048</v>
      </c>
      <c r="G28" s="8"/>
      <c r="H28" s="8"/>
      <c r="I28" s="8"/>
      <c r="J28" s="8"/>
      <c r="K28" s="8"/>
      <c r="L28" s="8"/>
      <c r="M28" s="8">
        <v>2268537</v>
      </c>
      <c r="N28" s="8">
        <v>2268537</v>
      </c>
      <c r="O28" s="8"/>
      <c r="P28" s="8">
        <v>507157</v>
      </c>
      <c r="Q28" s="8">
        <v>1941301</v>
      </c>
      <c r="R28" s="8">
        <v>2448458</v>
      </c>
      <c r="S28" s="8"/>
      <c r="T28" s="8">
        <v>6707</v>
      </c>
      <c r="U28" s="8">
        <v>3588191</v>
      </c>
      <c r="V28" s="8">
        <v>3594898</v>
      </c>
      <c r="W28" s="8">
        <v>8311893</v>
      </c>
      <c r="X28" s="8">
        <v>11084048</v>
      </c>
      <c r="Y28" s="8">
        <v>-2772155</v>
      </c>
      <c r="Z28" s="2">
        <v>-25.010312117017175</v>
      </c>
      <c r="AA28" s="6">
        <v>11084048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148168462</v>
      </c>
      <c r="D30" s="6"/>
      <c r="E30" s="7">
        <v>150002000</v>
      </c>
      <c r="F30" s="8">
        <v>91442000</v>
      </c>
      <c r="G30" s="8">
        <v>589216</v>
      </c>
      <c r="H30" s="8">
        <v>4635737</v>
      </c>
      <c r="I30" s="8">
        <v>15408988</v>
      </c>
      <c r="J30" s="8">
        <v>20633941</v>
      </c>
      <c r="K30" s="8">
        <v>1837334</v>
      </c>
      <c r="L30" s="8">
        <v>2284701</v>
      </c>
      <c r="M30" s="8">
        <v>15507654</v>
      </c>
      <c r="N30" s="8">
        <v>19629689</v>
      </c>
      <c r="O30" s="8">
        <v>2833783</v>
      </c>
      <c r="P30" s="8">
        <v>-21724910</v>
      </c>
      <c r="Q30" s="8">
        <v>6798573</v>
      </c>
      <c r="R30" s="8">
        <v>-12092554</v>
      </c>
      <c r="S30" s="8">
        <v>9061092</v>
      </c>
      <c r="T30" s="8">
        <v>27638702</v>
      </c>
      <c r="U30" s="8">
        <v>6893630</v>
      </c>
      <c r="V30" s="8">
        <v>43593424</v>
      </c>
      <c r="W30" s="8">
        <v>71764500</v>
      </c>
      <c r="X30" s="8">
        <v>91442000</v>
      </c>
      <c r="Y30" s="8">
        <v>-19677500</v>
      </c>
      <c r="Z30" s="2">
        <v>-21.519105006452179</v>
      </c>
      <c r="AA30" s="6">
        <v>91442000</v>
      </c>
    </row>
    <row r="31" spans="1:27" ht="13.5" x14ac:dyDescent="0.25">
      <c r="A31" s="25" t="s">
        <v>57</v>
      </c>
      <c r="B31" s="24" t="s">
        <v>32</v>
      </c>
      <c r="C31" s="6">
        <v>1752730</v>
      </c>
      <c r="D31" s="6"/>
      <c r="E31" s="7">
        <v>3020000</v>
      </c>
      <c r="F31" s="8">
        <v>20000</v>
      </c>
      <c r="G31" s="8">
        <v>774</v>
      </c>
      <c r="H31" s="8">
        <v>3620</v>
      </c>
      <c r="I31" s="8">
        <v>44055</v>
      </c>
      <c r="J31" s="8">
        <v>48449</v>
      </c>
      <c r="K31" s="8">
        <v>18887</v>
      </c>
      <c r="L31" s="8"/>
      <c r="M31" s="8"/>
      <c r="N31" s="8">
        <v>18887</v>
      </c>
      <c r="O31" s="8"/>
      <c r="P31" s="8">
        <v>-62942</v>
      </c>
      <c r="Q31" s="8"/>
      <c r="R31" s="8">
        <v>-62942</v>
      </c>
      <c r="S31" s="8"/>
      <c r="T31" s="8"/>
      <c r="U31" s="8">
        <v>774</v>
      </c>
      <c r="V31" s="8">
        <v>774</v>
      </c>
      <c r="W31" s="8">
        <v>5168</v>
      </c>
      <c r="X31" s="8">
        <v>20000</v>
      </c>
      <c r="Y31" s="8">
        <v>-14832</v>
      </c>
      <c r="Z31" s="2">
        <v>-74.16</v>
      </c>
      <c r="AA31" s="6">
        <v>20000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41778794</v>
      </c>
      <c r="D33" s="6"/>
      <c r="E33" s="7">
        <v>32863589</v>
      </c>
      <c r="F33" s="8">
        <v>41563589</v>
      </c>
      <c r="G33" s="8">
        <v>28122</v>
      </c>
      <c r="H33" s="8">
        <v>751793</v>
      </c>
      <c r="I33" s="8">
        <v>9407219</v>
      </c>
      <c r="J33" s="8">
        <v>10187134</v>
      </c>
      <c r="K33" s="8">
        <v>2675380</v>
      </c>
      <c r="L33" s="8">
        <v>3386362</v>
      </c>
      <c r="M33" s="8">
        <v>1859017</v>
      </c>
      <c r="N33" s="8">
        <v>7920759</v>
      </c>
      <c r="O33" s="8">
        <v>3034303</v>
      </c>
      <c r="P33" s="8">
        <v>3111992</v>
      </c>
      <c r="Q33" s="8">
        <v>3104777</v>
      </c>
      <c r="R33" s="8">
        <v>9251072</v>
      </c>
      <c r="S33" s="8">
        <v>3379583</v>
      </c>
      <c r="T33" s="8">
        <v>2990640</v>
      </c>
      <c r="U33" s="8">
        <v>1699204</v>
      </c>
      <c r="V33" s="8">
        <v>8069427</v>
      </c>
      <c r="W33" s="8">
        <v>35428392</v>
      </c>
      <c r="X33" s="8">
        <v>41563589</v>
      </c>
      <c r="Y33" s="8">
        <v>-6135197</v>
      </c>
      <c r="Z33" s="2">
        <v>-14.760989480480138</v>
      </c>
      <c r="AA33" s="6">
        <v>41563589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>
        <v>70760000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>
        <v>45878394</v>
      </c>
      <c r="U34" s="8"/>
      <c r="V34" s="8">
        <v>45878394</v>
      </c>
      <c r="W34" s="8">
        <v>45878394</v>
      </c>
      <c r="X34" s="8">
        <v>70760000</v>
      </c>
      <c r="Y34" s="8">
        <v>-24881606</v>
      </c>
      <c r="Z34" s="2">
        <v>-35.16337761447145</v>
      </c>
      <c r="AA34" s="6">
        <v>70760000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314140491</v>
      </c>
      <c r="D35" s="33">
        <f>SUM(D24:D34)</f>
        <v>0</v>
      </c>
      <c r="E35" s="34">
        <f t="shared" si="1"/>
        <v>296663395</v>
      </c>
      <c r="F35" s="35">
        <f t="shared" si="1"/>
        <v>326563395</v>
      </c>
      <c r="G35" s="35">
        <f t="shared" si="1"/>
        <v>4455942</v>
      </c>
      <c r="H35" s="35">
        <f t="shared" si="1"/>
        <v>9092399</v>
      </c>
      <c r="I35" s="35">
        <f t="shared" si="1"/>
        <v>40870692</v>
      </c>
      <c r="J35" s="35">
        <f t="shared" si="1"/>
        <v>54419033</v>
      </c>
      <c r="K35" s="35">
        <f t="shared" si="1"/>
        <v>8720723</v>
      </c>
      <c r="L35" s="35">
        <f t="shared" si="1"/>
        <v>9318736</v>
      </c>
      <c r="M35" s="35">
        <f t="shared" si="1"/>
        <v>40172019</v>
      </c>
      <c r="N35" s="35">
        <f t="shared" si="1"/>
        <v>58211478</v>
      </c>
      <c r="O35" s="35">
        <f t="shared" si="1"/>
        <v>9923558</v>
      </c>
      <c r="P35" s="35">
        <f t="shared" si="1"/>
        <v>-13703504</v>
      </c>
      <c r="Q35" s="35">
        <f t="shared" si="1"/>
        <v>16509475</v>
      </c>
      <c r="R35" s="35">
        <f t="shared" si="1"/>
        <v>12729529</v>
      </c>
      <c r="S35" s="35">
        <f t="shared" si="1"/>
        <v>16307290</v>
      </c>
      <c r="T35" s="35">
        <f t="shared" si="1"/>
        <v>80391532</v>
      </c>
      <c r="U35" s="35">
        <f t="shared" si="1"/>
        <v>16179399</v>
      </c>
      <c r="V35" s="35">
        <f t="shared" si="1"/>
        <v>112878221</v>
      </c>
      <c r="W35" s="35">
        <f t="shared" si="1"/>
        <v>238238261</v>
      </c>
      <c r="X35" s="35">
        <f t="shared" si="1"/>
        <v>326563395</v>
      </c>
      <c r="Y35" s="35">
        <f t="shared" si="1"/>
        <v>-88325134</v>
      </c>
      <c r="Z35" s="36">
        <f>+IF(X35&lt;&gt;0,+(Y35/X35)*100,0)</f>
        <v>-27.046856859140629</v>
      </c>
      <c r="AA35" s="33">
        <f>SUM(AA24:AA34)</f>
        <v>326563395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-27886070</v>
      </c>
      <c r="D37" s="46">
        <f>+D21-D35</f>
        <v>0</v>
      </c>
      <c r="E37" s="47">
        <f t="shared" si="2"/>
        <v>31948257</v>
      </c>
      <c r="F37" s="48">
        <f t="shared" si="2"/>
        <v>2048257</v>
      </c>
      <c r="G37" s="48">
        <f t="shared" si="2"/>
        <v>15620046</v>
      </c>
      <c r="H37" s="48">
        <f t="shared" si="2"/>
        <v>24725345</v>
      </c>
      <c r="I37" s="48">
        <f t="shared" si="2"/>
        <v>-14370254</v>
      </c>
      <c r="J37" s="48">
        <f t="shared" si="2"/>
        <v>25975137</v>
      </c>
      <c r="K37" s="48">
        <f t="shared" si="2"/>
        <v>20315537</v>
      </c>
      <c r="L37" s="48">
        <f t="shared" si="2"/>
        <v>19581960</v>
      </c>
      <c r="M37" s="48">
        <f t="shared" si="2"/>
        <v>-14688281</v>
      </c>
      <c r="N37" s="48">
        <f t="shared" si="2"/>
        <v>25209216</v>
      </c>
      <c r="O37" s="48">
        <f t="shared" si="2"/>
        <v>18991702</v>
      </c>
      <c r="P37" s="48">
        <f t="shared" si="2"/>
        <v>39604230</v>
      </c>
      <c r="Q37" s="48">
        <f t="shared" si="2"/>
        <v>11328532</v>
      </c>
      <c r="R37" s="48">
        <f t="shared" si="2"/>
        <v>69924464</v>
      </c>
      <c r="S37" s="48">
        <f t="shared" si="2"/>
        <v>12634420</v>
      </c>
      <c r="T37" s="48">
        <f t="shared" si="2"/>
        <v>-58694391</v>
      </c>
      <c r="U37" s="48">
        <f t="shared" si="2"/>
        <v>3335293</v>
      </c>
      <c r="V37" s="48">
        <f t="shared" si="2"/>
        <v>-42724678</v>
      </c>
      <c r="W37" s="48">
        <f t="shared" si="2"/>
        <v>78384139</v>
      </c>
      <c r="X37" s="48">
        <f>IF(F21=F35,0,X21-X35)</f>
        <v>2048257</v>
      </c>
      <c r="Y37" s="48">
        <f t="shared" si="2"/>
        <v>76335882</v>
      </c>
      <c r="Z37" s="49">
        <f>+IF(X37&lt;&gt;0,+(Y37/X37)*100,0)</f>
        <v>3726.8703097316402</v>
      </c>
      <c r="AA37" s="46">
        <f>+AA21-AA35</f>
        <v>2048257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-27886070</v>
      </c>
      <c r="D41" s="56">
        <f>SUM(D37:D40)</f>
        <v>0</v>
      </c>
      <c r="E41" s="57">
        <f t="shared" si="3"/>
        <v>31948257</v>
      </c>
      <c r="F41" s="58">
        <f t="shared" si="3"/>
        <v>2048257</v>
      </c>
      <c r="G41" s="58">
        <f t="shared" si="3"/>
        <v>15620046</v>
      </c>
      <c r="H41" s="58">
        <f t="shared" si="3"/>
        <v>24725345</v>
      </c>
      <c r="I41" s="58">
        <f t="shared" si="3"/>
        <v>-14370254</v>
      </c>
      <c r="J41" s="58">
        <f t="shared" si="3"/>
        <v>25975137</v>
      </c>
      <c r="K41" s="58">
        <f t="shared" si="3"/>
        <v>20315537</v>
      </c>
      <c r="L41" s="58">
        <f t="shared" si="3"/>
        <v>19581960</v>
      </c>
      <c r="M41" s="58">
        <f t="shared" si="3"/>
        <v>-14688281</v>
      </c>
      <c r="N41" s="58">
        <f t="shared" si="3"/>
        <v>25209216</v>
      </c>
      <c r="O41" s="58">
        <f t="shared" si="3"/>
        <v>18991702</v>
      </c>
      <c r="P41" s="58">
        <f t="shared" si="3"/>
        <v>39604230</v>
      </c>
      <c r="Q41" s="58">
        <f t="shared" si="3"/>
        <v>11328532</v>
      </c>
      <c r="R41" s="58">
        <f t="shared" si="3"/>
        <v>69924464</v>
      </c>
      <c r="S41" s="58">
        <f t="shared" si="3"/>
        <v>12634420</v>
      </c>
      <c r="T41" s="58">
        <f t="shared" si="3"/>
        <v>-58694391</v>
      </c>
      <c r="U41" s="58">
        <f t="shared" si="3"/>
        <v>3335293</v>
      </c>
      <c r="V41" s="58">
        <f t="shared" si="3"/>
        <v>-42724678</v>
      </c>
      <c r="W41" s="58">
        <f t="shared" si="3"/>
        <v>78384139</v>
      </c>
      <c r="X41" s="58">
        <f t="shared" si="3"/>
        <v>2048257</v>
      </c>
      <c r="Y41" s="58">
        <f t="shared" si="3"/>
        <v>76335882</v>
      </c>
      <c r="Z41" s="59">
        <f>+IF(X41&lt;&gt;0,+(Y41/X41)*100,0)</f>
        <v>3726.8703097316402</v>
      </c>
      <c r="AA41" s="56">
        <f>SUM(AA37:AA40)</f>
        <v>2048257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-27886070</v>
      </c>
      <c r="D43" s="64">
        <f>+D41-D42</f>
        <v>0</v>
      </c>
      <c r="E43" s="65">
        <f t="shared" si="4"/>
        <v>31948257</v>
      </c>
      <c r="F43" s="66">
        <f t="shared" si="4"/>
        <v>2048257</v>
      </c>
      <c r="G43" s="66">
        <f t="shared" si="4"/>
        <v>15620046</v>
      </c>
      <c r="H43" s="66">
        <f t="shared" si="4"/>
        <v>24725345</v>
      </c>
      <c r="I43" s="66">
        <f t="shared" si="4"/>
        <v>-14370254</v>
      </c>
      <c r="J43" s="66">
        <f t="shared" si="4"/>
        <v>25975137</v>
      </c>
      <c r="K43" s="66">
        <f t="shared" si="4"/>
        <v>20315537</v>
      </c>
      <c r="L43" s="66">
        <f t="shared" si="4"/>
        <v>19581960</v>
      </c>
      <c r="M43" s="66">
        <f t="shared" si="4"/>
        <v>-14688281</v>
      </c>
      <c r="N43" s="66">
        <f t="shared" si="4"/>
        <v>25209216</v>
      </c>
      <c r="O43" s="66">
        <f t="shared" si="4"/>
        <v>18991702</v>
      </c>
      <c r="P43" s="66">
        <f t="shared" si="4"/>
        <v>39604230</v>
      </c>
      <c r="Q43" s="66">
        <f t="shared" si="4"/>
        <v>11328532</v>
      </c>
      <c r="R43" s="66">
        <f t="shared" si="4"/>
        <v>69924464</v>
      </c>
      <c r="S43" s="66">
        <f t="shared" si="4"/>
        <v>12634420</v>
      </c>
      <c r="T43" s="66">
        <f t="shared" si="4"/>
        <v>-58694391</v>
      </c>
      <c r="U43" s="66">
        <f t="shared" si="4"/>
        <v>3335293</v>
      </c>
      <c r="V43" s="66">
        <f t="shared" si="4"/>
        <v>-42724678</v>
      </c>
      <c r="W43" s="66">
        <f t="shared" si="4"/>
        <v>78384139</v>
      </c>
      <c r="X43" s="66">
        <f t="shared" si="4"/>
        <v>2048257</v>
      </c>
      <c r="Y43" s="66">
        <f t="shared" si="4"/>
        <v>76335882</v>
      </c>
      <c r="Z43" s="67">
        <f>+IF(X43&lt;&gt;0,+(Y43/X43)*100,0)</f>
        <v>3726.8703097316402</v>
      </c>
      <c r="AA43" s="64">
        <f>+AA41-AA42</f>
        <v>2048257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-27886070</v>
      </c>
      <c r="D45" s="56">
        <f>SUM(D43:D44)</f>
        <v>0</v>
      </c>
      <c r="E45" s="57">
        <f t="shared" si="5"/>
        <v>31948257</v>
      </c>
      <c r="F45" s="58">
        <f t="shared" si="5"/>
        <v>2048257</v>
      </c>
      <c r="G45" s="58">
        <f t="shared" si="5"/>
        <v>15620046</v>
      </c>
      <c r="H45" s="58">
        <f t="shared" si="5"/>
        <v>24725345</v>
      </c>
      <c r="I45" s="58">
        <f t="shared" si="5"/>
        <v>-14370254</v>
      </c>
      <c r="J45" s="58">
        <f t="shared" si="5"/>
        <v>25975137</v>
      </c>
      <c r="K45" s="58">
        <f t="shared" si="5"/>
        <v>20315537</v>
      </c>
      <c r="L45" s="58">
        <f t="shared" si="5"/>
        <v>19581960</v>
      </c>
      <c r="M45" s="58">
        <f t="shared" si="5"/>
        <v>-14688281</v>
      </c>
      <c r="N45" s="58">
        <f t="shared" si="5"/>
        <v>25209216</v>
      </c>
      <c r="O45" s="58">
        <f t="shared" si="5"/>
        <v>18991702</v>
      </c>
      <c r="P45" s="58">
        <f t="shared" si="5"/>
        <v>39604230</v>
      </c>
      <c r="Q45" s="58">
        <f t="shared" si="5"/>
        <v>11328532</v>
      </c>
      <c r="R45" s="58">
        <f t="shared" si="5"/>
        <v>69924464</v>
      </c>
      <c r="S45" s="58">
        <f t="shared" si="5"/>
        <v>12634420</v>
      </c>
      <c r="T45" s="58">
        <f t="shared" si="5"/>
        <v>-58694391</v>
      </c>
      <c r="U45" s="58">
        <f t="shared" si="5"/>
        <v>3335293</v>
      </c>
      <c r="V45" s="58">
        <f t="shared" si="5"/>
        <v>-42724678</v>
      </c>
      <c r="W45" s="58">
        <f t="shared" si="5"/>
        <v>78384139</v>
      </c>
      <c r="X45" s="58">
        <f t="shared" si="5"/>
        <v>2048257</v>
      </c>
      <c r="Y45" s="58">
        <f t="shared" si="5"/>
        <v>76335882</v>
      </c>
      <c r="Z45" s="59">
        <f>+IF(X45&lt;&gt;0,+(Y45/X45)*100,0)</f>
        <v>3726.8703097316402</v>
      </c>
      <c r="AA45" s="56">
        <f>SUM(AA43:AA44)</f>
        <v>2048257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-27886070</v>
      </c>
      <c r="D47" s="71">
        <f>SUM(D45:D46)</f>
        <v>0</v>
      </c>
      <c r="E47" s="72">
        <f t="shared" si="6"/>
        <v>31948257</v>
      </c>
      <c r="F47" s="73">
        <f t="shared" si="6"/>
        <v>2048257</v>
      </c>
      <c r="G47" s="73">
        <f t="shared" si="6"/>
        <v>15620046</v>
      </c>
      <c r="H47" s="74">
        <f t="shared" si="6"/>
        <v>24725345</v>
      </c>
      <c r="I47" s="74">
        <f t="shared" si="6"/>
        <v>-14370254</v>
      </c>
      <c r="J47" s="74">
        <f t="shared" si="6"/>
        <v>25975137</v>
      </c>
      <c r="K47" s="74">
        <f t="shared" si="6"/>
        <v>20315537</v>
      </c>
      <c r="L47" s="74">
        <f t="shared" si="6"/>
        <v>19581960</v>
      </c>
      <c r="M47" s="73">
        <f t="shared" si="6"/>
        <v>-14688281</v>
      </c>
      <c r="N47" s="73">
        <f t="shared" si="6"/>
        <v>25209216</v>
      </c>
      <c r="O47" s="74">
        <f t="shared" si="6"/>
        <v>18991702</v>
      </c>
      <c r="P47" s="74">
        <f t="shared" si="6"/>
        <v>39604230</v>
      </c>
      <c r="Q47" s="74">
        <f t="shared" si="6"/>
        <v>11328532</v>
      </c>
      <c r="R47" s="74">
        <f t="shared" si="6"/>
        <v>69924464</v>
      </c>
      <c r="S47" s="74">
        <f t="shared" si="6"/>
        <v>12634420</v>
      </c>
      <c r="T47" s="73">
        <f t="shared" si="6"/>
        <v>-58694391</v>
      </c>
      <c r="U47" s="73">
        <f t="shared" si="6"/>
        <v>3335293</v>
      </c>
      <c r="V47" s="74">
        <f t="shared" si="6"/>
        <v>-42724678</v>
      </c>
      <c r="W47" s="74">
        <f t="shared" si="6"/>
        <v>78384139</v>
      </c>
      <c r="X47" s="74">
        <f t="shared" si="6"/>
        <v>2048257</v>
      </c>
      <c r="Y47" s="74">
        <f t="shared" si="6"/>
        <v>76335882</v>
      </c>
      <c r="Z47" s="75">
        <f>+IF(X47&lt;&gt;0,+(Y47/X47)*100,0)</f>
        <v>3726.8703097316402</v>
      </c>
      <c r="AA47" s="76">
        <f>SUM(AA45:AA46)</f>
        <v>2048257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59687760</v>
      </c>
      <c r="D7" s="6"/>
      <c r="E7" s="7">
        <v>42758063</v>
      </c>
      <c r="F7" s="8">
        <v>30000000</v>
      </c>
      <c r="G7" s="8">
        <v>1908508</v>
      </c>
      <c r="H7" s="8">
        <v>1756159</v>
      </c>
      <c r="I7" s="8">
        <v>3212504</v>
      </c>
      <c r="J7" s="8">
        <v>6877171</v>
      </c>
      <c r="K7" s="8">
        <v>-1942234</v>
      </c>
      <c r="L7" s="8">
        <v>2158562</v>
      </c>
      <c r="M7" s="8">
        <v>1785564</v>
      </c>
      <c r="N7" s="8">
        <v>2001892</v>
      </c>
      <c r="O7" s="8">
        <v>-115316</v>
      </c>
      <c r="P7" s="8">
        <v>3248761</v>
      </c>
      <c r="Q7" s="8">
        <v>572019</v>
      </c>
      <c r="R7" s="8">
        <v>3705464</v>
      </c>
      <c r="S7" s="8">
        <v>1656635</v>
      </c>
      <c r="T7" s="8">
        <v>744061</v>
      </c>
      <c r="U7" s="8">
        <v>-11844663</v>
      </c>
      <c r="V7" s="8">
        <v>-9443967</v>
      </c>
      <c r="W7" s="8">
        <v>3140560</v>
      </c>
      <c r="X7" s="8">
        <v>30000000</v>
      </c>
      <c r="Y7" s="8">
        <v>-26859440</v>
      </c>
      <c r="Z7" s="2">
        <v>-89.531466666666674</v>
      </c>
      <c r="AA7" s="6">
        <v>30000000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2761768</v>
      </c>
      <c r="D13" s="6"/>
      <c r="E13" s="7"/>
      <c r="F13" s="8">
        <v>25161523</v>
      </c>
      <c r="G13" s="8">
        <v>1866150</v>
      </c>
      <c r="H13" s="8">
        <v>1889935</v>
      </c>
      <c r="I13" s="8">
        <v>1905296</v>
      </c>
      <c r="J13" s="8">
        <v>5661381</v>
      </c>
      <c r="K13" s="8">
        <v>1189902</v>
      </c>
      <c r="L13" s="8">
        <v>1890417</v>
      </c>
      <c r="M13" s="8">
        <v>1915826</v>
      </c>
      <c r="N13" s="8">
        <v>4996145</v>
      </c>
      <c r="O13" s="8"/>
      <c r="P13" s="8">
        <v>1939220</v>
      </c>
      <c r="Q13" s="8">
        <v>1964285</v>
      </c>
      <c r="R13" s="8">
        <v>3903505</v>
      </c>
      <c r="S13" s="8">
        <v>1968096</v>
      </c>
      <c r="T13" s="8">
        <v>2052740</v>
      </c>
      <c r="U13" s="8">
        <v>1951630</v>
      </c>
      <c r="V13" s="8">
        <v>5972466</v>
      </c>
      <c r="W13" s="8">
        <v>20533497</v>
      </c>
      <c r="X13" s="8">
        <v>25161523</v>
      </c>
      <c r="Y13" s="8">
        <v>-4628026</v>
      </c>
      <c r="Z13" s="2">
        <v>-18.39326657611306</v>
      </c>
      <c r="AA13" s="6">
        <v>25161523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4320697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66770225</v>
      </c>
      <c r="D21" s="33">
        <f t="shared" si="0"/>
        <v>0</v>
      </c>
      <c r="E21" s="34">
        <f t="shared" si="0"/>
        <v>42758063</v>
      </c>
      <c r="F21" s="35">
        <f t="shared" si="0"/>
        <v>55161523</v>
      </c>
      <c r="G21" s="35">
        <f t="shared" si="0"/>
        <v>3774658</v>
      </c>
      <c r="H21" s="35">
        <f t="shared" si="0"/>
        <v>3646094</v>
      </c>
      <c r="I21" s="35">
        <f t="shared" si="0"/>
        <v>5117800</v>
      </c>
      <c r="J21" s="35">
        <f t="shared" si="0"/>
        <v>12538552</v>
      </c>
      <c r="K21" s="35">
        <f t="shared" si="0"/>
        <v>-752332</v>
      </c>
      <c r="L21" s="35">
        <f t="shared" si="0"/>
        <v>4048979</v>
      </c>
      <c r="M21" s="35">
        <f t="shared" si="0"/>
        <v>3701390</v>
      </c>
      <c r="N21" s="35">
        <f t="shared" si="0"/>
        <v>6998037</v>
      </c>
      <c r="O21" s="35">
        <f t="shared" si="0"/>
        <v>-115316</v>
      </c>
      <c r="P21" s="35">
        <f t="shared" si="0"/>
        <v>5187981</v>
      </c>
      <c r="Q21" s="35">
        <f t="shared" si="0"/>
        <v>2536304</v>
      </c>
      <c r="R21" s="35">
        <f t="shared" si="0"/>
        <v>7608969</v>
      </c>
      <c r="S21" s="35">
        <f t="shared" si="0"/>
        <v>3624731</v>
      </c>
      <c r="T21" s="35">
        <f t="shared" si="0"/>
        <v>2796801</v>
      </c>
      <c r="U21" s="35">
        <f t="shared" si="0"/>
        <v>-9893033</v>
      </c>
      <c r="V21" s="35">
        <f t="shared" si="0"/>
        <v>-3471501</v>
      </c>
      <c r="W21" s="35">
        <f t="shared" si="0"/>
        <v>23674057</v>
      </c>
      <c r="X21" s="35">
        <f t="shared" si="0"/>
        <v>55161523</v>
      </c>
      <c r="Y21" s="35">
        <f t="shared" si="0"/>
        <v>-31487466</v>
      </c>
      <c r="Z21" s="36">
        <f>+IF(X21&lt;&gt;0,+(Y21/X21)*100,0)</f>
        <v>-57.082299921269396</v>
      </c>
      <c r="AA21" s="33">
        <f>SUM(AA5:AA20)</f>
        <v>55161523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12326749</v>
      </c>
      <c r="D24" s="6"/>
      <c r="E24" s="7">
        <v>13822349</v>
      </c>
      <c r="F24" s="8">
        <v>12776475</v>
      </c>
      <c r="G24" s="8">
        <v>1103419</v>
      </c>
      <c r="H24" s="8">
        <v>1107985</v>
      </c>
      <c r="I24" s="8">
        <v>1297711</v>
      </c>
      <c r="J24" s="8">
        <v>3509115</v>
      </c>
      <c r="K24" s="8"/>
      <c r="L24" s="8"/>
      <c r="M24" s="8"/>
      <c r="N24" s="8"/>
      <c r="O24" s="8">
        <v>1145749</v>
      </c>
      <c r="P24" s="8">
        <v>1143472</v>
      </c>
      <c r="Q24" s="8"/>
      <c r="R24" s="8">
        <v>2289221</v>
      </c>
      <c r="S24" s="8"/>
      <c r="T24" s="8"/>
      <c r="U24" s="8">
        <v>1021703</v>
      </c>
      <c r="V24" s="8">
        <v>1021703</v>
      </c>
      <c r="W24" s="8">
        <v>6820039</v>
      </c>
      <c r="X24" s="8">
        <v>12776475</v>
      </c>
      <c r="Y24" s="8">
        <v>-5956436</v>
      </c>
      <c r="Z24" s="2">
        <v>-46.620339334597375</v>
      </c>
      <c r="AA24" s="6">
        <v>12776475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52136126</v>
      </c>
      <c r="D26" s="6"/>
      <c r="E26" s="7"/>
      <c r="F26" s="8">
        <v>19335884</v>
      </c>
      <c r="G26" s="8">
        <v>3617</v>
      </c>
      <c r="H26" s="8">
        <v>785</v>
      </c>
      <c r="I26" s="8">
        <v>16264</v>
      </c>
      <c r="J26" s="8">
        <v>20666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20666</v>
      </c>
      <c r="X26" s="8">
        <v>19335884</v>
      </c>
      <c r="Y26" s="8">
        <v>-19315218</v>
      </c>
      <c r="Z26" s="2">
        <v>-99.893120997209124</v>
      </c>
      <c r="AA26" s="6">
        <v>19335884</v>
      </c>
    </row>
    <row r="27" spans="1:27" ht="13.5" x14ac:dyDescent="0.25">
      <c r="A27" s="25" t="s">
        <v>53</v>
      </c>
      <c r="B27" s="24" t="s">
        <v>32</v>
      </c>
      <c r="C27" s="6">
        <v>4381829</v>
      </c>
      <c r="D27" s="6"/>
      <c r="E27" s="7">
        <v>4631682</v>
      </c>
      <c r="F27" s="8">
        <v>4631682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4631682</v>
      </c>
      <c r="Y27" s="8">
        <v>-4631682</v>
      </c>
      <c r="Z27" s="2">
        <v>-100</v>
      </c>
      <c r="AA27" s="6">
        <v>4631682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10126414</v>
      </c>
      <c r="D30" s="6"/>
      <c r="E30" s="7">
        <v>21747280</v>
      </c>
      <c r="F30" s="8">
        <v>5210000</v>
      </c>
      <c r="G30" s="8">
        <v>798077</v>
      </c>
      <c r="H30" s="8">
        <v>795393</v>
      </c>
      <c r="I30" s="8"/>
      <c r="J30" s="8">
        <v>1593470</v>
      </c>
      <c r="K30" s="8">
        <v>754881</v>
      </c>
      <c r="L30" s="8">
        <v>555393</v>
      </c>
      <c r="M30" s="8">
        <v>450938</v>
      </c>
      <c r="N30" s="8">
        <v>1761212</v>
      </c>
      <c r="O30" s="8">
        <v>1211169</v>
      </c>
      <c r="P30" s="8">
        <v>553612</v>
      </c>
      <c r="Q30" s="8">
        <v>545261</v>
      </c>
      <c r="R30" s="8">
        <v>2310042</v>
      </c>
      <c r="S30" s="8">
        <v>204310</v>
      </c>
      <c r="T30" s="8">
        <v>510093</v>
      </c>
      <c r="U30" s="8">
        <v>194295</v>
      </c>
      <c r="V30" s="8">
        <v>908698</v>
      </c>
      <c r="W30" s="8">
        <v>6573422</v>
      </c>
      <c r="X30" s="8">
        <v>5210000</v>
      </c>
      <c r="Y30" s="8">
        <v>1363422</v>
      </c>
      <c r="Z30" s="2">
        <v>26.169328214971209</v>
      </c>
      <c r="AA30" s="6">
        <v>5210000</v>
      </c>
    </row>
    <row r="31" spans="1:27" ht="13.5" x14ac:dyDescent="0.25">
      <c r="A31" s="25" t="s">
        <v>57</v>
      </c>
      <c r="B31" s="24" t="s">
        <v>32</v>
      </c>
      <c r="C31" s="6">
        <v>941990</v>
      </c>
      <c r="D31" s="6"/>
      <c r="E31" s="7">
        <v>1500000</v>
      </c>
      <c r="F31" s="8">
        <v>5900000</v>
      </c>
      <c r="G31" s="8">
        <v>619527</v>
      </c>
      <c r="H31" s="8">
        <v>4650</v>
      </c>
      <c r="I31" s="8">
        <v>2100</v>
      </c>
      <c r="J31" s="8">
        <v>626277</v>
      </c>
      <c r="K31" s="8">
        <v>332613</v>
      </c>
      <c r="L31" s="8">
        <v>444002</v>
      </c>
      <c r="M31" s="8">
        <v>282429</v>
      </c>
      <c r="N31" s="8">
        <v>1059044</v>
      </c>
      <c r="O31" s="8"/>
      <c r="P31" s="8">
        <v>590881</v>
      </c>
      <c r="Q31" s="8"/>
      <c r="R31" s="8">
        <v>590881</v>
      </c>
      <c r="S31" s="8">
        <v>122085</v>
      </c>
      <c r="T31" s="8">
        <v>223431</v>
      </c>
      <c r="U31" s="8"/>
      <c r="V31" s="8">
        <v>345516</v>
      </c>
      <c r="W31" s="8">
        <v>2621718</v>
      </c>
      <c r="X31" s="8">
        <v>5900000</v>
      </c>
      <c r="Y31" s="8">
        <v>-3278282</v>
      </c>
      <c r="Z31" s="2">
        <v>-55.564101694915259</v>
      </c>
      <c r="AA31" s="6">
        <v>5900000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104315</v>
      </c>
      <c r="D33" s="6"/>
      <c r="E33" s="7">
        <v>350000</v>
      </c>
      <c r="F33" s="8">
        <v>665120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665120</v>
      </c>
      <c r="Y33" s="8">
        <v>-665120</v>
      </c>
      <c r="Z33" s="2">
        <v>-100</v>
      </c>
      <c r="AA33" s="6">
        <v>665120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1</v>
      </c>
      <c r="F34" s="8">
        <v>1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1</v>
      </c>
      <c r="Y34" s="8">
        <v>-1</v>
      </c>
      <c r="Z34" s="2">
        <v>-100</v>
      </c>
      <c r="AA34" s="6">
        <v>1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80017423</v>
      </c>
      <c r="D35" s="33">
        <f>SUM(D24:D34)</f>
        <v>0</v>
      </c>
      <c r="E35" s="34">
        <f t="shared" si="1"/>
        <v>42051312</v>
      </c>
      <c r="F35" s="35">
        <f t="shared" si="1"/>
        <v>48519162</v>
      </c>
      <c r="G35" s="35">
        <f t="shared" si="1"/>
        <v>2524640</v>
      </c>
      <c r="H35" s="35">
        <f t="shared" si="1"/>
        <v>1908813</v>
      </c>
      <c r="I35" s="35">
        <f t="shared" si="1"/>
        <v>1316075</v>
      </c>
      <c r="J35" s="35">
        <f t="shared" si="1"/>
        <v>5749528</v>
      </c>
      <c r="K35" s="35">
        <f t="shared" si="1"/>
        <v>1087494</v>
      </c>
      <c r="L35" s="35">
        <f t="shared" si="1"/>
        <v>999395</v>
      </c>
      <c r="M35" s="35">
        <f t="shared" si="1"/>
        <v>733367</v>
      </c>
      <c r="N35" s="35">
        <f t="shared" si="1"/>
        <v>2820256</v>
      </c>
      <c r="O35" s="35">
        <f t="shared" si="1"/>
        <v>2356918</v>
      </c>
      <c r="P35" s="35">
        <f t="shared" si="1"/>
        <v>2287965</v>
      </c>
      <c r="Q35" s="35">
        <f t="shared" si="1"/>
        <v>545261</v>
      </c>
      <c r="R35" s="35">
        <f t="shared" si="1"/>
        <v>5190144</v>
      </c>
      <c r="S35" s="35">
        <f t="shared" si="1"/>
        <v>326395</v>
      </c>
      <c r="T35" s="35">
        <f t="shared" si="1"/>
        <v>733524</v>
      </c>
      <c r="U35" s="35">
        <f t="shared" si="1"/>
        <v>1215998</v>
      </c>
      <c r="V35" s="35">
        <f t="shared" si="1"/>
        <v>2275917</v>
      </c>
      <c r="W35" s="35">
        <f t="shared" si="1"/>
        <v>16035845</v>
      </c>
      <c r="X35" s="35">
        <f t="shared" si="1"/>
        <v>48519162</v>
      </c>
      <c r="Y35" s="35">
        <f t="shared" si="1"/>
        <v>-32483317</v>
      </c>
      <c r="Z35" s="36">
        <f>+IF(X35&lt;&gt;0,+(Y35/X35)*100,0)</f>
        <v>-66.949460091664406</v>
      </c>
      <c r="AA35" s="33">
        <f>SUM(AA24:AA34)</f>
        <v>48519162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-13247198</v>
      </c>
      <c r="D37" s="46">
        <f>+D21-D35</f>
        <v>0</v>
      </c>
      <c r="E37" s="47">
        <f t="shared" si="2"/>
        <v>706751</v>
      </c>
      <c r="F37" s="48">
        <f t="shared" si="2"/>
        <v>6642361</v>
      </c>
      <c r="G37" s="48">
        <f t="shared" si="2"/>
        <v>1250018</v>
      </c>
      <c r="H37" s="48">
        <f t="shared" si="2"/>
        <v>1737281</v>
      </c>
      <c r="I37" s="48">
        <f t="shared" si="2"/>
        <v>3801725</v>
      </c>
      <c r="J37" s="48">
        <f t="shared" si="2"/>
        <v>6789024</v>
      </c>
      <c r="K37" s="48">
        <f t="shared" si="2"/>
        <v>-1839826</v>
      </c>
      <c r="L37" s="48">
        <f t="shared" si="2"/>
        <v>3049584</v>
      </c>
      <c r="M37" s="48">
        <f t="shared" si="2"/>
        <v>2968023</v>
      </c>
      <c r="N37" s="48">
        <f t="shared" si="2"/>
        <v>4177781</v>
      </c>
      <c r="O37" s="48">
        <f t="shared" si="2"/>
        <v>-2472234</v>
      </c>
      <c r="P37" s="48">
        <f t="shared" si="2"/>
        <v>2900016</v>
      </c>
      <c r="Q37" s="48">
        <f t="shared" si="2"/>
        <v>1991043</v>
      </c>
      <c r="R37" s="48">
        <f t="shared" si="2"/>
        <v>2418825</v>
      </c>
      <c r="S37" s="48">
        <f t="shared" si="2"/>
        <v>3298336</v>
      </c>
      <c r="T37" s="48">
        <f t="shared" si="2"/>
        <v>2063277</v>
      </c>
      <c r="U37" s="48">
        <f t="shared" si="2"/>
        <v>-11109031</v>
      </c>
      <c r="V37" s="48">
        <f t="shared" si="2"/>
        <v>-5747418</v>
      </c>
      <c r="W37" s="48">
        <f t="shared" si="2"/>
        <v>7638212</v>
      </c>
      <c r="X37" s="48">
        <f>IF(F21=F35,0,X21-X35)</f>
        <v>6642361</v>
      </c>
      <c r="Y37" s="48">
        <f t="shared" si="2"/>
        <v>995851</v>
      </c>
      <c r="Z37" s="49">
        <f>+IF(X37&lt;&gt;0,+(Y37/X37)*100,0)</f>
        <v>14.992425133171775</v>
      </c>
      <c r="AA37" s="46">
        <f>+AA21-AA35</f>
        <v>6642361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-13247198</v>
      </c>
      <c r="D41" s="56">
        <f>SUM(D37:D40)</f>
        <v>0</v>
      </c>
      <c r="E41" s="57">
        <f t="shared" si="3"/>
        <v>706751</v>
      </c>
      <c r="F41" s="58">
        <f t="shared" si="3"/>
        <v>6642361</v>
      </c>
      <c r="G41" s="58">
        <f t="shared" si="3"/>
        <v>1250018</v>
      </c>
      <c r="H41" s="58">
        <f t="shared" si="3"/>
        <v>1737281</v>
      </c>
      <c r="I41" s="58">
        <f t="shared" si="3"/>
        <v>3801725</v>
      </c>
      <c r="J41" s="58">
        <f t="shared" si="3"/>
        <v>6789024</v>
      </c>
      <c r="K41" s="58">
        <f t="shared" si="3"/>
        <v>-1839826</v>
      </c>
      <c r="L41" s="58">
        <f t="shared" si="3"/>
        <v>3049584</v>
      </c>
      <c r="M41" s="58">
        <f t="shared" si="3"/>
        <v>2968023</v>
      </c>
      <c r="N41" s="58">
        <f t="shared" si="3"/>
        <v>4177781</v>
      </c>
      <c r="O41" s="58">
        <f t="shared" si="3"/>
        <v>-2472234</v>
      </c>
      <c r="P41" s="58">
        <f t="shared" si="3"/>
        <v>2900016</v>
      </c>
      <c r="Q41" s="58">
        <f t="shared" si="3"/>
        <v>1991043</v>
      </c>
      <c r="R41" s="58">
        <f t="shared" si="3"/>
        <v>2418825</v>
      </c>
      <c r="S41" s="58">
        <f t="shared" si="3"/>
        <v>3298336</v>
      </c>
      <c r="T41" s="58">
        <f t="shared" si="3"/>
        <v>2063277</v>
      </c>
      <c r="U41" s="58">
        <f t="shared" si="3"/>
        <v>-11109031</v>
      </c>
      <c r="V41" s="58">
        <f t="shared" si="3"/>
        <v>-5747418</v>
      </c>
      <c r="W41" s="58">
        <f t="shared" si="3"/>
        <v>7638212</v>
      </c>
      <c r="X41" s="58">
        <f t="shared" si="3"/>
        <v>6642361</v>
      </c>
      <c r="Y41" s="58">
        <f t="shared" si="3"/>
        <v>995851</v>
      </c>
      <c r="Z41" s="59">
        <f>+IF(X41&lt;&gt;0,+(Y41/X41)*100,0)</f>
        <v>14.992425133171775</v>
      </c>
      <c r="AA41" s="56">
        <f>SUM(AA37:AA40)</f>
        <v>6642361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-13247198</v>
      </c>
      <c r="D43" s="64">
        <f>+D41-D42</f>
        <v>0</v>
      </c>
      <c r="E43" s="65">
        <f t="shared" si="4"/>
        <v>706751</v>
      </c>
      <c r="F43" s="66">
        <f t="shared" si="4"/>
        <v>6642361</v>
      </c>
      <c r="G43" s="66">
        <f t="shared" si="4"/>
        <v>1250018</v>
      </c>
      <c r="H43" s="66">
        <f t="shared" si="4"/>
        <v>1737281</v>
      </c>
      <c r="I43" s="66">
        <f t="shared" si="4"/>
        <v>3801725</v>
      </c>
      <c r="J43" s="66">
        <f t="shared" si="4"/>
        <v>6789024</v>
      </c>
      <c r="K43" s="66">
        <f t="shared" si="4"/>
        <v>-1839826</v>
      </c>
      <c r="L43" s="66">
        <f t="shared" si="4"/>
        <v>3049584</v>
      </c>
      <c r="M43" s="66">
        <f t="shared" si="4"/>
        <v>2968023</v>
      </c>
      <c r="N43" s="66">
        <f t="shared" si="4"/>
        <v>4177781</v>
      </c>
      <c r="O43" s="66">
        <f t="shared" si="4"/>
        <v>-2472234</v>
      </c>
      <c r="P43" s="66">
        <f t="shared" si="4"/>
        <v>2900016</v>
      </c>
      <c r="Q43" s="66">
        <f t="shared" si="4"/>
        <v>1991043</v>
      </c>
      <c r="R43" s="66">
        <f t="shared" si="4"/>
        <v>2418825</v>
      </c>
      <c r="S43" s="66">
        <f t="shared" si="4"/>
        <v>3298336</v>
      </c>
      <c r="T43" s="66">
        <f t="shared" si="4"/>
        <v>2063277</v>
      </c>
      <c r="U43" s="66">
        <f t="shared" si="4"/>
        <v>-11109031</v>
      </c>
      <c r="V43" s="66">
        <f t="shared" si="4"/>
        <v>-5747418</v>
      </c>
      <c r="W43" s="66">
        <f t="shared" si="4"/>
        <v>7638212</v>
      </c>
      <c r="X43" s="66">
        <f t="shared" si="4"/>
        <v>6642361</v>
      </c>
      <c r="Y43" s="66">
        <f t="shared" si="4"/>
        <v>995851</v>
      </c>
      <c r="Z43" s="67">
        <f>+IF(X43&lt;&gt;0,+(Y43/X43)*100,0)</f>
        <v>14.992425133171775</v>
      </c>
      <c r="AA43" s="64">
        <f>+AA41-AA42</f>
        <v>6642361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-13247198</v>
      </c>
      <c r="D45" s="56">
        <f>SUM(D43:D44)</f>
        <v>0</v>
      </c>
      <c r="E45" s="57">
        <f t="shared" si="5"/>
        <v>706751</v>
      </c>
      <c r="F45" s="58">
        <f t="shared" si="5"/>
        <v>6642361</v>
      </c>
      <c r="G45" s="58">
        <f t="shared" si="5"/>
        <v>1250018</v>
      </c>
      <c r="H45" s="58">
        <f t="shared" si="5"/>
        <v>1737281</v>
      </c>
      <c r="I45" s="58">
        <f t="shared" si="5"/>
        <v>3801725</v>
      </c>
      <c r="J45" s="58">
        <f t="shared" si="5"/>
        <v>6789024</v>
      </c>
      <c r="K45" s="58">
        <f t="shared" si="5"/>
        <v>-1839826</v>
      </c>
      <c r="L45" s="58">
        <f t="shared" si="5"/>
        <v>3049584</v>
      </c>
      <c r="M45" s="58">
        <f t="shared" si="5"/>
        <v>2968023</v>
      </c>
      <c r="N45" s="58">
        <f t="shared" si="5"/>
        <v>4177781</v>
      </c>
      <c r="O45" s="58">
        <f t="shared" si="5"/>
        <v>-2472234</v>
      </c>
      <c r="P45" s="58">
        <f t="shared" si="5"/>
        <v>2900016</v>
      </c>
      <c r="Q45" s="58">
        <f t="shared" si="5"/>
        <v>1991043</v>
      </c>
      <c r="R45" s="58">
        <f t="shared" si="5"/>
        <v>2418825</v>
      </c>
      <c r="S45" s="58">
        <f t="shared" si="5"/>
        <v>3298336</v>
      </c>
      <c r="T45" s="58">
        <f t="shared" si="5"/>
        <v>2063277</v>
      </c>
      <c r="U45" s="58">
        <f t="shared" si="5"/>
        <v>-11109031</v>
      </c>
      <c r="V45" s="58">
        <f t="shared" si="5"/>
        <v>-5747418</v>
      </c>
      <c r="W45" s="58">
        <f t="shared" si="5"/>
        <v>7638212</v>
      </c>
      <c r="X45" s="58">
        <f t="shared" si="5"/>
        <v>6642361</v>
      </c>
      <c r="Y45" s="58">
        <f t="shared" si="5"/>
        <v>995851</v>
      </c>
      <c r="Z45" s="59">
        <f>+IF(X45&lt;&gt;0,+(Y45/X45)*100,0)</f>
        <v>14.992425133171775</v>
      </c>
      <c r="AA45" s="56">
        <f>SUM(AA43:AA44)</f>
        <v>6642361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-13247198</v>
      </c>
      <c r="D47" s="71">
        <f>SUM(D45:D46)</f>
        <v>0</v>
      </c>
      <c r="E47" s="72">
        <f t="shared" si="6"/>
        <v>706751</v>
      </c>
      <c r="F47" s="73">
        <f t="shared" si="6"/>
        <v>6642361</v>
      </c>
      <c r="G47" s="73">
        <f t="shared" si="6"/>
        <v>1250018</v>
      </c>
      <c r="H47" s="74">
        <f t="shared" si="6"/>
        <v>1737281</v>
      </c>
      <c r="I47" s="74">
        <f t="shared" si="6"/>
        <v>3801725</v>
      </c>
      <c r="J47" s="74">
        <f t="shared" si="6"/>
        <v>6789024</v>
      </c>
      <c r="K47" s="74">
        <f t="shared" si="6"/>
        <v>-1839826</v>
      </c>
      <c r="L47" s="74">
        <f t="shared" si="6"/>
        <v>3049584</v>
      </c>
      <c r="M47" s="73">
        <f t="shared" si="6"/>
        <v>2968023</v>
      </c>
      <c r="N47" s="73">
        <f t="shared" si="6"/>
        <v>4177781</v>
      </c>
      <c r="O47" s="74">
        <f t="shared" si="6"/>
        <v>-2472234</v>
      </c>
      <c r="P47" s="74">
        <f t="shared" si="6"/>
        <v>2900016</v>
      </c>
      <c r="Q47" s="74">
        <f t="shared" si="6"/>
        <v>1991043</v>
      </c>
      <c r="R47" s="74">
        <f t="shared" si="6"/>
        <v>2418825</v>
      </c>
      <c r="S47" s="74">
        <f t="shared" si="6"/>
        <v>3298336</v>
      </c>
      <c r="T47" s="73">
        <f t="shared" si="6"/>
        <v>2063277</v>
      </c>
      <c r="U47" s="73">
        <f t="shared" si="6"/>
        <v>-11109031</v>
      </c>
      <c r="V47" s="74">
        <f t="shared" si="6"/>
        <v>-5747418</v>
      </c>
      <c r="W47" s="74">
        <f t="shared" si="6"/>
        <v>7638212</v>
      </c>
      <c r="X47" s="74">
        <f t="shared" si="6"/>
        <v>6642361</v>
      </c>
      <c r="Y47" s="74">
        <f t="shared" si="6"/>
        <v>995851</v>
      </c>
      <c r="Z47" s="75">
        <f>+IF(X47&lt;&gt;0,+(Y47/X47)*100,0)</f>
        <v>14.992425133171775</v>
      </c>
      <c r="AA47" s="76">
        <f>SUM(AA45:AA46)</f>
        <v>6642361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-276204</v>
      </c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7452808</v>
      </c>
      <c r="D7" s="6"/>
      <c r="E7" s="7">
        <v>8421753</v>
      </c>
      <c r="F7" s="8">
        <v>8421753</v>
      </c>
      <c r="G7" s="8">
        <v>592116</v>
      </c>
      <c r="H7" s="8">
        <v>612967</v>
      </c>
      <c r="I7" s="8">
        <v>597371</v>
      </c>
      <c r="J7" s="8">
        <v>1802454</v>
      </c>
      <c r="K7" s="8">
        <v>634080</v>
      </c>
      <c r="L7" s="8">
        <v>674226</v>
      </c>
      <c r="M7" s="8">
        <v>658803</v>
      </c>
      <c r="N7" s="8">
        <v>1967109</v>
      </c>
      <c r="O7" s="8">
        <v>767329</v>
      </c>
      <c r="P7" s="8">
        <v>654383</v>
      </c>
      <c r="Q7" s="8">
        <v>700165</v>
      </c>
      <c r="R7" s="8">
        <v>2121877</v>
      </c>
      <c r="S7" s="8">
        <v>742461</v>
      </c>
      <c r="T7" s="8">
        <v>1198618</v>
      </c>
      <c r="U7" s="8">
        <v>596221</v>
      </c>
      <c r="V7" s="8">
        <v>2537300</v>
      </c>
      <c r="W7" s="8">
        <v>8428740</v>
      </c>
      <c r="X7" s="8">
        <v>8421753</v>
      </c>
      <c r="Y7" s="8">
        <v>6987</v>
      </c>
      <c r="Z7" s="2">
        <v>8.2963725010695516E-2</v>
      </c>
      <c r="AA7" s="6">
        <v>8421753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450000</v>
      </c>
      <c r="F18" s="8">
        <v>450000</v>
      </c>
      <c r="G18" s="8"/>
      <c r="H18" s="8">
        <v>87243</v>
      </c>
      <c r="I18" s="8"/>
      <c r="J18" s="8">
        <v>87243</v>
      </c>
      <c r="K18" s="8"/>
      <c r="L18" s="8"/>
      <c r="M18" s="8">
        <v>41400</v>
      </c>
      <c r="N18" s="8">
        <v>41400</v>
      </c>
      <c r="O18" s="8"/>
      <c r="P18" s="8">
        <v>931500</v>
      </c>
      <c r="Q18" s="8">
        <v>1199922</v>
      </c>
      <c r="R18" s="8">
        <v>2131422</v>
      </c>
      <c r="S18" s="8">
        <v>1399372</v>
      </c>
      <c r="T18" s="8">
        <v>1348535</v>
      </c>
      <c r="U18" s="8"/>
      <c r="V18" s="8">
        <v>2747907</v>
      </c>
      <c r="W18" s="8">
        <v>5007972</v>
      </c>
      <c r="X18" s="8">
        <v>450000</v>
      </c>
      <c r="Y18" s="8">
        <v>4557972</v>
      </c>
      <c r="Z18" s="2">
        <v>1012.8826666666666</v>
      </c>
      <c r="AA18" s="6">
        <v>450000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7176604</v>
      </c>
      <c r="D21" s="33">
        <f t="shared" si="0"/>
        <v>0</v>
      </c>
      <c r="E21" s="34">
        <f t="shared" si="0"/>
        <v>8871753</v>
      </c>
      <c r="F21" s="35">
        <f t="shared" si="0"/>
        <v>8871753</v>
      </c>
      <c r="G21" s="35">
        <f t="shared" si="0"/>
        <v>592116</v>
      </c>
      <c r="H21" s="35">
        <f t="shared" si="0"/>
        <v>700210</v>
      </c>
      <c r="I21" s="35">
        <f t="shared" si="0"/>
        <v>597371</v>
      </c>
      <c r="J21" s="35">
        <f t="shared" si="0"/>
        <v>1889697</v>
      </c>
      <c r="K21" s="35">
        <f t="shared" si="0"/>
        <v>634080</v>
      </c>
      <c r="L21" s="35">
        <f t="shared" si="0"/>
        <v>674226</v>
      </c>
      <c r="M21" s="35">
        <f t="shared" si="0"/>
        <v>700203</v>
      </c>
      <c r="N21" s="35">
        <f t="shared" si="0"/>
        <v>2008509</v>
      </c>
      <c r="O21" s="35">
        <f t="shared" si="0"/>
        <v>767329</v>
      </c>
      <c r="P21" s="35">
        <f t="shared" si="0"/>
        <v>1585883</v>
      </c>
      <c r="Q21" s="35">
        <f t="shared" si="0"/>
        <v>1900087</v>
      </c>
      <c r="R21" s="35">
        <f t="shared" si="0"/>
        <v>4253299</v>
      </c>
      <c r="S21" s="35">
        <f t="shared" si="0"/>
        <v>2141833</v>
      </c>
      <c r="T21" s="35">
        <f t="shared" si="0"/>
        <v>2547153</v>
      </c>
      <c r="U21" s="35">
        <f t="shared" si="0"/>
        <v>596221</v>
      </c>
      <c r="V21" s="35">
        <f t="shared" si="0"/>
        <v>5285207</v>
      </c>
      <c r="W21" s="35">
        <f t="shared" si="0"/>
        <v>13436712</v>
      </c>
      <c r="X21" s="35">
        <f t="shared" si="0"/>
        <v>8871753</v>
      </c>
      <c r="Y21" s="35">
        <f t="shared" si="0"/>
        <v>4564959</v>
      </c>
      <c r="Z21" s="36">
        <f>+IF(X21&lt;&gt;0,+(Y21/X21)*100,0)</f>
        <v>51.454983023084608</v>
      </c>
      <c r="AA21" s="33">
        <f>SUM(AA5:AA20)</f>
        <v>8871753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4809621</v>
      </c>
      <c r="D24" s="6"/>
      <c r="E24" s="7">
        <v>3715442</v>
      </c>
      <c r="F24" s="8">
        <v>4303849</v>
      </c>
      <c r="G24" s="8">
        <v>393761</v>
      </c>
      <c r="H24" s="8">
        <v>320405</v>
      </c>
      <c r="I24" s="8">
        <v>369320</v>
      </c>
      <c r="J24" s="8">
        <v>1083486</v>
      </c>
      <c r="K24" s="8">
        <v>345178</v>
      </c>
      <c r="L24" s="8">
        <v>544229</v>
      </c>
      <c r="M24" s="8">
        <v>335860</v>
      </c>
      <c r="N24" s="8">
        <v>1225267</v>
      </c>
      <c r="O24" s="8">
        <v>354498</v>
      </c>
      <c r="P24" s="8">
        <v>345485</v>
      </c>
      <c r="Q24" s="8">
        <v>338674</v>
      </c>
      <c r="R24" s="8">
        <v>1038657</v>
      </c>
      <c r="S24" s="8">
        <v>346903</v>
      </c>
      <c r="T24" s="8">
        <v>277231</v>
      </c>
      <c r="U24" s="8">
        <v>277874</v>
      </c>
      <c r="V24" s="8">
        <v>902008</v>
      </c>
      <c r="W24" s="8">
        <v>4249418</v>
      </c>
      <c r="X24" s="8">
        <v>4303849</v>
      </c>
      <c r="Y24" s="8">
        <v>-54431</v>
      </c>
      <c r="Z24" s="2">
        <v>-1.2647051511333227</v>
      </c>
      <c r="AA24" s="6">
        <v>4303849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3329596</v>
      </c>
      <c r="F27" s="8">
        <v>7608096</v>
      </c>
      <c r="G27" s="8"/>
      <c r="H27" s="8"/>
      <c r="I27" s="8"/>
      <c r="J27" s="8"/>
      <c r="K27" s="8"/>
      <c r="L27" s="8"/>
      <c r="M27" s="8">
        <v>3803926</v>
      </c>
      <c r="N27" s="8">
        <v>3803926</v>
      </c>
      <c r="O27" s="8"/>
      <c r="P27" s="8"/>
      <c r="Q27" s="8"/>
      <c r="R27" s="8"/>
      <c r="S27" s="8"/>
      <c r="T27" s="8"/>
      <c r="U27" s="8"/>
      <c r="V27" s="8"/>
      <c r="W27" s="8">
        <v>3803926</v>
      </c>
      <c r="X27" s="8">
        <v>7608096</v>
      </c>
      <c r="Y27" s="8">
        <v>-3804170</v>
      </c>
      <c r="Z27" s="2">
        <v>-50.001603554949881</v>
      </c>
      <c r="AA27" s="6">
        <v>7608096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9750801</v>
      </c>
      <c r="D30" s="6"/>
      <c r="E30" s="7">
        <v>4339000</v>
      </c>
      <c r="F30" s="8">
        <v>4346447</v>
      </c>
      <c r="G30" s="8">
        <v>1081745</v>
      </c>
      <c r="H30" s="8">
        <v>23768</v>
      </c>
      <c r="I30" s="8">
        <v>8016</v>
      </c>
      <c r="J30" s="8">
        <v>1113529</v>
      </c>
      <c r="K30" s="8">
        <v>243451</v>
      </c>
      <c r="L30" s="8">
        <v>44091</v>
      </c>
      <c r="M30" s="8">
        <v>1440556</v>
      </c>
      <c r="N30" s="8">
        <v>1728098</v>
      </c>
      <c r="O30" s="8">
        <v>146780</v>
      </c>
      <c r="P30" s="8">
        <v>-142703</v>
      </c>
      <c r="Q30" s="8"/>
      <c r="R30" s="8">
        <v>4077</v>
      </c>
      <c r="S30" s="8"/>
      <c r="T30" s="8"/>
      <c r="U30" s="8">
        <v>-373951</v>
      </c>
      <c r="V30" s="8">
        <v>-373951</v>
      </c>
      <c r="W30" s="8">
        <v>2471753</v>
      </c>
      <c r="X30" s="8">
        <v>4346447</v>
      </c>
      <c r="Y30" s="8">
        <v>-1874694</v>
      </c>
      <c r="Z30" s="2">
        <v>-43.131642925819641</v>
      </c>
      <c r="AA30" s="6">
        <v>4346447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41434</v>
      </c>
      <c r="D33" s="6"/>
      <c r="E33" s="7">
        <v>100343</v>
      </c>
      <c r="F33" s="8">
        <v>64491</v>
      </c>
      <c r="G33" s="8">
        <v>3427</v>
      </c>
      <c r="H33" s="8">
        <v>6399</v>
      </c>
      <c r="I33" s="8">
        <v>3093</v>
      </c>
      <c r="J33" s="8">
        <v>12919</v>
      </c>
      <c r="K33" s="8">
        <v>2912</v>
      </c>
      <c r="L33" s="8">
        <v>9193</v>
      </c>
      <c r="M33" s="8">
        <v>8113</v>
      </c>
      <c r="N33" s="8">
        <v>20218</v>
      </c>
      <c r="O33" s="8">
        <v>4484</v>
      </c>
      <c r="P33" s="8">
        <v>3697</v>
      </c>
      <c r="Q33" s="8">
        <v>7293</v>
      </c>
      <c r="R33" s="8">
        <v>15474</v>
      </c>
      <c r="S33" s="8">
        <v>2930</v>
      </c>
      <c r="T33" s="8">
        <v>2234</v>
      </c>
      <c r="U33" s="8">
        <v>2241</v>
      </c>
      <c r="V33" s="8">
        <v>7405</v>
      </c>
      <c r="W33" s="8">
        <v>56016</v>
      </c>
      <c r="X33" s="8">
        <v>64491</v>
      </c>
      <c r="Y33" s="8">
        <v>-8475</v>
      </c>
      <c r="Z33" s="2">
        <v>-13.141368563055311</v>
      </c>
      <c r="AA33" s="6">
        <v>64491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14601856</v>
      </c>
      <c r="D35" s="33">
        <f>SUM(D24:D34)</f>
        <v>0</v>
      </c>
      <c r="E35" s="34">
        <f t="shared" si="1"/>
        <v>11484381</v>
      </c>
      <c r="F35" s="35">
        <f t="shared" si="1"/>
        <v>16322883</v>
      </c>
      <c r="G35" s="35">
        <f t="shared" si="1"/>
        <v>1478933</v>
      </c>
      <c r="H35" s="35">
        <f t="shared" si="1"/>
        <v>350572</v>
      </c>
      <c r="I35" s="35">
        <f t="shared" si="1"/>
        <v>380429</v>
      </c>
      <c r="J35" s="35">
        <f t="shared" si="1"/>
        <v>2209934</v>
      </c>
      <c r="K35" s="35">
        <f t="shared" si="1"/>
        <v>591541</v>
      </c>
      <c r="L35" s="35">
        <f t="shared" si="1"/>
        <v>597513</v>
      </c>
      <c r="M35" s="35">
        <f t="shared" si="1"/>
        <v>5588455</v>
      </c>
      <c r="N35" s="35">
        <f t="shared" si="1"/>
        <v>6777509</v>
      </c>
      <c r="O35" s="35">
        <f t="shared" si="1"/>
        <v>505762</v>
      </c>
      <c r="P35" s="35">
        <f t="shared" si="1"/>
        <v>206479</v>
      </c>
      <c r="Q35" s="35">
        <f t="shared" si="1"/>
        <v>345967</v>
      </c>
      <c r="R35" s="35">
        <f t="shared" si="1"/>
        <v>1058208</v>
      </c>
      <c r="S35" s="35">
        <f t="shared" si="1"/>
        <v>349833</v>
      </c>
      <c r="T35" s="35">
        <f t="shared" si="1"/>
        <v>279465</v>
      </c>
      <c r="U35" s="35">
        <f t="shared" si="1"/>
        <v>-93836</v>
      </c>
      <c r="V35" s="35">
        <f t="shared" si="1"/>
        <v>535462</v>
      </c>
      <c r="W35" s="35">
        <f t="shared" si="1"/>
        <v>10581113</v>
      </c>
      <c r="X35" s="35">
        <f t="shared" si="1"/>
        <v>16322883</v>
      </c>
      <c r="Y35" s="35">
        <f t="shared" si="1"/>
        <v>-5741770</v>
      </c>
      <c r="Z35" s="36">
        <f>+IF(X35&lt;&gt;0,+(Y35/X35)*100,0)</f>
        <v>-35.176200184734526</v>
      </c>
      <c r="AA35" s="33">
        <f>SUM(AA24:AA34)</f>
        <v>16322883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-7425252</v>
      </c>
      <c r="D37" s="46">
        <f>+D21-D35</f>
        <v>0</v>
      </c>
      <c r="E37" s="47">
        <f t="shared" si="2"/>
        <v>-2612628</v>
      </c>
      <c r="F37" s="48">
        <f t="shared" si="2"/>
        <v>-7451130</v>
      </c>
      <c r="G37" s="48">
        <f t="shared" si="2"/>
        <v>-886817</v>
      </c>
      <c r="H37" s="48">
        <f t="shared" si="2"/>
        <v>349638</v>
      </c>
      <c r="I37" s="48">
        <f t="shared" si="2"/>
        <v>216942</v>
      </c>
      <c r="J37" s="48">
        <f t="shared" si="2"/>
        <v>-320237</v>
      </c>
      <c r="K37" s="48">
        <f t="shared" si="2"/>
        <v>42539</v>
      </c>
      <c r="L37" s="48">
        <f t="shared" si="2"/>
        <v>76713</v>
      </c>
      <c r="M37" s="48">
        <f t="shared" si="2"/>
        <v>-4888252</v>
      </c>
      <c r="N37" s="48">
        <f t="shared" si="2"/>
        <v>-4769000</v>
      </c>
      <c r="O37" s="48">
        <f t="shared" si="2"/>
        <v>261567</v>
      </c>
      <c r="P37" s="48">
        <f t="shared" si="2"/>
        <v>1379404</v>
      </c>
      <c r="Q37" s="48">
        <f t="shared" si="2"/>
        <v>1554120</v>
      </c>
      <c r="R37" s="48">
        <f t="shared" si="2"/>
        <v>3195091</v>
      </c>
      <c r="S37" s="48">
        <f t="shared" si="2"/>
        <v>1792000</v>
      </c>
      <c r="T37" s="48">
        <f t="shared" si="2"/>
        <v>2267688</v>
      </c>
      <c r="U37" s="48">
        <f t="shared" si="2"/>
        <v>690057</v>
      </c>
      <c r="V37" s="48">
        <f t="shared" si="2"/>
        <v>4749745</v>
      </c>
      <c r="W37" s="48">
        <f t="shared" si="2"/>
        <v>2855599</v>
      </c>
      <c r="X37" s="48">
        <f>IF(F21=F35,0,X21-X35)</f>
        <v>-7451130</v>
      </c>
      <c r="Y37" s="48">
        <f t="shared" si="2"/>
        <v>10306729</v>
      </c>
      <c r="Z37" s="49">
        <f>+IF(X37&lt;&gt;0,+(Y37/X37)*100,0)</f>
        <v>-138.32437496057645</v>
      </c>
      <c r="AA37" s="46">
        <f>+AA21-AA35</f>
        <v>-7451130</v>
      </c>
    </row>
    <row r="38" spans="1:27" ht="23.1" customHeight="1" x14ac:dyDescent="0.25">
      <c r="A38" s="50" t="s">
        <v>62</v>
      </c>
      <c r="B38" s="29" t="s">
        <v>32</v>
      </c>
      <c r="C38" s="6">
        <v>57230337</v>
      </c>
      <c r="D38" s="6"/>
      <c r="E38" s="7">
        <v>23541000</v>
      </c>
      <c r="F38" s="8">
        <v>33486000</v>
      </c>
      <c r="G38" s="8"/>
      <c r="H38" s="8"/>
      <c r="I38" s="8"/>
      <c r="J38" s="8"/>
      <c r="K38" s="8"/>
      <c r="L38" s="8"/>
      <c r="M38" s="8">
        <v>13796368</v>
      </c>
      <c r="N38" s="8">
        <v>13796368</v>
      </c>
      <c r="O38" s="8">
        <v>4803822</v>
      </c>
      <c r="P38" s="8"/>
      <c r="Q38" s="8">
        <v>5621998</v>
      </c>
      <c r="R38" s="8">
        <v>10425820</v>
      </c>
      <c r="S38" s="8"/>
      <c r="T38" s="8"/>
      <c r="U38" s="8"/>
      <c r="V38" s="8"/>
      <c r="W38" s="8">
        <v>24222188</v>
      </c>
      <c r="X38" s="8">
        <v>33486000</v>
      </c>
      <c r="Y38" s="8">
        <v>-9263812</v>
      </c>
      <c r="Z38" s="2">
        <v>-27.664731529594455</v>
      </c>
      <c r="AA38" s="6">
        <v>33486000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>
        <v>2700000</v>
      </c>
      <c r="F40" s="8">
        <v>2700000</v>
      </c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>
        <v>4000000</v>
      </c>
      <c r="Y40" s="52">
        <v>-4000000</v>
      </c>
      <c r="Z40" s="53">
        <v>-100</v>
      </c>
      <c r="AA40" s="54">
        <v>2700000</v>
      </c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49805085</v>
      </c>
      <c r="D41" s="56">
        <f>SUM(D37:D40)</f>
        <v>0</v>
      </c>
      <c r="E41" s="57">
        <f t="shared" si="3"/>
        <v>23628372</v>
      </c>
      <c r="F41" s="58">
        <f t="shared" si="3"/>
        <v>28734870</v>
      </c>
      <c r="G41" s="58">
        <f t="shared" si="3"/>
        <v>-886817</v>
      </c>
      <c r="H41" s="58">
        <f t="shared" si="3"/>
        <v>349638</v>
      </c>
      <c r="I41" s="58">
        <f t="shared" si="3"/>
        <v>216942</v>
      </c>
      <c r="J41" s="58">
        <f t="shared" si="3"/>
        <v>-320237</v>
      </c>
      <c r="K41" s="58">
        <f t="shared" si="3"/>
        <v>42539</v>
      </c>
      <c r="L41" s="58">
        <f t="shared" si="3"/>
        <v>76713</v>
      </c>
      <c r="M41" s="58">
        <f t="shared" si="3"/>
        <v>8908116</v>
      </c>
      <c r="N41" s="58">
        <f t="shared" si="3"/>
        <v>9027368</v>
      </c>
      <c r="O41" s="58">
        <f t="shared" si="3"/>
        <v>5065389</v>
      </c>
      <c r="P41" s="58">
        <f t="shared" si="3"/>
        <v>1379404</v>
      </c>
      <c r="Q41" s="58">
        <f t="shared" si="3"/>
        <v>7176118</v>
      </c>
      <c r="R41" s="58">
        <f t="shared" si="3"/>
        <v>13620911</v>
      </c>
      <c r="S41" s="58">
        <f t="shared" si="3"/>
        <v>1792000</v>
      </c>
      <c r="T41" s="58">
        <f t="shared" si="3"/>
        <v>2267688</v>
      </c>
      <c r="U41" s="58">
        <f t="shared" si="3"/>
        <v>690057</v>
      </c>
      <c r="V41" s="58">
        <f t="shared" si="3"/>
        <v>4749745</v>
      </c>
      <c r="W41" s="58">
        <f t="shared" si="3"/>
        <v>27077787</v>
      </c>
      <c r="X41" s="58">
        <f t="shared" si="3"/>
        <v>30034870</v>
      </c>
      <c r="Y41" s="58">
        <f t="shared" si="3"/>
        <v>-2957083</v>
      </c>
      <c r="Z41" s="59">
        <f>+IF(X41&lt;&gt;0,+(Y41/X41)*100,0)</f>
        <v>-9.8454995809870329</v>
      </c>
      <c r="AA41" s="56">
        <f>SUM(AA37:AA40)</f>
        <v>28734870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49805085</v>
      </c>
      <c r="D43" s="64">
        <f>+D41-D42</f>
        <v>0</v>
      </c>
      <c r="E43" s="65">
        <f t="shared" si="4"/>
        <v>23628372</v>
      </c>
      <c r="F43" s="66">
        <f t="shared" si="4"/>
        <v>28734870</v>
      </c>
      <c r="G43" s="66">
        <f t="shared" si="4"/>
        <v>-886817</v>
      </c>
      <c r="H43" s="66">
        <f t="shared" si="4"/>
        <v>349638</v>
      </c>
      <c r="I43" s="66">
        <f t="shared" si="4"/>
        <v>216942</v>
      </c>
      <c r="J43" s="66">
        <f t="shared" si="4"/>
        <v>-320237</v>
      </c>
      <c r="K43" s="66">
        <f t="shared" si="4"/>
        <v>42539</v>
      </c>
      <c r="L43" s="66">
        <f t="shared" si="4"/>
        <v>76713</v>
      </c>
      <c r="M43" s="66">
        <f t="shared" si="4"/>
        <v>8908116</v>
      </c>
      <c r="N43" s="66">
        <f t="shared" si="4"/>
        <v>9027368</v>
      </c>
      <c r="O43" s="66">
        <f t="shared" si="4"/>
        <v>5065389</v>
      </c>
      <c r="P43" s="66">
        <f t="shared" si="4"/>
        <v>1379404</v>
      </c>
      <c r="Q43" s="66">
        <f t="shared" si="4"/>
        <v>7176118</v>
      </c>
      <c r="R43" s="66">
        <f t="shared" si="4"/>
        <v>13620911</v>
      </c>
      <c r="S43" s="66">
        <f t="shared" si="4"/>
        <v>1792000</v>
      </c>
      <c r="T43" s="66">
        <f t="shared" si="4"/>
        <v>2267688</v>
      </c>
      <c r="U43" s="66">
        <f t="shared" si="4"/>
        <v>690057</v>
      </c>
      <c r="V43" s="66">
        <f t="shared" si="4"/>
        <v>4749745</v>
      </c>
      <c r="W43" s="66">
        <f t="shared" si="4"/>
        <v>27077787</v>
      </c>
      <c r="X43" s="66">
        <f t="shared" si="4"/>
        <v>30034870</v>
      </c>
      <c r="Y43" s="66">
        <f t="shared" si="4"/>
        <v>-2957083</v>
      </c>
      <c r="Z43" s="67">
        <f>+IF(X43&lt;&gt;0,+(Y43/X43)*100,0)</f>
        <v>-9.8454995809870329</v>
      </c>
      <c r="AA43" s="64">
        <f>+AA41-AA42</f>
        <v>28734870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49805085</v>
      </c>
      <c r="D45" s="56">
        <f>SUM(D43:D44)</f>
        <v>0</v>
      </c>
      <c r="E45" s="57">
        <f t="shared" si="5"/>
        <v>23628372</v>
      </c>
      <c r="F45" s="58">
        <f t="shared" si="5"/>
        <v>28734870</v>
      </c>
      <c r="G45" s="58">
        <f t="shared" si="5"/>
        <v>-886817</v>
      </c>
      <c r="H45" s="58">
        <f t="shared" si="5"/>
        <v>349638</v>
      </c>
      <c r="I45" s="58">
        <f t="shared" si="5"/>
        <v>216942</v>
      </c>
      <c r="J45" s="58">
        <f t="shared" si="5"/>
        <v>-320237</v>
      </c>
      <c r="K45" s="58">
        <f t="shared" si="5"/>
        <v>42539</v>
      </c>
      <c r="L45" s="58">
        <f t="shared" si="5"/>
        <v>76713</v>
      </c>
      <c r="M45" s="58">
        <f t="shared" si="5"/>
        <v>8908116</v>
      </c>
      <c r="N45" s="58">
        <f t="shared" si="5"/>
        <v>9027368</v>
      </c>
      <c r="O45" s="58">
        <f t="shared" si="5"/>
        <v>5065389</v>
      </c>
      <c r="P45" s="58">
        <f t="shared" si="5"/>
        <v>1379404</v>
      </c>
      <c r="Q45" s="58">
        <f t="shared" si="5"/>
        <v>7176118</v>
      </c>
      <c r="R45" s="58">
        <f t="shared" si="5"/>
        <v>13620911</v>
      </c>
      <c r="S45" s="58">
        <f t="shared" si="5"/>
        <v>1792000</v>
      </c>
      <c r="T45" s="58">
        <f t="shared" si="5"/>
        <v>2267688</v>
      </c>
      <c r="U45" s="58">
        <f t="shared" si="5"/>
        <v>690057</v>
      </c>
      <c r="V45" s="58">
        <f t="shared" si="5"/>
        <v>4749745</v>
      </c>
      <c r="W45" s="58">
        <f t="shared" si="5"/>
        <v>27077787</v>
      </c>
      <c r="X45" s="58">
        <f t="shared" si="5"/>
        <v>30034870</v>
      </c>
      <c r="Y45" s="58">
        <f t="shared" si="5"/>
        <v>-2957083</v>
      </c>
      <c r="Z45" s="59">
        <f>+IF(X45&lt;&gt;0,+(Y45/X45)*100,0)</f>
        <v>-9.8454995809870329</v>
      </c>
      <c r="AA45" s="56">
        <f>SUM(AA43:AA44)</f>
        <v>28734870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49805085</v>
      </c>
      <c r="D47" s="71">
        <f>SUM(D45:D46)</f>
        <v>0</v>
      </c>
      <c r="E47" s="72">
        <f t="shared" si="6"/>
        <v>23628372</v>
      </c>
      <c r="F47" s="73">
        <f t="shared" si="6"/>
        <v>28734870</v>
      </c>
      <c r="G47" s="73">
        <f t="shared" si="6"/>
        <v>-886817</v>
      </c>
      <c r="H47" s="74">
        <f t="shared" si="6"/>
        <v>349638</v>
      </c>
      <c r="I47" s="74">
        <f t="shared" si="6"/>
        <v>216942</v>
      </c>
      <c r="J47" s="74">
        <f t="shared" si="6"/>
        <v>-320237</v>
      </c>
      <c r="K47" s="74">
        <f t="shared" si="6"/>
        <v>42539</v>
      </c>
      <c r="L47" s="74">
        <f t="shared" si="6"/>
        <v>76713</v>
      </c>
      <c r="M47" s="73">
        <f t="shared" si="6"/>
        <v>8908116</v>
      </c>
      <c r="N47" s="73">
        <f t="shared" si="6"/>
        <v>9027368</v>
      </c>
      <c r="O47" s="74">
        <f t="shared" si="6"/>
        <v>5065389</v>
      </c>
      <c r="P47" s="74">
        <f t="shared" si="6"/>
        <v>1379404</v>
      </c>
      <c r="Q47" s="74">
        <f t="shared" si="6"/>
        <v>7176118</v>
      </c>
      <c r="R47" s="74">
        <f t="shared" si="6"/>
        <v>13620911</v>
      </c>
      <c r="S47" s="74">
        <f t="shared" si="6"/>
        <v>1792000</v>
      </c>
      <c r="T47" s="73">
        <f t="shared" si="6"/>
        <v>2267688</v>
      </c>
      <c r="U47" s="73">
        <f t="shared" si="6"/>
        <v>690057</v>
      </c>
      <c r="V47" s="74">
        <f t="shared" si="6"/>
        <v>4749745</v>
      </c>
      <c r="W47" s="74">
        <f t="shared" si="6"/>
        <v>27077787</v>
      </c>
      <c r="X47" s="74">
        <f t="shared" si="6"/>
        <v>30034870</v>
      </c>
      <c r="Y47" s="74">
        <f t="shared" si="6"/>
        <v>-2957083</v>
      </c>
      <c r="Z47" s="75">
        <f>+IF(X47&lt;&gt;0,+(Y47/X47)*100,0)</f>
        <v>-9.8454995809870329</v>
      </c>
      <c r="AA47" s="76">
        <f>SUM(AA45:AA46)</f>
        <v>28734870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>
        <v>22177295</v>
      </c>
      <c r="F7" s="8">
        <v>38177295</v>
      </c>
      <c r="G7" s="8">
        <v>4456576</v>
      </c>
      <c r="H7" s="8">
        <v>2460857</v>
      </c>
      <c r="I7" s="8">
        <v>1648369</v>
      </c>
      <c r="J7" s="8">
        <v>8565802</v>
      </c>
      <c r="K7" s="8">
        <v>2421819</v>
      </c>
      <c r="L7" s="8">
        <v>3823393</v>
      </c>
      <c r="M7" s="8"/>
      <c r="N7" s="8">
        <v>6245212</v>
      </c>
      <c r="O7" s="8">
        <v>2714498</v>
      </c>
      <c r="P7" s="8">
        <v>5656124</v>
      </c>
      <c r="Q7" s="8">
        <v>4082458</v>
      </c>
      <c r="R7" s="8">
        <v>12453080</v>
      </c>
      <c r="S7" s="8">
        <v>2948097</v>
      </c>
      <c r="T7" s="8">
        <v>4504925</v>
      </c>
      <c r="U7" s="8">
        <v>3432477</v>
      </c>
      <c r="V7" s="8">
        <v>10885499</v>
      </c>
      <c r="W7" s="8">
        <v>38149593</v>
      </c>
      <c r="X7" s="8">
        <v>38177295</v>
      </c>
      <c r="Y7" s="8">
        <v>-27702</v>
      </c>
      <c r="Z7" s="2">
        <v>-7.2561453083567068E-2</v>
      </c>
      <c r="AA7" s="6">
        <v>38177295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12972070</v>
      </c>
      <c r="F13" s="8">
        <v>12972070</v>
      </c>
      <c r="G13" s="8">
        <v>1297962</v>
      </c>
      <c r="H13" s="8">
        <v>1140261</v>
      </c>
      <c r="I13" s="8">
        <v>1154312</v>
      </c>
      <c r="J13" s="8">
        <v>3592535</v>
      </c>
      <c r="K13" s="8">
        <v>1159470</v>
      </c>
      <c r="L13" s="8">
        <v>1172062</v>
      </c>
      <c r="M13" s="8"/>
      <c r="N13" s="8">
        <v>2331532</v>
      </c>
      <c r="O13" s="8">
        <v>1218856</v>
      </c>
      <c r="P13" s="8">
        <v>1225884</v>
      </c>
      <c r="Q13" s="8">
        <v>1380416</v>
      </c>
      <c r="R13" s="8">
        <v>3825156</v>
      </c>
      <c r="S13" s="8">
        <v>1393490</v>
      </c>
      <c r="T13" s="8">
        <v>1497408</v>
      </c>
      <c r="U13" s="8">
        <v>1526916</v>
      </c>
      <c r="V13" s="8">
        <v>4417814</v>
      </c>
      <c r="W13" s="8">
        <v>14167037</v>
      </c>
      <c r="X13" s="8">
        <v>12972070</v>
      </c>
      <c r="Y13" s="8">
        <v>1194967</v>
      </c>
      <c r="Z13" s="2">
        <v>9.2118451411378448</v>
      </c>
      <c r="AA13" s="6">
        <v>12972070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20324850</v>
      </c>
      <c r="F18" s="8">
        <v>10324850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10324850</v>
      </c>
      <c r="Y18" s="8">
        <v>-10324850</v>
      </c>
      <c r="Z18" s="2">
        <v>-100</v>
      </c>
      <c r="AA18" s="6">
        <v>10324850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55474215</v>
      </c>
      <c r="F21" s="35">
        <f t="shared" si="0"/>
        <v>61474215</v>
      </c>
      <c r="G21" s="35">
        <f t="shared" si="0"/>
        <v>5754538</v>
      </c>
      <c r="H21" s="35">
        <f t="shared" si="0"/>
        <v>3601118</v>
      </c>
      <c r="I21" s="35">
        <f t="shared" si="0"/>
        <v>2802681</v>
      </c>
      <c r="J21" s="35">
        <f t="shared" si="0"/>
        <v>12158337</v>
      </c>
      <c r="K21" s="35">
        <f t="shared" si="0"/>
        <v>3581289</v>
      </c>
      <c r="L21" s="35">
        <f t="shared" si="0"/>
        <v>4995455</v>
      </c>
      <c r="M21" s="35">
        <f t="shared" si="0"/>
        <v>0</v>
      </c>
      <c r="N21" s="35">
        <f t="shared" si="0"/>
        <v>8576744</v>
      </c>
      <c r="O21" s="35">
        <f t="shared" si="0"/>
        <v>3933354</v>
      </c>
      <c r="P21" s="35">
        <f t="shared" si="0"/>
        <v>6882008</v>
      </c>
      <c r="Q21" s="35">
        <f t="shared" si="0"/>
        <v>5462874</v>
      </c>
      <c r="R21" s="35">
        <f t="shared" si="0"/>
        <v>16278236</v>
      </c>
      <c r="S21" s="35">
        <f t="shared" si="0"/>
        <v>4341587</v>
      </c>
      <c r="T21" s="35">
        <f t="shared" si="0"/>
        <v>6002333</v>
      </c>
      <c r="U21" s="35">
        <f t="shared" si="0"/>
        <v>4959393</v>
      </c>
      <c r="V21" s="35">
        <f t="shared" si="0"/>
        <v>15303313</v>
      </c>
      <c r="W21" s="35">
        <f t="shared" si="0"/>
        <v>52316630</v>
      </c>
      <c r="X21" s="35">
        <f t="shared" si="0"/>
        <v>61474215</v>
      </c>
      <c r="Y21" s="35">
        <f t="shared" si="0"/>
        <v>-9157585</v>
      </c>
      <c r="Z21" s="36">
        <f>+IF(X21&lt;&gt;0,+(Y21/X21)*100,0)</f>
        <v>-14.896627797524539</v>
      </c>
      <c r="AA21" s="33">
        <f>SUM(AA5:AA20)</f>
        <v>61474215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7702063</v>
      </c>
      <c r="F24" s="8">
        <v>6311484</v>
      </c>
      <c r="G24" s="8">
        <v>407064</v>
      </c>
      <c r="H24" s="8">
        <v>369504</v>
      </c>
      <c r="I24" s="8">
        <v>370533</v>
      </c>
      <c r="J24" s="8">
        <v>1147101</v>
      </c>
      <c r="K24" s="8">
        <v>411729</v>
      </c>
      <c r="L24" s="8">
        <v>445628</v>
      </c>
      <c r="M24" s="8"/>
      <c r="N24" s="8">
        <v>857357</v>
      </c>
      <c r="O24" s="8">
        <v>439838</v>
      </c>
      <c r="P24" s="8">
        <v>376431</v>
      </c>
      <c r="Q24" s="8">
        <v>393460</v>
      </c>
      <c r="R24" s="8">
        <v>1209729</v>
      </c>
      <c r="S24" s="8">
        <v>440321</v>
      </c>
      <c r="T24" s="8">
        <v>454637</v>
      </c>
      <c r="U24" s="8"/>
      <c r="V24" s="8">
        <v>894958</v>
      </c>
      <c r="W24" s="8">
        <v>4109145</v>
      </c>
      <c r="X24" s="8">
        <v>6311484</v>
      </c>
      <c r="Y24" s="8">
        <v>-2202339</v>
      </c>
      <c r="Z24" s="2">
        <v>-34.894154845358081</v>
      </c>
      <c r="AA24" s="6">
        <v>6311484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11088500</v>
      </c>
      <c r="F26" s="8">
        <v>11088500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11088500</v>
      </c>
      <c r="Y26" s="8">
        <v>-11088500</v>
      </c>
      <c r="Z26" s="2">
        <v>-100</v>
      </c>
      <c r="AA26" s="6">
        <v>11088500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11876554</v>
      </c>
      <c r="F27" s="8">
        <v>11876554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11876554</v>
      </c>
      <c r="Y27" s="8">
        <v>-11876554</v>
      </c>
      <c r="Z27" s="2">
        <v>-100</v>
      </c>
      <c r="AA27" s="6">
        <v>11876554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61432257</v>
      </c>
      <c r="F30" s="8">
        <v>62862345</v>
      </c>
      <c r="G30" s="8">
        <v>195081</v>
      </c>
      <c r="H30" s="8">
        <v>152397</v>
      </c>
      <c r="I30" s="8">
        <v>13299068</v>
      </c>
      <c r="J30" s="8">
        <v>13646546</v>
      </c>
      <c r="K30" s="8">
        <v>34026</v>
      </c>
      <c r="L30" s="8">
        <v>163710</v>
      </c>
      <c r="M30" s="8"/>
      <c r="N30" s="8">
        <v>197736</v>
      </c>
      <c r="O30" s="8">
        <v>8756982</v>
      </c>
      <c r="P30" s="8">
        <v>811310</v>
      </c>
      <c r="Q30" s="8">
        <v>14541408</v>
      </c>
      <c r="R30" s="8">
        <v>24109700</v>
      </c>
      <c r="S30" s="8">
        <v>2699257</v>
      </c>
      <c r="T30" s="8">
        <v>11846671</v>
      </c>
      <c r="U30" s="8">
        <v>-171960</v>
      </c>
      <c r="V30" s="8">
        <v>14373968</v>
      </c>
      <c r="W30" s="8">
        <v>52327950</v>
      </c>
      <c r="X30" s="8">
        <v>62862345</v>
      </c>
      <c r="Y30" s="8">
        <v>-10534395</v>
      </c>
      <c r="Z30" s="2">
        <v>-16.757877867903272</v>
      </c>
      <c r="AA30" s="6">
        <v>62862345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44435</v>
      </c>
      <c r="F31" s="8">
        <v>844435</v>
      </c>
      <c r="G31" s="8"/>
      <c r="H31" s="8"/>
      <c r="I31" s="8"/>
      <c r="J31" s="8"/>
      <c r="K31" s="8"/>
      <c r="L31" s="8">
        <v>580000</v>
      </c>
      <c r="M31" s="8"/>
      <c r="N31" s="8">
        <v>580000</v>
      </c>
      <c r="O31" s="8"/>
      <c r="P31" s="8"/>
      <c r="Q31" s="8"/>
      <c r="R31" s="8"/>
      <c r="S31" s="8"/>
      <c r="T31" s="8"/>
      <c r="U31" s="8"/>
      <c r="V31" s="8"/>
      <c r="W31" s="8">
        <v>580000</v>
      </c>
      <c r="X31" s="8">
        <v>844435</v>
      </c>
      <c r="Y31" s="8">
        <v>-264435</v>
      </c>
      <c r="Z31" s="2">
        <v>-31.315021286422283</v>
      </c>
      <c r="AA31" s="6">
        <v>844435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471231</v>
      </c>
      <c r="F33" s="8">
        <v>471231</v>
      </c>
      <c r="G33" s="8">
        <v>3144</v>
      </c>
      <c r="H33" s="8">
        <v>2978</v>
      </c>
      <c r="I33" s="8">
        <v>27347</v>
      </c>
      <c r="J33" s="8">
        <v>33469</v>
      </c>
      <c r="K33" s="8">
        <v>3301</v>
      </c>
      <c r="L33" s="8">
        <v>3619</v>
      </c>
      <c r="M33" s="8"/>
      <c r="N33" s="8">
        <v>6920</v>
      </c>
      <c r="O33" s="8">
        <v>20655</v>
      </c>
      <c r="P33" s="8">
        <v>20022</v>
      </c>
      <c r="Q33" s="8">
        <v>55398</v>
      </c>
      <c r="R33" s="8">
        <v>96075</v>
      </c>
      <c r="S33" s="8">
        <v>3602</v>
      </c>
      <c r="T33" s="8">
        <v>117765</v>
      </c>
      <c r="U33" s="8"/>
      <c r="V33" s="8">
        <v>121367</v>
      </c>
      <c r="W33" s="8">
        <v>257831</v>
      </c>
      <c r="X33" s="8">
        <v>471231</v>
      </c>
      <c r="Y33" s="8">
        <v>-213400</v>
      </c>
      <c r="Z33" s="2">
        <v>-45.285645468995035</v>
      </c>
      <c r="AA33" s="6">
        <v>471231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92615040</v>
      </c>
      <c r="F35" s="35">
        <f t="shared" si="1"/>
        <v>93454549</v>
      </c>
      <c r="G35" s="35">
        <f t="shared" si="1"/>
        <v>605289</v>
      </c>
      <c r="H35" s="35">
        <f t="shared" si="1"/>
        <v>524879</v>
      </c>
      <c r="I35" s="35">
        <f t="shared" si="1"/>
        <v>13696948</v>
      </c>
      <c r="J35" s="35">
        <f t="shared" si="1"/>
        <v>14827116</v>
      </c>
      <c r="K35" s="35">
        <f t="shared" si="1"/>
        <v>449056</v>
      </c>
      <c r="L35" s="35">
        <f t="shared" si="1"/>
        <v>1192957</v>
      </c>
      <c r="M35" s="35">
        <f t="shared" si="1"/>
        <v>0</v>
      </c>
      <c r="N35" s="35">
        <f t="shared" si="1"/>
        <v>1642013</v>
      </c>
      <c r="O35" s="35">
        <f t="shared" si="1"/>
        <v>9217475</v>
      </c>
      <c r="P35" s="35">
        <f t="shared" si="1"/>
        <v>1207763</v>
      </c>
      <c r="Q35" s="35">
        <f t="shared" si="1"/>
        <v>14990266</v>
      </c>
      <c r="R35" s="35">
        <f t="shared" si="1"/>
        <v>25415504</v>
      </c>
      <c r="S35" s="35">
        <f t="shared" si="1"/>
        <v>3143180</v>
      </c>
      <c r="T35" s="35">
        <f t="shared" si="1"/>
        <v>12419073</v>
      </c>
      <c r="U35" s="35">
        <f t="shared" si="1"/>
        <v>-171960</v>
      </c>
      <c r="V35" s="35">
        <f t="shared" si="1"/>
        <v>15390293</v>
      </c>
      <c r="W35" s="35">
        <f t="shared" si="1"/>
        <v>57274926</v>
      </c>
      <c r="X35" s="35">
        <f t="shared" si="1"/>
        <v>93454549</v>
      </c>
      <c r="Y35" s="35">
        <f t="shared" si="1"/>
        <v>-36179623</v>
      </c>
      <c r="Z35" s="36">
        <f>+IF(X35&lt;&gt;0,+(Y35/X35)*100,0)</f>
        <v>-38.713602908725179</v>
      </c>
      <c r="AA35" s="33">
        <f>SUM(AA24:AA34)</f>
        <v>93454549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-37140825</v>
      </c>
      <c r="F37" s="48">
        <f t="shared" si="2"/>
        <v>-31980334</v>
      </c>
      <c r="G37" s="48">
        <f t="shared" si="2"/>
        <v>5149249</v>
      </c>
      <c r="H37" s="48">
        <f t="shared" si="2"/>
        <v>3076239</v>
      </c>
      <c r="I37" s="48">
        <f t="shared" si="2"/>
        <v>-10894267</v>
      </c>
      <c r="J37" s="48">
        <f t="shared" si="2"/>
        <v>-2668779</v>
      </c>
      <c r="K37" s="48">
        <f t="shared" si="2"/>
        <v>3132233</v>
      </c>
      <c r="L37" s="48">
        <f t="shared" si="2"/>
        <v>3802498</v>
      </c>
      <c r="M37" s="48">
        <f t="shared" si="2"/>
        <v>0</v>
      </c>
      <c r="N37" s="48">
        <f t="shared" si="2"/>
        <v>6934731</v>
      </c>
      <c r="O37" s="48">
        <f t="shared" si="2"/>
        <v>-5284121</v>
      </c>
      <c r="P37" s="48">
        <f t="shared" si="2"/>
        <v>5674245</v>
      </c>
      <c r="Q37" s="48">
        <f t="shared" si="2"/>
        <v>-9527392</v>
      </c>
      <c r="R37" s="48">
        <f t="shared" si="2"/>
        <v>-9137268</v>
      </c>
      <c r="S37" s="48">
        <f t="shared" si="2"/>
        <v>1198407</v>
      </c>
      <c r="T37" s="48">
        <f t="shared" si="2"/>
        <v>-6416740</v>
      </c>
      <c r="U37" s="48">
        <f t="shared" si="2"/>
        <v>5131353</v>
      </c>
      <c r="V37" s="48">
        <f t="shared" si="2"/>
        <v>-86980</v>
      </c>
      <c r="W37" s="48">
        <f t="shared" si="2"/>
        <v>-4958296</v>
      </c>
      <c r="X37" s="48">
        <f>IF(F21=F35,0,X21-X35)</f>
        <v>-31980334</v>
      </c>
      <c r="Y37" s="48">
        <f t="shared" si="2"/>
        <v>27022038</v>
      </c>
      <c r="Z37" s="49">
        <f>+IF(X37&lt;&gt;0,+(Y37/X37)*100,0)</f>
        <v>-84.495796698058243</v>
      </c>
      <c r="AA37" s="46">
        <f>+AA21-AA35</f>
        <v>-31980334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20000000</v>
      </c>
      <c r="F38" s="8">
        <v>20000000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20000000</v>
      </c>
      <c r="Y38" s="8">
        <v>-20000000</v>
      </c>
      <c r="Z38" s="2">
        <v>-100</v>
      </c>
      <c r="AA38" s="6">
        <v>20000000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-17140825</v>
      </c>
      <c r="F41" s="58">
        <f t="shared" si="3"/>
        <v>-11980334</v>
      </c>
      <c r="G41" s="58">
        <f t="shared" si="3"/>
        <v>5149249</v>
      </c>
      <c r="H41" s="58">
        <f t="shared" si="3"/>
        <v>3076239</v>
      </c>
      <c r="I41" s="58">
        <f t="shared" si="3"/>
        <v>-10894267</v>
      </c>
      <c r="J41" s="58">
        <f t="shared" si="3"/>
        <v>-2668779</v>
      </c>
      <c r="K41" s="58">
        <f t="shared" si="3"/>
        <v>3132233</v>
      </c>
      <c r="L41" s="58">
        <f t="shared" si="3"/>
        <v>3802498</v>
      </c>
      <c r="M41" s="58">
        <f t="shared" si="3"/>
        <v>0</v>
      </c>
      <c r="N41" s="58">
        <f t="shared" si="3"/>
        <v>6934731</v>
      </c>
      <c r="O41" s="58">
        <f t="shared" si="3"/>
        <v>-5284121</v>
      </c>
      <c r="P41" s="58">
        <f t="shared" si="3"/>
        <v>5674245</v>
      </c>
      <c r="Q41" s="58">
        <f t="shared" si="3"/>
        <v>-9527392</v>
      </c>
      <c r="R41" s="58">
        <f t="shared" si="3"/>
        <v>-9137268</v>
      </c>
      <c r="S41" s="58">
        <f t="shared" si="3"/>
        <v>1198407</v>
      </c>
      <c r="T41" s="58">
        <f t="shared" si="3"/>
        <v>-6416740</v>
      </c>
      <c r="U41" s="58">
        <f t="shared" si="3"/>
        <v>5131353</v>
      </c>
      <c r="V41" s="58">
        <f t="shared" si="3"/>
        <v>-86980</v>
      </c>
      <c r="W41" s="58">
        <f t="shared" si="3"/>
        <v>-4958296</v>
      </c>
      <c r="X41" s="58">
        <f t="shared" si="3"/>
        <v>-11980334</v>
      </c>
      <c r="Y41" s="58">
        <f t="shared" si="3"/>
        <v>7022038</v>
      </c>
      <c r="Z41" s="59">
        <f>+IF(X41&lt;&gt;0,+(Y41/X41)*100,0)</f>
        <v>-58.613040337606613</v>
      </c>
      <c r="AA41" s="56">
        <f>SUM(AA37:AA40)</f>
        <v>-11980334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-17140825</v>
      </c>
      <c r="F43" s="66">
        <f t="shared" si="4"/>
        <v>-11980334</v>
      </c>
      <c r="G43" s="66">
        <f t="shared" si="4"/>
        <v>5149249</v>
      </c>
      <c r="H43" s="66">
        <f t="shared" si="4"/>
        <v>3076239</v>
      </c>
      <c r="I43" s="66">
        <f t="shared" si="4"/>
        <v>-10894267</v>
      </c>
      <c r="J43" s="66">
        <f t="shared" si="4"/>
        <v>-2668779</v>
      </c>
      <c r="K43" s="66">
        <f t="shared" si="4"/>
        <v>3132233</v>
      </c>
      <c r="L43" s="66">
        <f t="shared" si="4"/>
        <v>3802498</v>
      </c>
      <c r="M43" s="66">
        <f t="shared" si="4"/>
        <v>0</v>
      </c>
      <c r="N43" s="66">
        <f t="shared" si="4"/>
        <v>6934731</v>
      </c>
      <c r="O43" s="66">
        <f t="shared" si="4"/>
        <v>-5284121</v>
      </c>
      <c r="P43" s="66">
        <f t="shared" si="4"/>
        <v>5674245</v>
      </c>
      <c r="Q43" s="66">
        <f t="shared" si="4"/>
        <v>-9527392</v>
      </c>
      <c r="R43" s="66">
        <f t="shared" si="4"/>
        <v>-9137268</v>
      </c>
      <c r="S43" s="66">
        <f t="shared" si="4"/>
        <v>1198407</v>
      </c>
      <c r="T43" s="66">
        <f t="shared" si="4"/>
        <v>-6416740</v>
      </c>
      <c r="U43" s="66">
        <f t="shared" si="4"/>
        <v>5131353</v>
      </c>
      <c r="V43" s="66">
        <f t="shared" si="4"/>
        <v>-86980</v>
      </c>
      <c r="W43" s="66">
        <f t="shared" si="4"/>
        <v>-4958296</v>
      </c>
      <c r="X43" s="66">
        <f t="shared" si="4"/>
        <v>-11980334</v>
      </c>
      <c r="Y43" s="66">
        <f t="shared" si="4"/>
        <v>7022038</v>
      </c>
      <c r="Z43" s="67">
        <f>+IF(X43&lt;&gt;0,+(Y43/X43)*100,0)</f>
        <v>-58.613040337606613</v>
      </c>
      <c r="AA43" s="64">
        <f>+AA41-AA42</f>
        <v>-11980334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-17140825</v>
      </c>
      <c r="F45" s="58">
        <f t="shared" si="5"/>
        <v>-11980334</v>
      </c>
      <c r="G45" s="58">
        <f t="shared" si="5"/>
        <v>5149249</v>
      </c>
      <c r="H45" s="58">
        <f t="shared" si="5"/>
        <v>3076239</v>
      </c>
      <c r="I45" s="58">
        <f t="shared" si="5"/>
        <v>-10894267</v>
      </c>
      <c r="J45" s="58">
        <f t="shared" si="5"/>
        <v>-2668779</v>
      </c>
      <c r="K45" s="58">
        <f t="shared" si="5"/>
        <v>3132233</v>
      </c>
      <c r="L45" s="58">
        <f t="shared" si="5"/>
        <v>3802498</v>
      </c>
      <c r="M45" s="58">
        <f t="shared" si="5"/>
        <v>0</v>
      </c>
      <c r="N45" s="58">
        <f t="shared" si="5"/>
        <v>6934731</v>
      </c>
      <c r="O45" s="58">
        <f t="shared" si="5"/>
        <v>-5284121</v>
      </c>
      <c r="P45" s="58">
        <f t="shared" si="5"/>
        <v>5674245</v>
      </c>
      <c r="Q45" s="58">
        <f t="shared" si="5"/>
        <v>-9527392</v>
      </c>
      <c r="R45" s="58">
        <f t="shared" si="5"/>
        <v>-9137268</v>
      </c>
      <c r="S45" s="58">
        <f t="shared" si="5"/>
        <v>1198407</v>
      </c>
      <c r="T45" s="58">
        <f t="shared" si="5"/>
        <v>-6416740</v>
      </c>
      <c r="U45" s="58">
        <f t="shared" si="5"/>
        <v>5131353</v>
      </c>
      <c r="V45" s="58">
        <f t="shared" si="5"/>
        <v>-86980</v>
      </c>
      <c r="W45" s="58">
        <f t="shared" si="5"/>
        <v>-4958296</v>
      </c>
      <c r="X45" s="58">
        <f t="shared" si="5"/>
        <v>-11980334</v>
      </c>
      <c r="Y45" s="58">
        <f t="shared" si="5"/>
        <v>7022038</v>
      </c>
      <c r="Z45" s="59">
        <f>+IF(X45&lt;&gt;0,+(Y45/X45)*100,0)</f>
        <v>-58.613040337606613</v>
      </c>
      <c r="AA45" s="56">
        <f>SUM(AA43:AA44)</f>
        <v>-11980334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-17140825</v>
      </c>
      <c r="F47" s="73">
        <f t="shared" si="6"/>
        <v>-11980334</v>
      </c>
      <c r="G47" s="73">
        <f t="shared" si="6"/>
        <v>5149249</v>
      </c>
      <c r="H47" s="74">
        <f t="shared" si="6"/>
        <v>3076239</v>
      </c>
      <c r="I47" s="74">
        <f t="shared" si="6"/>
        <v>-10894267</v>
      </c>
      <c r="J47" s="74">
        <f t="shared" si="6"/>
        <v>-2668779</v>
      </c>
      <c r="K47" s="74">
        <f t="shared" si="6"/>
        <v>3132233</v>
      </c>
      <c r="L47" s="74">
        <f t="shared" si="6"/>
        <v>3802498</v>
      </c>
      <c r="M47" s="73">
        <f t="shared" si="6"/>
        <v>0</v>
      </c>
      <c r="N47" s="73">
        <f t="shared" si="6"/>
        <v>6934731</v>
      </c>
      <c r="O47" s="74">
        <f t="shared" si="6"/>
        <v>-5284121</v>
      </c>
      <c r="P47" s="74">
        <f t="shared" si="6"/>
        <v>5674245</v>
      </c>
      <c r="Q47" s="74">
        <f t="shared" si="6"/>
        <v>-9527392</v>
      </c>
      <c r="R47" s="74">
        <f t="shared" si="6"/>
        <v>-9137268</v>
      </c>
      <c r="S47" s="74">
        <f t="shared" si="6"/>
        <v>1198407</v>
      </c>
      <c r="T47" s="73">
        <f t="shared" si="6"/>
        <v>-6416740</v>
      </c>
      <c r="U47" s="73">
        <f t="shared" si="6"/>
        <v>5131353</v>
      </c>
      <c r="V47" s="74">
        <f t="shared" si="6"/>
        <v>-86980</v>
      </c>
      <c r="W47" s="74">
        <f t="shared" si="6"/>
        <v>-4958296</v>
      </c>
      <c r="X47" s="74">
        <f t="shared" si="6"/>
        <v>-11980334</v>
      </c>
      <c r="Y47" s="74">
        <f t="shared" si="6"/>
        <v>7022038</v>
      </c>
      <c r="Z47" s="75">
        <f>+IF(X47&lt;&gt;0,+(Y47/X47)*100,0)</f>
        <v>-58.613040337606613</v>
      </c>
      <c r="AA47" s="76">
        <f>SUM(AA45:AA46)</f>
        <v>-11980334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275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30927630</v>
      </c>
      <c r="D7" s="6"/>
      <c r="E7" s="7">
        <v>31662135</v>
      </c>
      <c r="F7" s="8">
        <v>31662135</v>
      </c>
      <c r="G7" s="8">
        <v>2764742</v>
      </c>
      <c r="H7" s="8">
        <v>2762564</v>
      </c>
      <c r="I7" s="8">
        <v>2765215</v>
      </c>
      <c r="J7" s="8">
        <v>8292521</v>
      </c>
      <c r="K7" s="8">
        <v>2767169</v>
      </c>
      <c r="L7" s="8">
        <v>1688159</v>
      </c>
      <c r="M7" s="8">
        <v>621698</v>
      </c>
      <c r="N7" s="8">
        <v>5077026</v>
      </c>
      <c r="O7" s="8">
        <v>2260845</v>
      </c>
      <c r="P7" s="8">
        <v>3312214</v>
      </c>
      <c r="Q7" s="8">
        <v>2252661</v>
      </c>
      <c r="R7" s="8">
        <v>7825720</v>
      </c>
      <c r="S7" s="8">
        <v>2225931</v>
      </c>
      <c r="T7" s="8">
        <v>2245832</v>
      </c>
      <c r="U7" s="8">
        <v>2227482</v>
      </c>
      <c r="V7" s="8">
        <v>6699245</v>
      </c>
      <c r="W7" s="8">
        <v>27894512</v>
      </c>
      <c r="X7" s="8">
        <v>31662135</v>
      </c>
      <c r="Y7" s="8">
        <v>-3767623</v>
      </c>
      <c r="Z7" s="2">
        <v>-11.89945971741956</v>
      </c>
      <c r="AA7" s="6">
        <v>31662135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>
        <v>17558692</v>
      </c>
      <c r="D9" s="6"/>
      <c r="E9" s="7">
        <v>22491679</v>
      </c>
      <c r="F9" s="8">
        <v>22491679</v>
      </c>
      <c r="G9" s="8">
        <v>1974918</v>
      </c>
      <c r="H9" s="8">
        <v>1974918</v>
      </c>
      <c r="I9" s="8">
        <v>1975251</v>
      </c>
      <c r="J9" s="8">
        <v>5925087</v>
      </c>
      <c r="K9" s="8">
        <v>1975251</v>
      </c>
      <c r="L9" s="8">
        <v>1110785</v>
      </c>
      <c r="M9" s="8">
        <v>251201</v>
      </c>
      <c r="N9" s="8">
        <v>3337237</v>
      </c>
      <c r="O9" s="8">
        <v>1545684</v>
      </c>
      <c r="P9" s="8">
        <v>2410483</v>
      </c>
      <c r="Q9" s="8">
        <v>1545975</v>
      </c>
      <c r="R9" s="8">
        <v>5502142</v>
      </c>
      <c r="S9" s="8">
        <v>1546107</v>
      </c>
      <c r="T9" s="8">
        <v>1546972</v>
      </c>
      <c r="U9" s="8">
        <v>1547337</v>
      </c>
      <c r="V9" s="8">
        <v>4640416</v>
      </c>
      <c r="W9" s="8">
        <v>19404882</v>
      </c>
      <c r="X9" s="8">
        <v>22491679</v>
      </c>
      <c r="Y9" s="8">
        <v>-3086797</v>
      </c>
      <c r="Z9" s="2">
        <v>-13.724173282039104</v>
      </c>
      <c r="AA9" s="6">
        <v>22491679</v>
      </c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2259000</v>
      </c>
      <c r="D18" s="6"/>
      <c r="E18" s="7">
        <v>2344000</v>
      </c>
      <c r="F18" s="8">
        <v>2344000</v>
      </c>
      <c r="G18" s="8"/>
      <c r="H18" s="8">
        <v>829721</v>
      </c>
      <c r="I18" s="8"/>
      <c r="J18" s="8">
        <v>829721</v>
      </c>
      <c r="K18" s="8"/>
      <c r="L18" s="8">
        <v>868752</v>
      </c>
      <c r="M18" s="8">
        <v>8673</v>
      </c>
      <c r="N18" s="8">
        <v>877425</v>
      </c>
      <c r="O18" s="8">
        <v>875761</v>
      </c>
      <c r="P18" s="8"/>
      <c r="Q18" s="8"/>
      <c r="R18" s="8">
        <v>875761</v>
      </c>
      <c r="S18" s="8"/>
      <c r="T18" s="8">
        <v>-238907</v>
      </c>
      <c r="U18" s="8"/>
      <c r="V18" s="8">
        <v>-238907</v>
      </c>
      <c r="W18" s="8">
        <v>2344000</v>
      </c>
      <c r="X18" s="8">
        <v>2344000</v>
      </c>
      <c r="Y18" s="8"/>
      <c r="Z18" s="2"/>
      <c r="AA18" s="6">
        <v>2344000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50745322</v>
      </c>
      <c r="D21" s="33">
        <f t="shared" si="0"/>
        <v>0</v>
      </c>
      <c r="E21" s="34">
        <f t="shared" si="0"/>
        <v>56497814</v>
      </c>
      <c r="F21" s="35">
        <f t="shared" si="0"/>
        <v>56497814</v>
      </c>
      <c r="G21" s="35">
        <f t="shared" si="0"/>
        <v>4739660</v>
      </c>
      <c r="H21" s="35">
        <f t="shared" si="0"/>
        <v>5567203</v>
      </c>
      <c r="I21" s="35">
        <f t="shared" si="0"/>
        <v>4740466</v>
      </c>
      <c r="J21" s="35">
        <f t="shared" si="0"/>
        <v>15047329</v>
      </c>
      <c r="K21" s="35">
        <f t="shared" si="0"/>
        <v>4742420</v>
      </c>
      <c r="L21" s="35">
        <f t="shared" si="0"/>
        <v>3667696</v>
      </c>
      <c r="M21" s="35">
        <f t="shared" si="0"/>
        <v>881572</v>
      </c>
      <c r="N21" s="35">
        <f t="shared" si="0"/>
        <v>9291688</v>
      </c>
      <c r="O21" s="35">
        <f t="shared" si="0"/>
        <v>4682290</v>
      </c>
      <c r="P21" s="35">
        <f t="shared" si="0"/>
        <v>5722697</v>
      </c>
      <c r="Q21" s="35">
        <f t="shared" si="0"/>
        <v>3798636</v>
      </c>
      <c r="R21" s="35">
        <f t="shared" si="0"/>
        <v>14203623</v>
      </c>
      <c r="S21" s="35">
        <f t="shared" si="0"/>
        <v>3772038</v>
      </c>
      <c r="T21" s="35">
        <f t="shared" si="0"/>
        <v>3553897</v>
      </c>
      <c r="U21" s="35">
        <f t="shared" si="0"/>
        <v>3774819</v>
      </c>
      <c r="V21" s="35">
        <f t="shared" si="0"/>
        <v>11100754</v>
      </c>
      <c r="W21" s="35">
        <f t="shared" si="0"/>
        <v>49643394</v>
      </c>
      <c r="X21" s="35">
        <f t="shared" si="0"/>
        <v>56497814</v>
      </c>
      <c r="Y21" s="35">
        <f t="shared" si="0"/>
        <v>-6854420</v>
      </c>
      <c r="Z21" s="36">
        <f>+IF(X21&lt;&gt;0,+(Y21/X21)*100,0)</f>
        <v>-12.132186211664756</v>
      </c>
      <c r="AA21" s="33">
        <f>SUM(AA5:AA20)</f>
        <v>56497814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3384881</v>
      </c>
      <c r="D24" s="6"/>
      <c r="E24" s="7">
        <v>12382994</v>
      </c>
      <c r="F24" s="8">
        <v>11608984</v>
      </c>
      <c r="G24" s="8"/>
      <c r="H24" s="8"/>
      <c r="I24" s="8"/>
      <c r="J24" s="8"/>
      <c r="K24" s="8"/>
      <c r="L24" s="8">
        <v>797884</v>
      </c>
      <c r="M24" s="8"/>
      <c r="N24" s="8">
        <v>797884</v>
      </c>
      <c r="O24" s="8">
        <v>549597</v>
      </c>
      <c r="P24" s="8">
        <v>224494</v>
      </c>
      <c r="Q24" s="8">
        <v>180763</v>
      </c>
      <c r="R24" s="8">
        <v>954854</v>
      </c>
      <c r="S24" s="8">
        <v>180763</v>
      </c>
      <c r="T24" s="8">
        <v>180759</v>
      </c>
      <c r="U24" s="8">
        <v>205199</v>
      </c>
      <c r="V24" s="8">
        <v>566721</v>
      </c>
      <c r="W24" s="8">
        <v>2319459</v>
      </c>
      <c r="X24" s="8">
        <v>11608984</v>
      </c>
      <c r="Y24" s="8">
        <v>-9289525</v>
      </c>
      <c r="Z24" s="2">
        <v>-80.020137851856802</v>
      </c>
      <c r="AA24" s="6">
        <v>11608984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10562225</v>
      </c>
      <c r="D26" s="6"/>
      <c r="E26" s="7">
        <v>31950751</v>
      </c>
      <c r="F26" s="8">
        <v>31950751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31950751</v>
      </c>
      <c r="Y26" s="8">
        <v>-31950751</v>
      </c>
      <c r="Z26" s="2">
        <v>-100</v>
      </c>
      <c r="AA26" s="6">
        <v>31950751</v>
      </c>
    </row>
    <row r="27" spans="1:27" ht="13.5" x14ac:dyDescent="0.25">
      <c r="A27" s="25" t="s">
        <v>53</v>
      </c>
      <c r="B27" s="24" t="s">
        <v>32</v>
      </c>
      <c r="C27" s="6">
        <v>125412097</v>
      </c>
      <c r="D27" s="6"/>
      <c r="E27" s="7">
        <v>25226827</v>
      </c>
      <c r="F27" s="8">
        <v>25226827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>
        <v>11923175</v>
      </c>
      <c r="V27" s="8">
        <v>11923175</v>
      </c>
      <c r="W27" s="8">
        <v>11923175</v>
      </c>
      <c r="X27" s="8">
        <v>25226827</v>
      </c>
      <c r="Y27" s="8">
        <v>-13303652</v>
      </c>
      <c r="Z27" s="2">
        <v>-52.736128883747448</v>
      </c>
      <c r="AA27" s="6">
        <v>25226827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26264388</v>
      </c>
      <c r="D30" s="6"/>
      <c r="E30" s="7">
        <v>42247880</v>
      </c>
      <c r="F30" s="8">
        <v>39712549</v>
      </c>
      <c r="G30" s="8"/>
      <c r="H30" s="8">
        <v>335</v>
      </c>
      <c r="I30" s="8">
        <v>1668190</v>
      </c>
      <c r="J30" s="8">
        <v>1668525</v>
      </c>
      <c r="K30" s="8">
        <v>750</v>
      </c>
      <c r="L30" s="8">
        <v>3478260</v>
      </c>
      <c r="M30" s="8">
        <v>8777502</v>
      </c>
      <c r="N30" s="8">
        <v>12256512</v>
      </c>
      <c r="O30" s="8">
        <v>24000</v>
      </c>
      <c r="P30" s="8"/>
      <c r="Q30" s="8">
        <v>17391304</v>
      </c>
      <c r="R30" s="8">
        <v>17415304</v>
      </c>
      <c r="S30" s="8"/>
      <c r="T30" s="8">
        <v>6956521</v>
      </c>
      <c r="U30" s="8">
        <v>-1650940</v>
      </c>
      <c r="V30" s="8">
        <v>5305581</v>
      </c>
      <c r="W30" s="8">
        <v>36645922</v>
      </c>
      <c r="X30" s="8">
        <v>39712549</v>
      </c>
      <c r="Y30" s="8">
        <v>-3066627</v>
      </c>
      <c r="Z30" s="2">
        <v>-7.7220603492362079</v>
      </c>
      <c r="AA30" s="6">
        <v>39712549</v>
      </c>
    </row>
    <row r="31" spans="1:27" ht="13.5" x14ac:dyDescent="0.25">
      <c r="A31" s="25" t="s">
        <v>57</v>
      </c>
      <c r="B31" s="24" t="s">
        <v>32</v>
      </c>
      <c r="C31" s="6">
        <v>21197603</v>
      </c>
      <c r="D31" s="6"/>
      <c r="E31" s="7">
        <v>21541106</v>
      </c>
      <c r="F31" s="8">
        <v>25193655</v>
      </c>
      <c r="G31" s="8">
        <v>1029857</v>
      </c>
      <c r="H31" s="8">
        <v>1809730</v>
      </c>
      <c r="I31" s="8">
        <v>1562641</v>
      </c>
      <c r="J31" s="8">
        <v>4402228</v>
      </c>
      <c r="K31" s="8">
        <v>5223075</v>
      </c>
      <c r="L31" s="8">
        <v>2228674</v>
      </c>
      <c r="M31" s="8">
        <v>2766249</v>
      </c>
      <c r="N31" s="8">
        <v>10217998</v>
      </c>
      <c r="O31" s="8">
        <v>1464479</v>
      </c>
      <c r="P31" s="8">
        <v>786957</v>
      </c>
      <c r="Q31" s="8">
        <v>2749368</v>
      </c>
      <c r="R31" s="8">
        <v>5000804</v>
      </c>
      <c r="S31" s="8">
        <v>1517481</v>
      </c>
      <c r="T31" s="8">
        <v>1905857</v>
      </c>
      <c r="U31" s="8">
        <v>2863051</v>
      </c>
      <c r="V31" s="8">
        <v>6286389</v>
      </c>
      <c r="W31" s="8">
        <v>25907419</v>
      </c>
      <c r="X31" s="8">
        <v>25193655</v>
      </c>
      <c r="Y31" s="8">
        <v>713764</v>
      </c>
      <c r="Z31" s="2">
        <v>2.8331101620626304</v>
      </c>
      <c r="AA31" s="6">
        <v>25193655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304876</v>
      </c>
      <c r="D33" s="6"/>
      <c r="E33" s="7">
        <v>644191</v>
      </c>
      <c r="F33" s="8">
        <v>344899</v>
      </c>
      <c r="G33" s="8">
        <v>535965</v>
      </c>
      <c r="H33" s="8">
        <v>608017</v>
      </c>
      <c r="I33" s="8">
        <v>7163</v>
      </c>
      <c r="J33" s="8">
        <v>1151145</v>
      </c>
      <c r="K33" s="8">
        <v>678</v>
      </c>
      <c r="L33" s="8">
        <v>579489</v>
      </c>
      <c r="M33" s="8">
        <v>-1584006</v>
      </c>
      <c r="N33" s="8">
        <v>-1003839</v>
      </c>
      <c r="O33" s="8">
        <v>64621</v>
      </c>
      <c r="P33" s="8">
        <v>2843</v>
      </c>
      <c r="Q33" s="8">
        <v>12231</v>
      </c>
      <c r="R33" s="8">
        <v>79695</v>
      </c>
      <c r="S33" s="8">
        <v>3480</v>
      </c>
      <c r="T33" s="8">
        <v>2830</v>
      </c>
      <c r="U33" s="8">
        <v>337662</v>
      </c>
      <c r="V33" s="8">
        <v>343972</v>
      </c>
      <c r="W33" s="8">
        <v>570973</v>
      </c>
      <c r="X33" s="8">
        <v>344899</v>
      </c>
      <c r="Y33" s="8">
        <v>226074</v>
      </c>
      <c r="Z33" s="2">
        <v>65.547885033009663</v>
      </c>
      <c r="AA33" s="6">
        <v>344899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187126070</v>
      </c>
      <c r="D35" s="33">
        <f>SUM(D24:D34)</f>
        <v>0</v>
      </c>
      <c r="E35" s="34">
        <f t="shared" si="1"/>
        <v>133993749</v>
      </c>
      <c r="F35" s="35">
        <f t="shared" si="1"/>
        <v>134037665</v>
      </c>
      <c r="G35" s="35">
        <f t="shared" si="1"/>
        <v>1565822</v>
      </c>
      <c r="H35" s="35">
        <f t="shared" si="1"/>
        <v>2418082</v>
      </c>
      <c r="I35" s="35">
        <f t="shared" si="1"/>
        <v>3237994</v>
      </c>
      <c r="J35" s="35">
        <f t="shared" si="1"/>
        <v>7221898</v>
      </c>
      <c r="K35" s="35">
        <f t="shared" si="1"/>
        <v>5224503</v>
      </c>
      <c r="L35" s="35">
        <f t="shared" si="1"/>
        <v>7084307</v>
      </c>
      <c r="M35" s="35">
        <f t="shared" si="1"/>
        <v>9959745</v>
      </c>
      <c r="N35" s="35">
        <f t="shared" si="1"/>
        <v>22268555</v>
      </c>
      <c r="O35" s="35">
        <f t="shared" si="1"/>
        <v>2102697</v>
      </c>
      <c r="P35" s="35">
        <f t="shared" si="1"/>
        <v>1014294</v>
      </c>
      <c r="Q35" s="35">
        <f t="shared" si="1"/>
        <v>20333666</v>
      </c>
      <c r="R35" s="35">
        <f t="shared" si="1"/>
        <v>23450657</v>
      </c>
      <c r="S35" s="35">
        <f t="shared" si="1"/>
        <v>1701724</v>
      </c>
      <c r="T35" s="35">
        <f t="shared" si="1"/>
        <v>9045967</v>
      </c>
      <c r="U35" s="35">
        <f t="shared" si="1"/>
        <v>13678147</v>
      </c>
      <c r="V35" s="35">
        <f t="shared" si="1"/>
        <v>24425838</v>
      </c>
      <c r="W35" s="35">
        <f t="shared" si="1"/>
        <v>77366948</v>
      </c>
      <c r="X35" s="35">
        <f t="shared" si="1"/>
        <v>134037665</v>
      </c>
      <c r="Y35" s="35">
        <f t="shared" si="1"/>
        <v>-56670717</v>
      </c>
      <c r="Z35" s="36">
        <f>+IF(X35&lt;&gt;0,+(Y35/X35)*100,0)</f>
        <v>-42.279695785509247</v>
      </c>
      <c r="AA35" s="33">
        <f>SUM(AA24:AA34)</f>
        <v>134037665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-136380748</v>
      </c>
      <c r="D37" s="46">
        <f>+D21-D35</f>
        <v>0</v>
      </c>
      <c r="E37" s="47">
        <f t="shared" si="2"/>
        <v>-77495935</v>
      </c>
      <c r="F37" s="48">
        <f t="shared" si="2"/>
        <v>-77539851</v>
      </c>
      <c r="G37" s="48">
        <f t="shared" si="2"/>
        <v>3173838</v>
      </c>
      <c r="H37" s="48">
        <f t="shared" si="2"/>
        <v>3149121</v>
      </c>
      <c r="I37" s="48">
        <f t="shared" si="2"/>
        <v>1502472</v>
      </c>
      <c r="J37" s="48">
        <f t="shared" si="2"/>
        <v>7825431</v>
      </c>
      <c r="K37" s="48">
        <f t="shared" si="2"/>
        <v>-482083</v>
      </c>
      <c r="L37" s="48">
        <f t="shared" si="2"/>
        <v>-3416611</v>
      </c>
      <c r="M37" s="48">
        <f t="shared" si="2"/>
        <v>-9078173</v>
      </c>
      <c r="N37" s="48">
        <f t="shared" si="2"/>
        <v>-12976867</v>
      </c>
      <c r="O37" s="48">
        <f t="shared" si="2"/>
        <v>2579593</v>
      </c>
      <c r="P37" s="48">
        <f t="shared" si="2"/>
        <v>4708403</v>
      </c>
      <c r="Q37" s="48">
        <f t="shared" si="2"/>
        <v>-16535030</v>
      </c>
      <c r="R37" s="48">
        <f t="shared" si="2"/>
        <v>-9247034</v>
      </c>
      <c r="S37" s="48">
        <f t="shared" si="2"/>
        <v>2070314</v>
      </c>
      <c r="T37" s="48">
        <f t="shared" si="2"/>
        <v>-5492070</v>
      </c>
      <c r="U37" s="48">
        <f t="shared" si="2"/>
        <v>-9903328</v>
      </c>
      <c r="V37" s="48">
        <f t="shared" si="2"/>
        <v>-13325084</v>
      </c>
      <c r="W37" s="48">
        <f t="shared" si="2"/>
        <v>-27723554</v>
      </c>
      <c r="X37" s="48">
        <f>IF(F21=F35,0,X21-X35)</f>
        <v>-77539851</v>
      </c>
      <c r="Y37" s="48">
        <f t="shared" si="2"/>
        <v>49816297</v>
      </c>
      <c r="Z37" s="49">
        <f>+IF(X37&lt;&gt;0,+(Y37/X37)*100,0)</f>
        <v>-64.246057166140289</v>
      </c>
      <c r="AA37" s="46">
        <f>+AA21-AA35</f>
        <v>-77539851</v>
      </c>
    </row>
    <row r="38" spans="1:27" ht="23.1" customHeight="1" x14ac:dyDescent="0.25">
      <c r="A38" s="50" t="s">
        <v>62</v>
      </c>
      <c r="B38" s="29" t="s">
        <v>32</v>
      </c>
      <c r="C38" s="6">
        <v>84358377</v>
      </c>
      <c r="D38" s="6"/>
      <c r="E38" s="7">
        <v>79042000</v>
      </c>
      <c r="F38" s="8">
        <v>79042000</v>
      </c>
      <c r="G38" s="8"/>
      <c r="H38" s="8">
        <v>5440186</v>
      </c>
      <c r="I38" s="8"/>
      <c r="J38" s="8">
        <v>5440186</v>
      </c>
      <c r="K38" s="8">
        <v>8790491</v>
      </c>
      <c r="L38" s="8"/>
      <c r="M38" s="8">
        <v>44106801</v>
      </c>
      <c r="N38" s="8">
        <v>52897292</v>
      </c>
      <c r="O38" s="8">
        <v>9874147</v>
      </c>
      <c r="P38" s="8"/>
      <c r="Q38" s="8"/>
      <c r="R38" s="8">
        <v>9874147</v>
      </c>
      <c r="S38" s="8"/>
      <c r="T38" s="8">
        <v>8655470</v>
      </c>
      <c r="U38" s="8"/>
      <c r="V38" s="8">
        <v>8655470</v>
      </c>
      <c r="W38" s="8">
        <v>76867095</v>
      </c>
      <c r="X38" s="8">
        <v>79042000</v>
      </c>
      <c r="Y38" s="8">
        <v>-2174905</v>
      </c>
      <c r="Z38" s="2">
        <v>-2.751581437716657</v>
      </c>
      <c r="AA38" s="6">
        <v>79042000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-52022371</v>
      </c>
      <c r="D41" s="56">
        <f>SUM(D37:D40)</f>
        <v>0</v>
      </c>
      <c r="E41" s="57">
        <f t="shared" si="3"/>
        <v>1546065</v>
      </c>
      <c r="F41" s="58">
        <f t="shared" si="3"/>
        <v>1502149</v>
      </c>
      <c r="G41" s="58">
        <f t="shared" si="3"/>
        <v>3173838</v>
      </c>
      <c r="H41" s="58">
        <f t="shared" si="3"/>
        <v>8589307</v>
      </c>
      <c r="I41" s="58">
        <f t="shared" si="3"/>
        <v>1502472</v>
      </c>
      <c r="J41" s="58">
        <f t="shared" si="3"/>
        <v>13265617</v>
      </c>
      <c r="K41" s="58">
        <f t="shared" si="3"/>
        <v>8308408</v>
      </c>
      <c r="L41" s="58">
        <f t="shared" si="3"/>
        <v>-3416611</v>
      </c>
      <c r="M41" s="58">
        <f t="shared" si="3"/>
        <v>35028628</v>
      </c>
      <c r="N41" s="58">
        <f t="shared" si="3"/>
        <v>39920425</v>
      </c>
      <c r="O41" s="58">
        <f t="shared" si="3"/>
        <v>12453740</v>
      </c>
      <c r="P41" s="58">
        <f t="shared" si="3"/>
        <v>4708403</v>
      </c>
      <c r="Q41" s="58">
        <f t="shared" si="3"/>
        <v>-16535030</v>
      </c>
      <c r="R41" s="58">
        <f t="shared" si="3"/>
        <v>627113</v>
      </c>
      <c r="S41" s="58">
        <f t="shared" si="3"/>
        <v>2070314</v>
      </c>
      <c r="T41" s="58">
        <f t="shared" si="3"/>
        <v>3163400</v>
      </c>
      <c r="U41" s="58">
        <f t="shared" si="3"/>
        <v>-9903328</v>
      </c>
      <c r="V41" s="58">
        <f t="shared" si="3"/>
        <v>-4669614</v>
      </c>
      <c r="W41" s="58">
        <f t="shared" si="3"/>
        <v>49143541</v>
      </c>
      <c r="X41" s="58">
        <f t="shared" si="3"/>
        <v>1502149</v>
      </c>
      <c r="Y41" s="58">
        <f t="shared" si="3"/>
        <v>47641392</v>
      </c>
      <c r="Z41" s="59">
        <f>+IF(X41&lt;&gt;0,+(Y41/X41)*100,0)</f>
        <v>3171.5490274267063</v>
      </c>
      <c r="AA41" s="56">
        <f>SUM(AA37:AA40)</f>
        <v>1502149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-52022371</v>
      </c>
      <c r="D43" s="64">
        <f>+D41-D42</f>
        <v>0</v>
      </c>
      <c r="E43" s="65">
        <f t="shared" si="4"/>
        <v>1546065</v>
      </c>
      <c r="F43" s="66">
        <f t="shared" si="4"/>
        <v>1502149</v>
      </c>
      <c r="G43" s="66">
        <f t="shared" si="4"/>
        <v>3173838</v>
      </c>
      <c r="H43" s="66">
        <f t="shared" si="4"/>
        <v>8589307</v>
      </c>
      <c r="I43" s="66">
        <f t="shared" si="4"/>
        <v>1502472</v>
      </c>
      <c r="J43" s="66">
        <f t="shared" si="4"/>
        <v>13265617</v>
      </c>
      <c r="K43" s="66">
        <f t="shared" si="4"/>
        <v>8308408</v>
      </c>
      <c r="L43" s="66">
        <f t="shared" si="4"/>
        <v>-3416611</v>
      </c>
      <c r="M43" s="66">
        <f t="shared" si="4"/>
        <v>35028628</v>
      </c>
      <c r="N43" s="66">
        <f t="shared" si="4"/>
        <v>39920425</v>
      </c>
      <c r="O43" s="66">
        <f t="shared" si="4"/>
        <v>12453740</v>
      </c>
      <c r="P43" s="66">
        <f t="shared" si="4"/>
        <v>4708403</v>
      </c>
      <c r="Q43" s="66">
        <f t="shared" si="4"/>
        <v>-16535030</v>
      </c>
      <c r="R43" s="66">
        <f t="shared" si="4"/>
        <v>627113</v>
      </c>
      <c r="S43" s="66">
        <f t="shared" si="4"/>
        <v>2070314</v>
      </c>
      <c r="T43" s="66">
        <f t="shared" si="4"/>
        <v>3163400</v>
      </c>
      <c r="U43" s="66">
        <f t="shared" si="4"/>
        <v>-9903328</v>
      </c>
      <c r="V43" s="66">
        <f t="shared" si="4"/>
        <v>-4669614</v>
      </c>
      <c r="W43" s="66">
        <f t="shared" si="4"/>
        <v>49143541</v>
      </c>
      <c r="X43" s="66">
        <f t="shared" si="4"/>
        <v>1502149</v>
      </c>
      <c r="Y43" s="66">
        <f t="shared" si="4"/>
        <v>47641392</v>
      </c>
      <c r="Z43" s="67">
        <f>+IF(X43&lt;&gt;0,+(Y43/X43)*100,0)</f>
        <v>3171.5490274267063</v>
      </c>
      <c r="AA43" s="64">
        <f>+AA41-AA42</f>
        <v>1502149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-52022371</v>
      </c>
      <c r="D45" s="56">
        <f>SUM(D43:D44)</f>
        <v>0</v>
      </c>
      <c r="E45" s="57">
        <f t="shared" si="5"/>
        <v>1546065</v>
      </c>
      <c r="F45" s="58">
        <f t="shared" si="5"/>
        <v>1502149</v>
      </c>
      <c r="G45" s="58">
        <f t="shared" si="5"/>
        <v>3173838</v>
      </c>
      <c r="H45" s="58">
        <f t="shared" si="5"/>
        <v>8589307</v>
      </c>
      <c r="I45" s="58">
        <f t="shared" si="5"/>
        <v>1502472</v>
      </c>
      <c r="J45" s="58">
        <f t="shared" si="5"/>
        <v>13265617</v>
      </c>
      <c r="K45" s="58">
        <f t="shared" si="5"/>
        <v>8308408</v>
      </c>
      <c r="L45" s="58">
        <f t="shared" si="5"/>
        <v>-3416611</v>
      </c>
      <c r="M45" s="58">
        <f t="shared" si="5"/>
        <v>35028628</v>
      </c>
      <c r="N45" s="58">
        <f t="shared" si="5"/>
        <v>39920425</v>
      </c>
      <c r="O45" s="58">
        <f t="shared" si="5"/>
        <v>12453740</v>
      </c>
      <c r="P45" s="58">
        <f t="shared" si="5"/>
        <v>4708403</v>
      </c>
      <c r="Q45" s="58">
        <f t="shared" si="5"/>
        <v>-16535030</v>
      </c>
      <c r="R45" s="58">
        <f t="shared" si="5"/>
        <v>627113</v>
      </c>
      <c r="S45" s="58">
        <f t="shared" si="5"/>
        <v>2070314</v>
      </c>
      <c r="T45" s="58">
        <f t="shared" si="5"/>
        <v>3163400</v>
      </c>
      <c r="U45" s="58">
        <f t="shared" si="5"/>
        <v>-9903328</v>
      </c>
      <c r="V45" s="58">
        <f t="shared" si="5"/>
        <v>-4669614</v>
      </c>
      <c r="W45" s="58">
        <f t="shared" si="5"/>
        <v>49143541</v>
      </c>
      <c r="X45" s="58">
        <f t="shared" si="5"/>
        <v>1502149</v>
      </c>
      <c r="Y45" s="58">
        <f t="shared" si="5"/>
        <v>47641392</v>
      </c>
      <c r="Z45" s="59">
        <f>+IF(X45&lt;&gt;0,+(Y45/X45)*100,0)</f>
        <v>3171.5490274267063</v>
      </c>
      <c r="AA45" s="56">
        <f>SUM(AA43:AA44)</f>
        <v>1502149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-52022371</v>
      </c>
      <c r="D47" s="71">
        <f>SUM(D45:D46)</f>
        <v>0</v>
      </c>
      <c r="E47" s="72">
        <f t="shared" si="6"/>
        <v>1546065</v>
      </c>
      <c r="F47" s="73">
        <f t="shared" si="6"/>
        <v>1502149</v>
      </c>
      <c r="G47" s="73">
        <f t="shared" si="6"/>
        <v>3173838</v>
      </c>
      <c r="H47" s="74">
        <f t="shared" si="6"/>
        <v>8589307</v>
      </c>
      <c r="I47" s="74">
        <f t="shared" si="6"/>
        <v>1502472</v>
      </c>
      <c r="J47" s="74">
        <f t="shared" si="6"/>
        <v>13265617</v>
      </c>
      <c r="K47" s="74">
        <f t="shared" si="6"/>
        <v>8308408</v>
      </c>
      <c r="L47" s="74">
        <f t="shared" si="6"/>
        <v>-3416611</v>
      </c>
      <c r="M47" s="73">
        <f t="shared" si="6"/>
        <v>35028628</v>
      </c>
      <c r="N47" s="73">
        <f t="shared" si="6"/>
        <v>39920425</v>
      </c>
      <c r="O47" s="74">
        <f t="shared" si="6"/>
        <v>12453740</v>
      </c>
      <c r="P47" s="74">
        <f t="shared" si="6"/>
        <v>4708403</v>
      </c>
      <c r="Q47" s="74">
        <f t="shared" si="6"/>
        <v>-16535030</v>
      </c>
      <c r="R47" s="74">
        <f t="shared" si="6"/>
        <v>627113</v>
      </c>
      <c r="S47" s="74">
        <f t="shared" si="6"/>
        <v>2070314</v>
      </c>
      <c r="T47" s="73">
        <f t="shared" si="6"/>
        <v>3163400</v>
      </c>
      <c r="U47" s="73">
        <f t="shared" si="6"/>
        <v>-9903328</v>
      </c>
      <c r="V47" s="74">
        <f t="shared" si="6"/>
        <v>-4669614</v>
      </c>
      <c r="W47" s="74">
        <f t="shared" si="6"/>
        <v>49143541</v>
      </c>
      <c r="X47" s="74">
        <f t="shared" si="6"/>
        <v>1502149</v>
      </c>
      <c r="Y47" s="74">
        <f t="shared" si="6"/>
        <v>47641392</v>
      </c>
      <c r="Z47" s="75">
        <f>+IF(X47&lt;&gt;0,+(Y47/X47)*100,0)</f>
        <v>3171.5490274267063</v>
      </c>
      <c r="AA47" s="76">
        <f>SUM(AA45:AA46)</f>
        <v>1502149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171430250</v>
      </c>
      <c r="D7" s="6"/>
      <c r="E7" s="7">
        <v>195193545</v>
      </c>
      <c r="F7" s="8">
        <v>195193545</v>
      </c>
      <c r="G7" s="8">
        <v>14808144</v>
      </c>
      <c r="H7" s="8">
        <v>12261256</v>
      </c>
      <c r="I7" s="8">
        <v>15449010</v>
      </c>
      <c r="J7" s="8">
        <v>42518410</v>
      </c>
      <c r="K7" s="8">
        <v>15660005</v>
      </c>
      <c r="L7" s="8">
        <v>22454180</v>
      </c>
      <c r="M7" s="8">
        <v>7678201</v>
      </c>
      <c r="N7" s="8">
        <v>45792386</v>
      </c>
      <c r="O7" s="8">
        <v>14843656</v>
      </c>
      <c r="P7" s="8">
        <v>334154</v>
      </c>
      <c r="Q7" s="8">
        <v>8328098</v>
      </c>
      <c r="R7" s="8">
        <v>23505908</v>
      </c>
      <c r="S7" s="8">
        <v>14476857</v>
      </c>
      <c r="T7" s="8">
        <v>10263043</v>
      </c>
      <c r="U7" s="8">
        <v>5582178</v>
      </c>
      <c r="V7" s="8">
        <v>30322078</v>
      </c>
      <c r="W7" s="8">
        <v>142138782</v>
      </c>
      <c r="X7" s="8">
        <v>195193545</v>
      </c>
      <c r="Y7" s="8">
        <v>-53054763</v>
      </c>
      <c r="Z7" s="2">
        <v>-27.18059298528545</v>
      </c>
      <c r="AA7" s="6">
        <v>195193545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33188402</v>
      </c>
      <c r="D13" s="6"/>
      <c r="E13" s="7">
        <v>35049409</v>
      </c>
      <c r="F13" s="8">
        <v>35049409</v>
      </c>
      <c r="G13" s="8">
        <v>3535300</v>
      </c>
      <c r="H13" s="8">
        <v>3053512</v>
      </c>
      <c r="I13" s="8">
        <v>3275484</v>
      </c>
      <c r="J13" s="8">
        <v>9864296</v>
      </c>
      <c r="K13" s="8">
        <v>3308460</v>
      </c>
      <c r="L13" s="8">
        <v>3364668</v>
      </c>
      <c r="M13" s="8">
        <v>3109244</v>
      </c>
      <c r="N13" s="8">
        <v>9782372</v>
      </c>
      <c r="O13" s="8">
        <v>3402585</v>
      </c>
      <c r="P13" s="8">
        <v>3443696</v>
      </c>
      <c r="Q13" s="8">
        <v>3431052</v>
      </c>
      <c r="R13" s="8">
        <v>10277333</v>
      </c>
      <c r="S13" s="8">
        <v>2858554</v>
      </c>
      <c r="T13" s="8">
        <v>3477639</v>
      </c>
      <c r="U13" s="8">
        <v>3447247</v>
      </c>
      <c r="V13" s="8">
        <v>9783440</v>
      </c>
      <c r="W13" s="8">
        <v>39707441</v>
      </c>
      <c r="X13" s="8">
        <v>35049409</v>
      </c>
      <c r="Y13" s="8">
        <v>4658032</v>
      </c>
      <c r="Z13" s="2">
        <v>13.2899016927789</v>
      </c>
      <c r="AA13" s="6">
        <v>35049409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204618652</v>
      </c>
      <c r="D21" s="33">
        <f t="shared" si="0"/>
        <v>0</v>
      </c>
      <c r="E21" s="34">
        <f t="shared" si="0"/>
        <v>230242954</v>
      </c>
      <c r="F21" s="35">
        <f t="shared" si="0"/>
        <v>230242954</v>
      </c>
      <c r="G21" s="35">
        <f t="shared" si="0"/>
        <v>18343444</v>
      </c>
      <c r="H21" s="35">
        <f t="shared" si="0"/>
        <v>15314768</v>
      </c>
      <c r="I21" s="35">
        <f t="shared" si="0"/>
        <v>18724494</v>
      </c>
      <c r="J21" s="35">
        <f t="shared" si="0"/>
        <v>52382706</v>
      </c>
      <c r="K21" s="35">
        <f t="shared" si="0"/>
        <v>18968465</v>
      </c>
      <c r="L21" s="35">
        <f t="shared" si="0"/>
        <v>25818848</v>
      </c>
      <c r="M21" s="35">
        <f t="shared" si="0"/>
        <v>10787445</v>
      </c>
      <c r="N21" s="35">
        <f t="shared" si="0"/>
        <v>55574758</v>
      </c>
      <c r="O21" s="35">
        <f t="shared" si="0"/>
        <v>18246241</v>
      </c>
      <c r="P21" s="35">
        <f t="shared" si="0"/>
        <v>3777850</v>
      </c>
      <c r="Q21" s="35">
        <f t="shared" si="0"/>
        <v>11759150</v>
      </c>
      <c r="R21" s="35">
        <f t="shared" si="0"/>
        <v>33783241</v>
      </c>
      <c r="S21" s="35">
        <f t="shared" si="0"/>
        <v>17335411</v>
      </c>
      <c r="T21" s="35">
        <f t="shared" si="0"/>
        <v>13740682</v>
      </c>
      <c r="U21" s="35">
        <f t="shared" si="0"/>
        <v>9029425</v>
      </c>
      <c r="V21" s="35">
        <f t="shared" si="0"/>
        <v>40105518</v>
      </c>
      <c r="W21" s="35">
        <f t="shared" si="0"/>
        <v>181846223</v>
      </c>
      <c r="X21" s="35">
        <f t="shared" si="0"/>
        <v>230242954</v>
      </c>
      <c r="Y21" s="35">
        <f t="shared" si="0"/>
        <v>-48396731</v>
      </c>
      <c r="Z21" s="36">
        <f>+IF(X21&lt;&gt;0,+(Y21/X21)*100,0)</f>
        <v>-21.019853228603036</v>
      </c>
      <c r="AA21" s="33">
        <f>SUM(AA5:AA20)</f>
        <v>230242954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54929148</v>
      </c>
      <c r="D24" s="6"/>
      <c r="E24" s="7">
        <v>49881130</v>
      </c>
      <c r="F24" s="8">
        <v>55611609</v>
      </c>
      <c r="G24" s="8">
        <v>4407754</v>
      </c>
      <c r="H24" s="8">
        <v>4374457</v>
      </c>
      <c r="I24" s="8">
        <v>5073586</v>
      </c>
      <c r="J24" s="8">
        <v>13855797</v>
      </c>
      <c r="K24" s="8">
        <v>4830582</v>
      </c>
      <c r="L24" s="8">
        <v>5700669</v>
      </c>
      <c r="M24" s="8">
        <v>6363337</v>
      </c>
      <c r="N24" s="8">
        <v>16894588</v>
      </c>
      <c r="O24" s="8">
        <v>5223328</v>
      </c>
      <c r="P24" s="8">
        <v>5251807</v>
      </c>
      <c r="Q24" s="8">
        <v>5507960</v>
      </c>
      <c r="R24" s="8">
        <v>15983095</v>
      </c>
      <c r="S24" s="8">
        <v>5495517</v>
      </c>
      <c r="T24" s="8">
        <v>5347799</v>
      </c>
      <c r="U24" s="8">
        <v>5597310</v>
      </c>
      <c r="V24" s="8">
        <v>16440626</v>
      </c>
      <c r="W24" s="8">
        <v>63174106</v>
      </c>
      <c r="X24" s="8">
        <v>55611609</v>
      </c>
      <c r="Y24" s="8">
        <v>7562497</v>
      </c>
      <c r="Z24" s="2">
        <v>13.598773953833993</v>
      </c>
      <c r="AA24" s="6">
        <v>55611609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11050000</v>
      </c>
      <c r="F27" s="8">
        <v>11050000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11050000</v>
      </c>
      <c r="Y27" s="8">
        <v>-11050000</v>
      </c>
      <c r="Z27" s="2">
        <v>-100</v>
      </c>
      <c r="AA27" s="6">
        <v>11050000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>
        <v>2500000</v>
      </c>
      <c r="G28" s="8"/>
      <c r="H28" s="8"/>
      <c r="I28" s="8"/>
      <c r="J28" s="8"/>
      <c r="K28" s="8"/>
      <c r="L28" s="8"/>
      <c r="M28" s="8"/>
      <c r="N28" s="8"/>
      <c r="O28" s="8">
        <v>1585031</v>
      </c>
      <c r="P28" s="8"/>
      <c r="Q28" s="8"/>
      <c r="R28" s="8">
        <v>1585031</v>
      </c>
      <c r="S28" s="8"/>
      <c r="T28" s="8">
        <v>-864406</v>
      </c>
      <c r="U28" s="8">
        <v>-658340</v>
      </c>
      <c r="V28" s="8">
        <v>-1522746</v>
      </c>
      <c r="W28" s="8">
        <v>62285</v>
      </c>
      <c r="X28" s="8">
        <v>2500000</v>
      </c>
      <c r="Y28" s="8">
        <v>-2437715</v>
      </c>
      <c r="Z28" s="2">
        <v>-97.508600000000001</v>
      </c>
      <c r="AA28" s="6">
        <v>2500000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148811379</v>
      </c>
      <c r="D30" s="6"/>
      <c r="E30" s="7">
        <v>143350000</v>
      </c>
      <c r="F30" s="8">
        <v>143350000</v>
      </c>
      <c r="G30" s="8">
        <v>5490485</v>
      </c>
      <c r="H30" s="8">
        <v>3695022</v>
      </c>
      <c r="I30" s="8">
        <v>15314043</v>
      </c>
      <c r="J30" s="8">
        <v>24499550</v>
      </c>
      <c r="K30" s="8">
        <v>18506496</v>
      </c>
      <c r="L30" s="8">
        <v>24792437</v>
      </c>
      <c r="M30" s="8">
        <v>8794154</v>
      </c>
      <c r="N30" s="8">
        <v>52093087</v>
      </c>
      <c r="O30" s="8">
        <v>14913107</v>
      </c>
      <c r="P30" s="8">
        <v>5859722</v>
      </c>
      <c r="Q30" s="8">
        <v>10210390</v>
      </c>
      <c r="R30" s="8">
        <v>30983219</v>
      </c>
      <c r="S30" s="8">
        <v>24047452</v>
      </c>
      <c r="T30" s="8">
        <v>4761975</v>
      </c>
      <c r="U30" s="8">
        <v>30695612</v>
      </c>
      <c r="V30" s="8">
        <v>59505039</v>
      </c>
      <c r="W30" s="8">
        <v>167080895</v>
      </c>
      <c r="X30" s="8">
        <v>143350000</v>
      </c>
      <c r="Y30" s="8">
        <v>23730895</v>
      </c>
      <c r="Z30" s="2">
        <v>16.554513428671086</v>
      </c>
      <c r="AA30" s="6">
        <v>143350000</v>
      </c>
    </row>
    <row r="31" spans="1:27" ht="13.5" x14ac:dyDescent="0.25">
      <c r="A31" s="25" t="s">
        <v>57</v>
      </c>
      <c r="B31" s="24" t="s">
        <v>32</v>
      </c>
      <c r="C31" s="6">
        <v>50289598</v>
      </c>
      <c r="D31" s="6"/>
      <c r="E31" s="7">
        <v>31630000</v>
      </c>
      <c r="F31" s="8">
        <v>28630000</v>
      </c>
      <c r="G31" s="8">
        <v>190951</v>
      </c>
      <c r="H31" s="8">
        <v>2318872</v>
      </c>
      <c r="I31" s="8">
        <v>1179092</v>
      </c>
      <c r="J31" s="8">
        <v>3688915</v>
      </c>
      <c r="K31" s="8">
        <v>1156514</v>
      </c>
      <c r="L31" s="8">
        <v>942129</v>
      </c>
      <c r="M31" s="8">
        <v>1352715</v>
      </c>
      <c r="N31" s="8">
        <v>3451358</v>
      </c>
      <c r="O31" s="8">
        <v>4112105</v>
      </c>
      <c r="P31" s="8">
        <v>1108456</v>
      </c>
      <c r="Q31" s="8">
        <v>1204416</v>
      </c>
      <c r="R31" s="8">
        <v>6424977</v>
      </c>
      <c r="S31" s="8">
        <v>873417</v>
      </c>
      <c r="T31" s="8">
        <v>976436</v>
      </c>
      <c r="U31" s="8">
        <v>1455731</v>
      </c>
      <c r="V31" s="8">
        <v>3305584</v>
      </c>
      <c r="W31" s="8">
        <v>16870834</v>
      </c>
      <c r="X31" s="8">
        <v>28630000</v>
      </c>
      <c r="Y31" s="8">
        <v>-11759166</v>
      </c>
      <c r="Z31" s="2">
        <v>-41.072881592734895</v>
      </c>
      <c r="AA31" s="6">
        <v>28630000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5760519</v>
      </c>
      <c r="D33" s="6"/>
      <c r="E33" s="7">
        <v>3325000</v>
      </c>
      <c r="F33" s="8">
        <v>3625000</v>
      </c>
      <c r="G33" s="8"/>
      <c r="H33" s="8"/>
      <c r="I33" s="8"/>
      <c r="J33" s="8"/>
      <c r="K33" s="8"/>
      <c r="L33" s="8">
        <v>1067</v>
      </c>
      <c r="M33" s="8"/>
      <c r="N33" s="8">
        <v>1067</v>
      </c>
      <c r="O33" s="8">
        <v>161146</v>
      </c>
      <c r="P33" s="8">
        <v>48737</v>
      </c>
      <c r="Q33" s="8">
        <v>298462</v>
      </c>
      <c r="R33" s="8">
        <v>508345</v>
      </c>
      <c r="S33" s="8">
        <v>180730</v>
      </c>
      <c r="T33" s="8">
        <v>729211</v>
      </c>
      <c r="U33" s="8">
        <v>783731</v>
      </c>
      <c r="V33" s="8">
        <v>1693672</v>
      </c>
      <c r="W33" s="8">
        <v>2203084</v>
      </c>
      <c r="X33" s="8">
        <v>3625000</v>
      </c>
      <c r="Y33" s="8">
        <v>-1421916</v>
      </c>
      <c r="Z33" s="2">
        <v>-39.225268965517238</v>
      </c>
      <c r="AA33" s="6">
        <v>3625000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259790644</v>
      </c>
      <c r="D35" s="33">
        <f>SUM(D24:D34)</f>
        <v>0</v>
      </c>
      <c r="E35" s="34">
        <f t="shared" si="1"/>
        <v>239236130</v>
      </c>
      <c r="F35" s="35">
        <f t="shared" si="1"/>
        <v>244766609</v>
      </c>
      <c r="G35" s="35">
        <f t="shared" si="1"/>
        <v>10089190</v>
      </c>
      <c r="H35" s="35">
        <f t="shared" si="1"/>
        <v>10388351</v>
      </c>
      <c r="I35" s="35">
        <f t="shared" si="1"/>
        <v>21566721</v>
      </c>
      <c r="J35" s="35">
        <f t="shared" si="1"/>
        <v>42044262</v>
      </c>
      <c r="K35" s="35">
        <f t="shared" si="1"/>
        <v>24493592</v>
      </c>
      <c r="L35" s="35">
        <f t="shared" si="1"/>
        <v>31436302</v>
      </c>
      <c r="M35" s="35">
        <f t="shared" si="1"/>
        <v>16510206</v>
      </c>
      <c r="N35" s="35">
        <f t="shared" si="1"/>
        <v>72440100</v>
      </c>
      <c r="O35" s="35">
        <f t="shared" si="1"/>
        <v>25994717</v>
      </c>
      <c r="P35" s="35">
        <f t="shared" si="1"/>
        <v>12268722</v>
      </c>
      <c r="Q35" s="35">
        <f t="shared" si="1"/>
        <v>17221228</v>
      </c>
      <c r="R35" s="35">
        <f t="shared" si="1"/>
        <v>55484667</v>
      </c>
      <c r="S35" s="35">
        <f t="shared" si="1"/>
        <v>30597116</v>
      </c>
      <c r="T35" s="35">
        <f t="shared" si="1"/>
        <v>10951015</v>
      </c>
      <c r="U35" s="35">
        <f t="shared" si="1"/>
        <v>37874044</v>
      </c>
      <c r="V35" s="35">
        <f t="shared" si="1"/>
        <v>79422175</v>
      </c>
      <c r="W35" s="35">
        <f t="shared" si="1"/>
        <v>249391204</v>
      </c>
      <c r="X35" s="35">
        <f t="shared" si="1"/>
        <v>244766609</v>
      </c>
      <c r="Y35" s="35">
        <f t="shared" si="1"/>
        <v>4624595</v>
      </c>
      <c r="Z35" s="36">
        <f>+IF(X35&lt;&gt;0,+(Y35/X35)*100,0)</f>
        <v>1.889389659355047</v>
      </c>
      <c r="AA35" s="33">
        <f>SUM(AA24:AA34)</f>
        <v>244766609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-55171992</v>
      </c>
      <c r="D37" s="46">
        <f>+D21-D35</f>
        <v>0</v>
      </c>
      <c r="E37" s="47">
        <f t="shared" si="2"/>
        <v>-8993176</v>
      </c>
      <c r="F37" s="48">
        <f t="shared" si="2"/>
        <v>-14523655</v>
      </c>
      <c r="G37" s="48">
        <f t="shared" si="2"/>
        <v>8254254</v>
      </c>
      <c r="H37" s="48">
        <f t="shared" si="2"/>
        <v>4926417</v>
      </c>
      <c r="I37" s="48">
        <f t="shared" si="2"/>
        <v>-2842227</v>
      </c>
      <c r="J37" s="48">
        <f t="shared" si="2"/>
        <v>10338444</v>
      </c>
      <c r="K37" s="48">
        <f t="shared" si="2"/>
        <v>-5525127</v>
      </c>
      <c r="L37" s="48">
        <f t="shared" si="2"/>
        <v>-5617454</v>
      </c>
      <c r="M37" s="48">
        <f t="shared" si="2"/>
        <v>-5722761</v>
      </c>
      <c r="N37" s="48">
        <f t="shared" si="2"/>
        <v>-16865342</v>
      </c>
      <c r="O37" s="48">
        <f t="shared" si="2"/>
        <v>-7748476</v>
      </c>
      <c r="P37" s="48">
        <f t="shared" si="2"/>
        <v>-8490872</v>
      </c>
      <c r="Q37" s="48">
        <f t="shared" si="2"/>
        <v>-5462078</v>
      </c>
      <c r="R37" s="48">
        <f t="shared" si="2"/>
        <v>-21701426</v>
      </c>
      <c r="S37" s="48">
        <f t="shared" si="2"/>
        <v>-13261705</v>
      </c>
      <c r="T37" s="48">
        <f t="shared" si="2"/>
        <v>2789667</v>
      </c>
      <c r="U37" s="48">
        <f t="shared" si="2"/>
        <v>-28844619</v>
      </c>
      <c r="V37" s="48">
        <f t="shared" si="2"/>
        <v>-39316657</v>
      </c>
      <c r="W37" s="48">
        <f t="shared" si="2"/>
        <v>-67544981</v>
      </c>
      <c r="X37" s="48">
        <f>IF(F21=F35,0,X21-X35)</f>
        <v>-14523655</v>
      </c>
      <c r="Y37" s="48">
        <f t="shared" si="2"/>
        <v>-53021326</v>
      </c>
      <c r="Z37" s="49">
        <f>+IF(X37&lt;&gt;0,+(Y37/X37)*100,0)</f>
        <v>365.06875163311167</v>
      </c>
      <c r="AA37" s="46">
        <f>+AA21-AA35</f>
        <v>-14523655</v>
      </c>
    </row>
    <row r="38" spans="1:27" ht="23.1" customHeight="1" x14ac:dyDescent="0.25">
      <c r="A38" s="50" t="s">
        <v>62</v>
      </c>
      <c r="B38" s="29" t="s">
        <v>32</v>
      </c>
      <c r="C38" s="6">
        <v>555105</v>
      </c>
      <c r="D38" s="6"/>
      <c r="E38" s="7">
        <v>1000000</v>
      </c>
      <c r="F38" s="8">
        <v>1000000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1000000</v>
      </c>
      <c r="Y38" s="8">
        <v>-1000000</v>
      </c>
      <c r="Z38" s="2">
        <v>-100</v>
      </c>
      <c r="AA38" s="6">
        <v>1000000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-54616887</v>
      </c>
      <c r="D41" s="56">
        <f>SUM(D37:D40)</f>
        <v>0</v>
      </c>
      <c r="E41" s="57">
        <f t="shared" si="3"/>
        <v>-7993176</v>
      </c>
      <c r="F41" s="58">
        <f t="shared" si="3"/>
        <v>-13523655</v>
      </c>
      <c r="G41" s="58">
        <f t="shared" si="3"/>
        <v>8254254</v>
      </c>
      <c r="H41" s="58">
        <f t="shared" si="3"/>
        <v>4926417</v>
      </c>
      <c r="I41" s="58">
        <f t="shared" si="3"/>
        <v>-2842227</v>
      </c>
      <c r="J41" s="58">
        <f t="shared" si="3"/>
        <v>10338444</v>
      </c>
      <c r="K41" s="58">
        <f t="shared" si="3"/>
        <v>-5525127</v>
      </c>
      <c r="L41" s="58">
        <f t="shared" si="3"/>
        <v>-5617454</v>
      </c>
      <c r="M41" s="58">
        <f t="shared" si="3"/>
        <v>-5722761</v>
      </c>
      <c r="N41" s="58">
        <f t="shared" si="3"/>
        <v>-16865342</v>
      </c>
      <c r="O41" s="58">
        <f t="shared" si="3"/>
        <v>-7748476</v>
      </c>
      <c r="P41" s="58">
        <f t="shared" si="3"/>
        <v>-8490872</v>
      </c>
      <c r="Q41" s="58">
        <f t="shared" si="3"/>
        <v>-5462078</v>
      </c>
      <c r="R41" s="58">
        <f t="shared" si="3"/>
        <v>-21701426</v>
      </c>
      <c r="S41" s="58">
        <f t="shared" si="3"/>
        <v>-13261705</v>
      </c>
      <c r="T41" s="58">
        <f t="shared" si="3"/>
        <v>2789667</v>
      </c>
      <c r="U41" s="58">
        <f t="shared" si="3"/>
        <v>-28844619</v>
      </c>
      <c r="V41" s="58">
        <f t="shared" si="3"/>
        <v>-39316657</v>
      </c>
      <c r="W41" s="58">
        <f t="shared" si="3"/>
        <v>-67544981</v>
      </c>
      <c r="X41" s="58">
        <f t="shared" si="3"/>
        <v>-13523655</v>
      </c>
      <c r="Y41" s="58">
        <f t="shared" si="3"/>
        <v>-54021326</v>
      </c>
      <c r="Z41" s="59">
        <f>+IF(X41&lt;&gt;0,+(Y41/X41)*100,0)</f>
        <v>399.45803113137686</v>
      </c>
      <c r="AA41" s="56">
        <f>SUM(AA37:AA40)</f>
        <v>-13523655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-54616887</v>
      </c>
      <c r="D43" s="64">
        <f>+D41-D42</f>
        <v>0</v>
      </c>
      <c r="E43" s="65">
        <f t="shared" si="4"/>
        <v>-7993176</v>
      </c>
      <c r="F43" s="66">
        <f t="shared" si="4"/>
        <v>-13523655</v>
      </c>
      <c r="G43" s="66">
        <f t="shared" si="4"/>
        <v>8254254</v>
      </c>
      <c r="H43" s="66">
        <f t="shared" si="4"/>
        <v>4926417</v>
      </c>
      <c r="I43" s="66">
        <f t="shared" si="4"/>
        <v>-2842227</v>
      </c>
      <c r="J43" s="66">
        <f t="shared" si="4"/>
        <v>10338444</v>
      </c>
      <c r="K43" s="66">
        <f t="shared" si="4"/>
        <v>-5525127</v>
      </c>
      <c r="L43" s="66">
        <f t="shared" si="4"/>
        <v>-5617454</v>
      </c>
      <c r="M43" s="66">
        <f t="shared" si="4"/>
        <v>-5722761</v>
      </c>
      <c r="N43" s="66">
        <f t="shared" si="4"/>
        <v>-16865342</v>
      </c>
      <c r="O43" s="66">
        <f t="shared" si="4"/>
        <v>-7748476</v>
      </c>
      <c r="P43" s="66">
        <f t="shared" si="4"/>
        <v>-8490872</v>
      </c>
      <c r="Q43" s="66">
        <f t="shared" si="4"/>
        <v>-5462078</v>
      </c>
      <c r="R43" s="66">
        <f t="shared" si="4"/>
        <v>-21701426</v>
      </c>
      <c r="S43" s="66">
        <f t="shared" si="4"/>
        <v>-13261705</v>
      </c>
      <c r="T43" s="66">
        <f t="shared" si="4"/>
        <v>2789667</v>
      </c>
      <c r="U43" s="66">
        <f t="shared" si="4"/>
        <v>-28844619</v>
      </c>
      <c r="V43" s="66">
        <f t="shared" si="4"/>
        <v>-39316657</v>
      </c>
      <c r="W43" s="66">
        <f t="shared" si="4"/>
        <v>-67544981</v>
      </c>
      <c r="X43" s="66">
        <f t="shared" si="4"/>
        <v>-13523655</v>
      </c>
      <c r="Y43" s="66">
        <f t="shared" si="4"/>
        <v>-54021326</v>
      </c>
      <c r="Z43" s="67">
        <f>+IF(X43&lt;&gt;0,+(Y43/X43)*100,0)</f>
        <v>399.45803113137686</v>
      </c>
      <c r="AA43" s="64">
        <f>+AA41-AA42</f>
        <v>-13523655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-54616887</v>
      </c>
      <c r="D45" s="56">
        <f>SUM(D43:D44)</f>
        <v>0</v>
      </c>
      <c r="E45" s="57">
        <f t="shared" si="5"/>
        <v>-7993176</v>
      </c>
      <c r="F45" s="58">
        <f t="shared" si="5"/>
        <v>-13523655</v>
      </c>
      <c r="G45" s="58">
        <f t="shared" si="5"/>
        <v>8254254</v>
      </c>
      <c r="H45" s="58">
        <f t="shared" si="5"/>
        <v>4926417</v>
      </c>
      <c r="I45" s="58">
        <f t="shared" si="5"/>
        <v>-2842227</v>
      </c>
      <c r="J45" s="58">
        <f t="shared" si="5"/>
        <v>10338444</v>
      </c>
      <c r="K45" s="58">
        <f t="shared" si="5"/>
        <v>-5525127</v>
      </c>
      <c r="L45" s="58">
        <f t="shared" si="5"/>
        <v>-5617454</v>
      </c>
      <c r="M45" s="58">
        <f t="shared" si="5"/>
        <v>-5722761</v>
      </c>
      <c r="N45" s="58">
        <f t="shared" si="5"/>
        <v>-16865342</v>
      </c>
      <c r="O45" s="58">
        <f t="shared" si="5"/>
        <v>-7748476</v>
      </c>
      <c r="P45" s="58">
        <f t="shared" si="5"/>
        <v>-8490872</v>
      </c>
      <c r="Q45" s="58">
        <f t="shared" si="5"/>
        <v>-5462078</v>
      </c>
      <c r="R45" s="58">
        <f t="shared" si="5"/>
        <v>-21701426</v>
      </c>
      <c r="S45" s="58">
        <f t="shared" si="5"/>
        <v>-13261705</v>
      </c>
      <c r="T45" s="58">
        <f t="shared" si="5"/>
        <v>2789667</v>
      </c>
      <c r="U45" s="58">
        <f t="shared" si="5"/>
        <v>-28844619</v>
      </c>
      <c r="V45" s="58">
        <f t="shared" si="5"/>
        <v>-39316657</v>
      </c>
      <c r="W45" s="58">
        <f t="shared" si="5"/>
        <v>-67544981</v>
      </c>
      <c r="X45" s="58">
        <f t="shared" si="5"/>
        <v>-13523655</v>
      </c>
      <c r="Y45" s="58">
        <f t="shared" si="5"/>
        <v>-54021326</v>
      </c>
      <c r="Z45" s="59">
        <f>+IF(X45&lt;&gt;0,+(Y45/X45)*100,0)</f>
        <v>399.45803113137686</v>
      </c>
      <c r="AA45" s="56">
        <f>SUM(AA43:AA44)</f>
        <v>-13523655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-54616887</v>
      </c>
      <c r="D47" s="71">
        <f>SUM(D45:D46)</f>
        <v>0</v>
      </c>
      <c r="E47" s="72">
        <f t="shared" si="6"/>
        <v>-7993176</v>
      </c>
      <c r="F47" s="73">
        <f t="shared" si="6"/>
        <v>-13523655</v>
      </c>
      <c r="G47" s="73">
        <f t="shared" si="6"/>
        <v>8254254</v>
      </c>
      <c r="H47" s="74">
        <f t="shared" si="6"/>
        <v>4926417</v>
      </c>
      <c r="I47" s="74">
        <f t="shared" si="6"/>
        <v>-2842227</v>
      </c>
      <c r="J47" s="74">
        <f t="shared" si="6"/>
        <v>10338444</v>
      </c>
      <c r="K47" s="74">
        <f t="shared" si="6"/>
        <v>-5525127</v>
      </c>
      <c r="L47" s="74">
        <f t="shared" si="6"/>
        <v>-5617454</v>
      </c>
      <c r="M47" s="73">
        <f t="shared" si="6"/>
        <v>-5722761</v>
      </c>
      <c r="N47" s="73">
        <f t="shared" si="6"/>
        <v>-16865342</v>
      </c>
      <c r="O47" s="74">
        <f t="shared" si="6"/>
        <v>-7748476</v>
      </c>
      <c r="P47" s="74">
        <f t="shared" si="6"/>
        <v>-8490872</v>
      </c>
      <c r="Q47" s="74">
        <f t="shared" si="6"/>
        <v>-5462078</v>
      </c>
      <c r="R47" s="74">
        <f t="shared" si="6"/>
        <v>-21701426</v>
      </c>
      <c r="S47" s="74">
        <f t="shared" si="6"/>
        <v>-13261705</v>
      </c>
      <c r="T47" s="73">
        <f t="shared" si="6"/>
        <v>2789667</v>
      </c>
      <c r="U47" s="73">
        <f t="shared" si="6"/>
        <v>-28844619</v>
      </c>
      <c r="V47" s="74">
        <f t="shared" si="6"/>
        <v>-39316657</v>
      </c>
      <c r="W47" s="74">
        <f t="shared" si="6"/>
        <v>-67544981</v>
      </c>
      <c r="X47" s="74">
        <f t="shared" si="6"/>
        <v>-13523655</v>
      </c>
      <c r="Y47" s="74">
        <f t="shared" si="6"/>
        <v>-54021326</v>
      </c>
      <c r="Z47" s="75">
        <f>+IF(X47&lt;&gt;0,+(Y47/X47)*100,0)</f>
        <v>399.45803113137686</v>
      </c>
      <c r="AA47" s="76">
        <f>SUM(AA45:AA46)</f>
        <v>-13523655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444438560</v>
      </c>
      <c r="D7" s="6"/>
      <c r="E7" s="7">
        <v>519712924</v>
      </c>
      <c r="F7" s="8">
        <v>519712924</v>
      </c>
      <c r="G7" s="8">
        <v>38962594</v>
      </c>
      <c r="H7" s="8">
        <v>40610125</v>
      </c>
      <c r="I7" s="8">
        <v>40997833</v>
      </c>
      <c r="J7" s="8">
        <v>120570552</v>
      </c>
      <c r="K7" s="8">
        <v>39699730</v>
      </c>
      <c r="L7" s="8">
        <v>33181710</v>
      </c>
      <c r="M7" s="8">
        <v>39714496</v>
      </c>
      <c r="N7" s="8">
        <v>112595936</v>
      </c>
      <c r="O7" s="8">
        <v>44096308</v>
      </c>
      <c r="P7" s="8">
        <v>38874569</v>
      </c>
      <c r="Q7" s="8">
        <v>39112111</v>
      </c>
      <c r="R7" s="8">
        <v>122082988</v>
      </c>
      <c r="S7" s="8">
        <v>43877929</v>
      </c>
      <c r="T7" s="8">
        <v>41474288</v>
      </c>
      <c r="U7" s="8">
        <v>61403732</v>
      </c>
      <c r="V7" s="8">
        <v>146755949</v>
      </c>
      <c r="W7" s="8">
        <v>502005425</v>
      </c>
      <c r="X7" s="8">
        <v>519712924</v>
      </c>
      <c r="Y7" s="8">
        <v>-17707499</v>
      </c>
      <c r="Z7" s="2">
        <v>-3.407169262544643</v>
      </c>
      <c r="AA7" s="6">
        <v>519712924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>
        <v>21309</v>
      </c>
      <c r="D12" s="6"/>
      <c r="E12" s="7">
        <v>4095000</v>
      </c>
      <c r="F12" s="8">
        <v>4095000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>
        <v>4095000</v>
      </c>
      <c r="Y12" s="8">
        <v>-4095000</v>
      </c>
      <c r="Z12" s="2">
        <v>-100</v>
      </c>
      <c r="AA12" s="6">
        <v>4095000</v>
      </c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493048990</v>
      </c>
      <c r="D18" s="6"/>
      <c r="E18" s="7">
        <v>463466613</v>
      </c>
      <c r="F18" s="8">
        <v>463466613</v>
      </c>
      <c r="G18" s="8"/>
      <c r="H18" s="8"/>
      <c r="I18" s="8">
        <v>193120591</v>
      </c>
      <c r="J18" s="8">
        <v>193120591</v>
      </c>
      <c r="K18" s="8"/>
      <c r="L18" s="8"/>
      <c r="M18" s="8"/>
      <c r="N18" s="8"/>
      <c r="O18" s="8"/>
      <c r="P18" s="8"/>
      <c r="Q18" s="8">
        <v>243863616</v>
      </c>
      <c r="R18" s="8">
        <v>243863616</v>
      </c>
      <c r="S18" s="8"/>
      <c r="T18" s="8">
        <v>26506141</v>
      </c>
      <c r="U18" s="8"/>
      <c r="V18" s="8">
        <v>26506141</v>
      </c>
      <c r="W18" s="8">
        <v>463490348</v>
      </c>
      <c r="X18" s="8">
        <v>463466613</v>
      </c>
      <c r="Y18" s="8">
        <v>23735</v>
      </c>
      <c r="Z18" s="2">
        <v>5.1211887402987542E-3</v>
      </c>
      <c r="AA18" s="6">
        <v>463466613</v>
      </c>
    </row>
    <row r="19" spans="1:27" ht="13.5" x14ac:dyDescent="0.25">
      <c r="A19" s="23" t="s">
        <v>46</v>
      </c>
      <c r="B19" s="29" t="s">
        <v>32</v>
      </c>
      <c r="C19" s="6">
        <v>180527</v>
      </c>
      <c r="D19" s="6"/>
      <c r="E19" s="7">
        <v>1005059</v>
      </c>
      <c r="F19" s="26">
        <v>1005059</v>
      </c>
      <c r="G19" s="26">
        <v>40083</v>
      </c>
      <c r="H19" s="26">
        <v>32017</v>
      </c>
      <c r="I19" s="26">
        <v>28834</v>
      </c>
      <c r="J19" s="26">
        <v>100934</v>
      </c>
      <c r="K19" s="26">
        <v>30266</v>
      </c>
      <c r="L19" s="26">
        <v>27847</v>
      </c>
      <c r="M19" s="26">
        <v>29361</v>
      </c>
      <c r="N19" s="26">
        <v>87474</v>
      </c>
      <c r="O19" s="26">
        <v>46346</v>
      </c>
      <c r="P19" s="26">
        <v>34430</v>
      </c>
      <c r="Q19" s="26">
        <v>47092</v>
      </c>
      <c r="R19" s="26">
        <v>127868</v>
      </c>
      <c r="S19" s="26">
        <v>35498</v>
      </c>
      <c r="T19" s="26">
        <v>102944</v>
      </c>
      <c r="U19" s="26">
        <v>35003</v>
      </c>
      <c r="V19" s="26">
        <v>173445</v>
      </c>
      <c r="W19" s="26">
        <v>489721</v>
      </c>
      <c r="X19" s="26">
        <v>1005059</v>
      </c>
      <c r="Y19" s="26">
        <v>-515338</v>
      </c>
      <c r="Z19" s="27">
        <v>-51.274402796253746</v>
      </c>
      <c r="AA19" s="28">
        <v>1005059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937689386</v>
      </c>
      <c r="D21" s="33">
        <f t="shared" si="0"/>
        <v>0</v>
      </c>
      <c r="E21" s="34">
        <f t="shared" si="0"/>
        <v>988279596</v>
      </c>
      <c r="F21" s="35">
        <f t="shared" si="0"/>
        <v>988279596</v>
      </c>
      <c r="G21" s="35">
        <f t="shared" si="0"/>
        <v>39002677</v>
      </c>
      <c r="H21" s="35">
        <f t="shared" si="0"/>
        <v>40642142</v>
      </c>
      <c r="I21" s="35">
        <f t="shared" si="0"/>
        <v>234147258</v>
      </c>
      <c r="J21" s="35">
        <f t="shared" si="0"/>
        <v>313792077</v>
      </c>
      <c r="K21" s="35">
        <f t="shared" si="0"/>
        <v>39729996</v>
      </c>
      <c r="L21" s="35">
        <f t="shared" si="0"/>
        <v>33209557</v>
      </c>
      <c r="M21" s="35">
        <f t="shared" si="0"/>
        <v>39743857</v>
      </c>
      <c r="N21" s="35">
        <f t="shared" si="0"/>
        <v>112683410</v>
      </c>
      <c r="O21" s="35">
        <f t="shared" si="0"/>
        <v>44142654</v>
      </c>
      <c r="P21" s="35">
        <f t="shared" si="0"/>
        <v>38908999</v>
      </c>
      <c r="Q21" s="35">
        <f t="shared" si="0"/>
        <v>283022819</v>
      </c>
      <c r="R21" s="35">
        <f t="shared" si="0"/>
        <v>366074472</v>
      </c>
      <c r="S21" s="35">
        <f t="shared" si="0"/>
        <v>43913427</v>
      </c>
      <c r="T21" s="35">
        <f t="shared" si="0"/>
        <v>68083373</v>
      </c>
      <c r="U21" s="35">
        <f t="shared" si="0"/>
        <v>61438735</v>
      </c>
      <c r="V21" s="35">
        <f t="shared" si="0"/>
        <v>173435535</v>
      </c>
      <c r="W21" s="35">
        <f t="shared" si="0"/>
        <v>965985494</v>
      </c>
      <c r="X21" s="35">
        <f t="shared" si="0"/>
        <v>988279596</v>
      </c>
      <c r="Y21" s="35">
        <f t="shared" si="0"/>
        <v>-22294102</v>
      </c>
      <c r="Z21" s="36">
        <f>+IF(X21&lt;&gt;0,+(Y21/X21)*100,0)</f>
        <v>-2.2558496694896855</v>
      </c>
      <c r="AA21" s="33">
        <f>SUM(AA5:AA20)</f>
        <v>988279596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80713273</v>
      </c>
      <c r="D24" s="6"/>
      <c r="E24" s="7">
        <v>79062613</v>
      </c>
      <c r="F24" s="8">
        <v>72134507</v>
      </c>
      <c r="G24" s="8">
        <v>4568007</v>
      </c>
      <c r="H24" s="8">
        <v>7217994</v>
      </c>
      <c r="I24" s="8">
        <v>6985795</v>
      </c>
      <c r="J24" s="8">
        <v>18771796</v>
      </c>
      <c r="K24" s="8">
        <v>6504671</v>
      </c>
      <c r="L24" s="8">
        <v>6565884</v>
      </c>
      <c r="M24" s="8">
        <v>7063328</v>
      </c>
      <c r="N24" s="8">
        <v>20133883</v>
      </c>
      <c r="O24" s="8">
        <v>7290836</v>
      </c>
      <c r="P24" s="8">
        <v>7885732</v>
      </c>
      <c r="Q24" s="8">
        <v>6541182</v>
      </c>
      <c r="R24" s="8">
        <v>21717750</v>
      </c>
      <c r="S24" s="8">
        <v>6747752</v>
      </c>
      <c r="T24" s="8">
        <v>6630357</v>
      </c>
      <c r="U24" s="8">
        <v>6468654</v>
      </c>
      <c r="V24" s="8">
        <v>19846763</v>
      </c>
      <c r="W24" s="8">
        <v>80470192</v>
      </c>
      <c r="X24" s="8">
        <v>72134507</v>
      </c>
      <c r="Y24" s="8">
        <v>8335685</v>
      </c>
      <c r="Z24" s="2">
        <v>11.555752366894252</v>
      </c>
      <c r="AA24" s="6">
        <v>72134507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34404349</v>
      </c>
      <c r="D26" s="6"/>
      <c r="E26" s="7">
        <v>221806497</v>
      </c>
      <c r="F26" s="8">
        <v>221806497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221806497</v>
      </c>
      <c r="Y26" s="8">
        <v>-221806497</v>
      </c>
      <c r="Z26" s="2">
        <v>-100</v>
      </c>
      <c r="AA26" s="6">
        <v>221806497</v>
      </c>
    </row>
    <row r="27" spans="1:27" ht="13.5" x14ac:dyDescent="0.25">
      <c r="A27" s="25" t="s">
        <v>53</v>
      </c>
      <c r="B27" s="24" t="s">
        <v>32</v>
      </c>
      <c r="C27" s="6">
        <v>42147000</v>
      </c>
      <c r="D27" s="6"/>
      <c r="E27" s="7">
        <v>110109537</v>
      </c>
      <c r="F27" s="8">
        <v>110109537</v>
      </c>
      <c r="G27" s="8">
        <v>3512250</v>
      </c>
      <c r="H27" s="8">
        <v>3512250</v>
      </c>
      <c r="I27" s="8">
        <v>3512250</v>
      </c>
      <c r="J27" s="8">
        <v>10536750</v>
      </c>
      <c r="K27" s="8">
        <v>3512250</v>
      </c>
      <c r="L27" s="8">
        <v>3512250</v>
      </c>
      <c r="M27" s="8">
        <v>3512250</v>
      </c>
      <c r="N27" s="8">
        <v>10536750</v>
      </c>
      <c r="O27" s="8">
        <v>3512250</v>
      </c>
      <c r="P27" s="8">
        <v>3512250</v>
      </c>
      <c r="Q27" s="8">
        <v>3512250</v>
      </c>
      <c r="R27" s="8">
        <v>10536750</v>
      </c>
      <c r="S27" s="8">
        <v>3512250</v>
      </c>
      <c r="T27" s="8">
        <v>3545824</v>
      </c>
      <c r="U27" s="8">
        <v>3512250</v>
      </c>
      <c r="V27" s="8">
        <v>10570324</v>
      </c>
      <c r="W27" s="8">
        <v>42180574</v>
      </c>
      <c r="X27" s="8">
        <v>110109537</v>
      </c>
      <c r="Y27" s="8">
        <v>-67928963</v>
      </c>
      <c r="Z27" s="2">
        <v>-61.692170225000588</v>
      </c>
      <c r="AA27" s="6">
        <v>110109537</v>
      </c>
    </row>
    <row r="28" spans="1:27" ht="13.5" x14ac:dyDescent="0.25">
      <c r="A28" s="25" t="s">
        <v>54</v>
      </c>
      <c r="B28" s="24" t="s">
        <v>32</v>
      </c>
      <c r="C28" s="6">
        <v>20057000</v>
      </c>
      <c r="D28" s="6"/>
      <c r="E28" s="7">
        <v>216056</v>
      </c>
      <c r="F28" s="8">
        <v>216056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216056</v>
      </c>
      <c r="Y28" s="8">
        <v>-216056</v>
      </c>
      <c r="Z28" s="2">
        <v>-100</v>
      </c>
      <c r="AA28" s="6">
        <v>216056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427478414</v>
      </c>
      <c r="D30" s="6"/>
      <c r="E30" s="7">
        <v>481643976</v>
      </c>
      <c r="F30" s="8">
        <v>484838633</v>
      </c>
      <c r="G30" s="8">
        <v>15232</v>
      </c>
      <c r="H30" s="8">
        <v>31250157</v>
      </c>
      <c r="I30" s="8">
        <v>35741512</v>
      </c>
      <c r="J30" s="8">
        <v>67006901</v>
      </c>
      <c r="K30" s="8">
        <v>36366923</v>
      </c>
      <c r="L30" s="8">
        <v>74598573</v>
      </c>
      <c r="M30" s="8">
        <v>1390324</v>
      </c>
      <c r="N30" s="8">
        <v>112355820</v>
      </c>
      <c r="O30" s="8">
        <v>66264656</v>
      </c>
      <c r="P30" s="8">
        <v>40670833</v>
      </c>
      <c r="Q30" s="8">
        <v>8565572</v>
      </c>
      <c r="R30" s="8">
        <v>115501061</v>
      </c>
      <c r="S30" s="8">
        <v>33627651</v>
      </c>
      <c r="T30" s="8">
        <v>44892118</v>
      </c>
      <c r="U30" s="8">
        <v>91431099</v>
      </c>
      <c r="V30" s="8">
        <v>169950868</v>
      </c>
      <c r="W30" s="8">
        <v>464814650</v>
      </c>
      <c r="X30" s="8">
        <v>484838633</v>
      </c>
      <c r="Y30" s="8">
        <v>-20023983</v>
      </c>
      <c r="Z30" s="2">
        <v>-4.1300304136448629</v>
      </c>
      <c r="AA30" s="6">
        <v>484838633</v>
      </c>
    </row>
    <row r="31" spans="1:27" ht="13.5" x14ac:dyDescent="0.25">
      <c r="A31" s="25" t="s">
        <v>57</v>
      </c>
      <c r="B31" s="24" t="s">
        <v>32</v>
      </c>
      <c r="C31" s="6">
        <v>8129851</v>
      </c>
      <c r="D31" s="6"/>
      <c r="E31" s="7">
        <v>153438206</v>
      </c>
      <c r="F31" s="8">
        <v>151438206</v>
      </c>
      <c r="G31" s="8">
        <v>130913</v>
      </c>
      <c r="H31" s="8">
        <v>2353909</v>
      </c>
      <c r="I31" s="8">
        <v>1021294</v>
      </c>
      <c r="J31" s="8">
        <v>3506116</v>
      </c>
      <c r="K31" s="8">
        <v>1850571</v>
      </c>
      <c r="L31" s="8">
        <v>495292</v>
      </c>
      <c r="M31" s="8">
        <v>701253</v>
      </c>
      <c r="N31" s="8">
        <v>3047116</v>
      </c>
      <c r="O31" s="8">
        <v>331497</v>
      </c>
      <c r="P31" s="8">
        <v>77079</v>
      </c>
      <c r="Q31" s="8">
        <v>4539482</v>
      </c>
      <c r="R31" s="8">
        <v>4948058</v>
      </c>
      <c r="S31" s="8">
        <v>2068083</v>
      </c>
      <c r="T31" s="8">
        <v>667097</v>
      </c>
      <c r="U31" s="8">
        <v>1563027</v>
      </c>
      <c r="V31" s="8">
        <v>4298207</v>
      </c>
      <c r="W31" s="8">
        <v>15799497</v>
      </c>
      <c r="X31" s="8">
        <v>151438206</v>
      </c>
      <c r="Y31" s="8">
        <v>-135638709</v>
      </c>
      <c r="Z31" s="2">
        <v>-89.567033698220115</v>
      </c>
      <c r="AA31" s="6">
        <v>151438206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>
        <v>1790159</v>
      </c>
      <c r="F32" s="8">
        <v>1840131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1840131</v>
      </c>
      <c r="Y32" s="8">
        <v>-1840131</v>
      </c>
      <c r="Z32" s="2">
        <v>-100</v>
      </c>
      <c r="AA32" s="6">
        <v>1840131</v>
      </c>
    </row>
    <row r="33" spans="1:27" ht="13.5" x14ac:dyDescent="0.25">
      <c r="A33" s="25" t="s">
        <v>58</v>
      </c>
      <c r="B33" s="24" t="s">
        <v>32</v>
      </c>
      <c r="C33" s="6">
        <v>20520440</v>
      </c>
      <c r="D33" s="6"/>
      <c r="E33" s="7">
        <v>29748594</v>
      </c>
      <c r="F33" s="8">
        <v>46515215</v>
      </c>
      <c r="G33" s="8">
        <v>1010968</v>
      </c>
      <c r="H33" s="8">
        <v>937867</v>
      </c>
      <c r="I33" s="8">
        <v>1492325</v>
      </c>
      <c r="J33" s="8">
        <v>3441160</v>
      </c>
      <c r="K33" s="8">
        <v>1456693</v>
      </c>
      <c r="L33" s="8">
        <v>1683225</v>
      </c>
      <c r="M33" s="8">
        <v>2997795</v>
      </c>
      <c r="N33" s="8">
        <v>6137713</v>
      </c>
      <c r="O33" s="8">
        <v>2615027</v>
      </c>
      <c r="P33" s="8">
        <v>3322069</v>
      </c>
      <c r="Q33" s="8">
        <v>1324325</v>
      </c>
      <c r="R33" s="8">
        <v>7261421</v>
      </c>
      <c r="S33" s="8">
        <v>2127774</v>
      </c>
      <c r="T33" s="8">
        <v>2725257</v>
      </c>
      <c r="U33" s="8">
        <v>12821496</v>
      </c>
      <c r="V33" s="8">
        <v>17674527</v>
      </c>
      <c r="W33" s="8">
        <v>34514821</v>
      </c>
      <c r="X33" s="8">
        <v>46515215</v>
      </c>
      <c r="Y33" s="8">
        <v>-12000394</v>
      </c>
      <c r="Z33" s="2">
        <v>-25.798857427618039</v>
      </c>
      <c r="AA33" s="6">
        <v>46515215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633450327</v>
      </c>
      <c r="D35" s="33">
        <f>SUM(D24:D34)</f>
        <v>0</v>
      </c>
      <c r="E35" s="34">
        <f t="shared" si="1"/>
        <v>1077815638</v>
      </c>
      <c r="F35" s="35">
        <f t="shared" si="1"/>
        <v>1088898782</v>
      </c>
      <c r="G35" s="35">
        <f t="shared" si="1"/>
        <v>9237370</v>
      </c>
      <c r="H35" s="35">
        <f t="shared" si="1"/>
        <v>45272177</v>
      </c>
      <c r="I35" s="35">
        <f t="shared" si="1"/>
        <v>48753176</v>
      </c>
      <c r="J35" s="35">
        <f t="shared" si="1"/>
        <v>103262723</v>
      </c>
      <c r="K35" s="35">
        <f t="shared" si="1"/>
        <v>49691108</v>
      </c>
      <c r="L35" s="35">
        <f t="shared" si="1"/>
        <v>86855224</v>
      </c>
      <c r="M35" s="35">
        <f t="shared" si="1"/>
        <v>15664950</v>
      </c>
      <c r="N35" s="35">
        <f t="shared" si="1"/>
        <v>152211282</v>
      </c>
      <c r="O35" s="35">
        <f t="shared" si="1"/>
        <v>80014266</v>
      </c>
      <c r="P35" s="35">
        <f t="shared" si="1"/>
        <v>55467963</v>
      </c>
      <c r="Q35" s="35">
        <f t="shared" si="1"/>
        <v>24482811</v>
      </c>
      <c r="R35" s="35">
        <f t="shared" si="1"/>
        <v>159965040</v>
      </c>
      <c r="S35" s="35">
        <f t="shared" si="1"/>
        <v>48083510</v>
      </c>
      <c r="T35" s="35">
        <f t="shared" si="1"/>
        <v>58460653</v>
      </c>
      <c r="U35" s="35">
        <f t="shared" si="1"/>
        <v>115796526</v>
      </c>
      <c r="V35" s="35">
        <f t="shared" si="1"/>
        <v>222340689</v>
      </c>
      <c r="W35" s="35">
        <f t="shared" si="1"/>
        <v>637779734</v>
      </c>
      <c r="X35" s="35">
        <f t="shared" si="1"/>
        <v>1088898782</v>
      </c>
      <c r="Y35" s="35">
        <f t="shared" si="1"/>
        <v>-451119048</v>
      </c>
      <c r="Z35" s="36">
        <f>+IF(X35&lt;&gt;0,+(Y35/X35)*100,0)</f>
        <v>-41.428923923619557</v>
      </c>
      <c r="AA35" s="33">
        <f>SUM(AA24:AA34)</f>
        <v>1088898782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304239059</v>
      </c>
      <c r="D37" s="46">
        <f>+D21-D35</f>
        <v>0</v>
      </c>
      <c r="E37" s="47">
        <f t="shared" si="2"/>
        <v>-89536042</v>
      </c>
      <c r="F37" s="48">
        <f t="shared" si="2"/>
        <v>-100619186</v>
      </c>
      <c r="G37" s="48">
        <f t="shared" si="2"/>
        <v>29765307</v>
      </c>
      <c r="H37" s="48">
        <f t="shared" si="2"/>
        <v>-4630035</v>
      </c>
      <c r="I37" s="48">
        <f t="shared" si="2"/>
        <v>185394082</v>
      </c>
      <c r="J37" s="48">
        <f t="shared" si="2"/>
        <v>210529354</v>
      </c>
      <c r="K37" s="48">
        <f t="shared" si="2"/>
        <v>-9961112</v>
      </c>
      <c r="L37" s="48">
        <f t="shared" si="2"/>
        <v>-53645667</v>
      </c>
      <c r="M37" s="48">
        <f t="shared" si="2"/>
        <v>24078907</v>
      </c>
      <c r="N37" s="48">
        <f t="shared" si="2"/>
        <v>-39527872</v>
      </c>
      <c r="O37" s="48">
        <f t="shared" si="2"/>
        <v>-35871612</v>
      </c>
      <c r="P37" s="48">
        <f t="shared" si="2"/>
        <v>-16558964</v>
      </c>
      <c r="Q37" s="48">
        <f t="shared" si="2"/>
        <v>258540008</v>
      </c>
      <c r="R37" s="48">
        <f t="shared" si="2"/>
        <v>206109432</v>
      </c>
      <c r="S37" s="48">
        <f t="shared" si="2"/>
        <v>-4170083</v>
      </c>
      <c r="T37" s="48">
        <f t="shared" si="2"/>
        <v>9622720</v>
      </c>
      <c r="U37" s="48">
        <f t="shared" si="2"/>
        <v>-54357791</v>
      </c>
      <c r="V37" s="48">
        <f t="shared" si="2"/>
        <v>-48905154</v>
      </c>
      <c r="W37" s="48">
        <f t="shared" si="2"/>
        <v>328205760</v>
      </c>
      <c r="X37" s="48">
        <f>IF(F21=F35,0,X21-X35)</f>
        <v>-100619186</v>
      </c>
      <c r="Y37" s="48">
        <f t="shared" si="2"/>
        <v>428824946</v>
      </c>
      <c r="Z37" s="49">
        <f>+IF(X37&lt;&gt;0,+(Y37/X37)*100,0)</f>
        <v>-426.18606157278992</v>
      </c>
      <c r="AA37" s="46">
        <f>+AA21-AA35</f>
        <v>-100619186</v>
      </c>
    </row>
    <row r="38" spans="1:27" ht="23.1" customHeight="1" x14ac:dyDescent="0.25">
      <c r="A38" s="50" t="s">
        <v>62</v>
      </c>
      <c r="B38" s="29" t="s">
        <v>32</v>
      </c>
      <c r="C38" s="6">
        <v>68142260</v>
      </c>
      <c r="D38" s="6"/>
      <c r="E38" s="7">
        <v>77947000</v>
      </c>
      <c r="F38" s="8">
        <v>35047000</v>
      </c>
      <c r="G38" s="8"/>
      <c r="H38" s="8"/>
      <c r="I38" s="8"/>
      <c r="J38" s="8"/>
      <c r="K38" s="8">
        <v>2333020</v>
      </c>
      <c r="L38" s="8"/>
      <c r="M38" s="8"/>
      <c r="N38" s="8">
        <v>2333020</v>
      </c>
      <c r="O38" s="8"/>
      <c r="P38" s="8"/>
      <c r="Q38" s="8"/>
      <c r="R38" s="8"/>
      <c r="S38" s="8">
        <v>809317</v>
      </c>
      <c r="T38" s="8">
        <v>2544539</v>
      </c>
      <c r="U38" s="8">
        <v>71232</v>
      </c>
      <c r="V38" s="8">
        <v>3425088</v>
      </c>
      <c r="W38" s="8">
        <v>5758108</v>
      </c>
      <c r="X38" s="8">
        <v>35047000</v>
      </c>
      <c r="Y38" s="8">
        <v>-29288892</v>
      </c>
      <c r="Z38" s="2">
        <v>-83.570325562815654</v>
      </c>
      <c r="AA38" s="6">
        <v>35047000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372381319</v>
      </c>
      <c r="D41" s="56">
        <f>SUM(D37:D40)</f>
        <v>0</v>
      </c>
      <c r="E41" s="57">
        <f t="shared" si="3"/>
        <v>-11589042</v>
      </c>
      <c r="F41" s="58">
        <f t="shared" si="3"/>
        <v>-65572186</v>
      </c>
      <c r="G41" s="58">
        <f t="shared" si="3"/>
        <v>29765307</v>
      </c>
      <c r="H41" s="58">
        <f t="shared" si="3"/>
        <v>-4630035</v>
      </c>
      <c r="I41" s="58">
        <f t="shared" si="3"/>
        <v>185394082</v>
      </c>
      <c r="J41" s="58">
        <f t="shared" si="3"/>
        <v>210529354</v>
      </c>
      <c r="K41" s="58">
        <f t="shared" si="3"/>
        <v>-7628092</v>
      </c>
      <c r="L41" s="58">
        <f t="shared" si="3"/>
        <v>-53645667</v>
      </c>
      <c r="M41" s="58">
        <f t="shared" si="3"/>
        <v>24078907</v>
      </c>
      <c r="N41" s="58">
        <f t="shared" si="3"/>
        <v>-37194852</v>
      </c>
      <c r="O41" s="58">
        <f t="shared" si="3"/>
        <v>-35871612</v>
      </c>
      <c r="P41" s="58">
        <f t="shared" si="3"/>
        <v>-16558964</v>
      </c>
      <c r="Q41" s="58">
        <f t="shared" si="3"/>
        <v>258540008</v>
      </c>
      <c r="R41" s="58">
        <f t="shared" si="3"/>
        <v>206109432</v>
      </c>
      <c r="S41" s="58">
        <f t="shared" si="3"/>
        <v>-3360766</v>
      </c>
      <c r="T41" s="58">
        <f t="shared" si="3"/>
        <v>12167259</v>
      </c>
      <c r="U41" s="58">
        <f t="shared" si="3"/>
        <v>-54286559</v>
      </c>
      <c r="V41" s="58">
        <f t="shared" si="3"/>
        <v>-45480066</v>
      </c>
      <c r="W41" s="58">
        <f t="shared" si="3"/>
        <v>333963868</v>
      </c>
      <c r="X41" s="58">
        <f t="shared" si="3"/>
        <v>-65572186</v>
      </c>
      <c r="Y41" s="58">
        <f t="shared" si="3"/>
        <v>399536054</v>
      </c>
      <c r="Z41" s="59">
        <f>+IF(X41&lt;&gt;0,+(Y41/X41)*100,0)</f>
        <v>-609.30720534465638</v>
      </c>
      <c r="AA41" s="56">
        <f>SUM(AA37:AA40)</f>
        <v>-65572186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372381319</v>
      </c>
      <c r="D43" s="64">
        <f>+D41-D42</f>
        <v>0</v>
      </c>
      <c r="E43" s="65">
        <f t="shared" si="4"/>
        <v>-11589042</v>
      </c>
      <c r="F43" s="66">
        <f t="shared" si="4"/>
        <v>-65572186</v>
      </c>
      <c r="G43" s="66">
        <f t="shared" si="4"/>
        <v>29765307</v>
      </c>
      <c r="H43" s="66">
        <f t="shared" si="4"/>
        <v>-4630035</v>
      </c>
      <c r="I43" s="66">
        <f t="shared" si="4"/>
        <v>185394082</v>
      </c>
      <c r="J43" s="66">
        <f t="shared" si="4"/>
        <v>210529354</v>
      </c>
      <c r="K43" s="66">
        <f t="shared" si="4"/>
        <v>-7628092</v>
      </c>
      <c r="L43" s="66">
        <f t="shared" si="4"/>
        <v>-53645667</v>
      </c>
      <c r="M43" s="66">
        <f t="shared" si="4"/>
        <v>24078907</v>
      </c>
      <c r="N43" s="66">
        <f t="shared" si="4"/>
        <v>-37194852</v>
      </c>
      <c r="O43" s="66">
        <f t="shared" si="4"/>
        <v>-35871612</v>
      </c>
      <c r="P43" s="66">
        <f t="shared" si="4"/>
        <v>-16558964</v>
      </c>
      <c r="Q43" s="66">
        <f t="shared" si="4"/>
        <v>258540008</v>
      </c>
      <c r="R43" s="66">
        <f t="shared" si="4"/>
        <v>206109432</v>
      </c>
      <c r="S43" s="66">
        <f t="shared" si="4"/>
        <v>-3360766</v>
      </c>
      <c r="T43" s="66">
        <f t="shared" si="4"/>
        <v>12167259</v>
      </c>
      <c r="U43" s="66">
        <f t="shared" si="4"/>
        <v>-54286559</v>
      </c>
      <c r="V43" s="66">
        <f t="shared" si="4"/>
        <v>-45480066</v>
      </c>
      <c r="W43" s="66">
        <f t="shared" si="4"/>
        <v>333963868</v>
      </c>
      <c r="X43" s="66">
        <f t="shared" si="4"/>
        <v>-65572186</v>
      </c>
      <c r="Y43" s="66">
        <f t="shared" si="4"/>
        <v>399536054</v>
      </c>
      <c r="Z43" s="67">
        <f>+IF(X43&lt;&gt;0,+(Y43/X43)*100,0)</f>
        <v>-609.30720534465638</v>
      </c>
      <c r="AA43" s="64">
        <f>+AA41-AA42</f>
        <v>-65572186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372381319</v>
      </c>
      <c r="D45" s="56">
        <f>SUM(D43:D44)</f>
        <v>0</v>
      </c>
      <c r="E45" s="57">
        <f t="shared" si="5"/>
        <v>-11589042</v>
      </c>
      <c r="F45" s="58">
        <f t="shared" si="5"/>
        <v>-65572186</v>
      </c>
      <c r="G45" s="58">
        <f t="shared" si="5"/>
        <v>29765307</v>
      </c>
      <c r="H45" s="58">
        <f t="shared" si="5"/>
        <v>-4630035</v>
      </c>
      <c r="I45" s="58">
        <f t="shared" si="5"/>
        <v>185394082</v>
      </c>
      <c r="J45" s="58">
        <f t="shared" si="5"/>
        <v>210529354</v>
      </c>
      <c r="K45" s="58">
        <f t="shared" si="5"/>
        <v>-7628092</v>
      </c>
      <c r="L45" s="58">
        <f t="shared" si="5"/>
        <v>-53645667</v>
      </c>
      <c r="M45" s="58">
        <f t="shared" si="5"/>
        <v>24078907</v>
      </c>
      <c r="N45" s="58">
        <f t="shared" si="5"/>
        <v>-37194852</v>
      </c>
      <c r="O45" s="58">
        <f t="shared" si="5"/>
        <v>-35871612</v>
      </c>
      <c r="P45" s="58">
        <f t="shared" si="5"/>
        <v>-16558964</v>
      </c>
      <c r="Q45" s="58">
        <f t="shared" si="5"/>
        <v>258540008</v>
      </c>
      <c r="R45" s="58">
        <f t="shared" si="5"/>
        <v>206109432</v>
      </c>
      <c r="S45" s="58">
        <f t="shared" si="5"/>
        <v>-3360766</v>
      </c>
      <c r="T45" s="58">
        <f t="shared" si="5"/>
        <v>12167259</v>
      </c>
      <c r="U45" s="58">
        <f t="shared" si="5"/>
        <v>-54286559</v>
      </c>
      <c r="V45" s="58">
        <f t="shared" si="5"/>
        <v>-45480066</v>
      </c>
      <c r="W45" s="58">
        <f t="shared" si="5"/>
        <v>333963868</v>
      </c>
      <c r="X45" s="58">
        <f t="shared" si="5"/>
        <v>-65572186</v>
      </c>
      <c r="Y45" s="58">
        <f t="shared" si="5"/>
        <v>399536054</v>
      </c>
      <c r="Z45" s="59">
        <f>+IF(X45&lt;&gt;0,+(Y45/X45)*100,0)</f>
        <v>-609.30720534465638</v>
      </c>
      <c r="AA45" s="56">
        <f>SUM(AA43:AA44)</f>
        <v>-65572186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372381319</v>
      </c>
      <c r="D47" s="71">
        <f>SUM(D45:D46)</f>
        <v>0</v>
      </c>
      <c r="E47" s="72">
        <f t="shared" si="6"/>
        <v>-11589042</v>
      </c>
      <c r="F47" s="73">
        <f t="shared" si="6"/>
        <v>-65572186</v>
      </c>
      <c r="G47" s="73">
        <f t="shared" si="6"/>
        <v>29765307</v>
      </c>
      <c r="H47" s="74">
        <f t="shared" si="6"/>
        <v>-4630035</v>
      </c>
      <c r="I47" s="74">
        <f t="shared" si="6"/>
        <v>185394082</v>
      </c>
      <c r="J47" s="74">
        <f t="shared" si="6"/>
        <v>210529354</v>
      </c>
      <c r="K47" s="74">
        <f t="shared" si="6"/>
        <v>-7628092</v>
      </c>
      <c r="L47" s="74">
        <f t="shared" si="6"/>
        <v>-53645667</v>
      </c>
      <c r="M47" s="73">
        <f t="shared" si="6"/>
        <v>24078907</v>
      </c>
      <c r="N47" s="73">
        <f t="shared" si="6"/>
        <v>-37194852</v>
      </c>
      <c r="O47" s="74">
        <f t="shared" si="6"/>
        <v>-35871612</v>
      </c>
      <c r="P47" s="74">
        <f t="shared" si="6"/>
        <v>-16558964</v>
      </c>
      <c r="Q47" s="74">
        <f t="shared" si="6"/>
        <v>258540008</v>
      </c>
      <c r="R47" s="74">
        <f t="shared" si="6"/>
        <v>206109432</v>
      </c>
      <c r="S47" s="74">
        <f t="shared" si="6"/>
        <v>-3360766</v>
      </c>
      <c r="T47" s="73">
        <f t="shared" si="6"/>
        <v>12167259</v>
      </c>
      <c r="U47" s="73">
        <f t="shared" si="6"/>
        <v>-54286559</v>
      </c>
      <c r="V47" s="74">
        <f t="shared" si="6"/>
        <v>-45480066</v>
      </c>
      <c r="W47" s="74">
        <f t="shared" si="6"/>
        <v>333963868</v>
      </c>
      <c r="X47" s="74">
        <f t="shared" si="6"/>
        <v>-65572186</v>
      </c>
      <c r="Y47" s="74">
        <f t="shared" si="6"/>
        <v>399536054</v>
      </c>
      <c r="Z47" s="75">
        <f>+IF(X47&lt;&gt;0,+(Y47/X47)*100,0)</f>
        <v>-609.30720534465638</v>
      </c>
      <c r="AA47" s="76">
        <f>SUM(AA45:AA46)</f>
        <v>-65572186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-1419895</v>
      </c>
      <c r="D5" s="6"/>
      <c r="E5" s="7">
        <v>-2277867</v>
      </c>
      <c r="F5" s="8">
        <v>-2277867</v>
      </c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>
        <v>-2277867</v>
      </c>
      <c r="Y5" s="8">
        <v>2277867</v>
      </c>
      <c r="Z5" s="2">
        <v>-100</v>
      </c>
      <c r="AA5" s="6">
        <v>-2277867</v>
      </c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5864145</v>
      </c>
      <c r="D7" s="6"/>
      <c r="E7" s="7">
        <v>8386871</v>
      </c>
      <c r="F7" s="8">
        <v>8386871</v>
      </c>
      <c r="G7" s="8">
        <v>522374</v>
      </c>
      <c r="H7" s="8">
        <v>796845</v>
      </c>
      <c r="I7" s="8">
        <v>564170</v>
      </c>
      <c r="J7" s="8">
        <v>1883389</v>
      </c>
      <c r="K7" s="8">
        <v>375870</v>
      </c>
      <c r="L7" s="8">
        <v>362670</v>
      </c>
      <c r="M7" s="8"/>
      <c r="N7" s="8">
        <v>738540</v>
      </c>
      <c r="O7" s="8">
        <v>454000</v>
      </c>
      <c r="P7" s="8">
        <v>44147</v>
      </c>
      <c r="Q7" s="8">
        <v>274933</v>
      </c>
      <c r="R7" s="8">
        <v>773080</v>
      </c>
      <c r="S7" s="8">
        <v>391012</v>
      </c>
      <c r="T7" s="8">
        <v>394087</v>
      </c>
      <c r="U7" s="8">
        <v>394269</v>
      </c>
      <c r="V7" s="8">
        <v>1179368</v>
      </c>
      <c r="W7" s="8">
        <v>4574377</v>
      </c>
      <c r="X7" s="8">
        <v>8386871</v>
      </c>
      <c r="Y7" s="8">
        <v>-3812494</v>
      </c>
      <c r="Z7" s="2">
        <v>-45.457882922009887</v>
      </c>
      <c r="AA7" s="6">
        <v>8386871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>
        <v>29589091</v>
      </c>
      <c r="V18" s="8">
        <v>29589091</v>
      </c>
      <c r="W18" s="8">
        <v>29589091</v>
      </c>
      <c r="X18" s="8"/>
      <c r="Y18" s="8">
        <v>29589091</v>
      </c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4444250</v>
      </c>
      <c r="D21" s="33">
        <f t="shared" si="0"/>
        <v>0</v>
      </c>
      <c r="E21" s="34">
        <f t="shared" si="0"/>
        <v>6109004</v>
      </c>
      <c r="F21" s="35">
        <f t="shared" si="0"/>
        <v>6109004</v>
      </c>
      <c r="G21" s="35">
        <f t="shared" si="0"/>
        <v>522374</v>
      </c>
      <c r="H21" s="35">
        <f t="shared" si="0"/>
        <v>796845</v>
      </c>
      <c r="I21" s="35">
        <f t="shared" si="0"/>
        <v>564170</v>
      </c>
      <c r="J21" s="35">
        <f t="shared" si="0"/>
        <v>1883389</v>
      </c>
      <c r="K21" s="35">
        <f t="shared" si="0"/>
        <v>375870</v>
      </c>
      <c r="L21" s="35">
        <f t="shared" si="0"/>
        <v>362670</v>
      </c>
      <c r="M21" s="35">
        <f t="shared" si="0"/>
        <v>0</v>
      </c>
      <c r="N21" s="35">
        <f t="shared" si="0"/>
        <v>738540</v>
      </c>
      <c r="O21" s="35">
        <f t="shared" si="0"/>
        <v>454000</v>
      </c>
      <c r="P21" s="35">
        <f t="shared" si="0"/>
        <v>44147</v>
      </c>
      <c r="Q21" s="35">
        <f t="shared" si="0"/>
        <v>274933</v>
      </c>
      <c r="R21" s="35">
        <f t="shared" si="0"/>
        <v>773080</v>
      </c>
      <c r="S21" s="35">
        <f t="shared" si="0"/>
        <v>391012</v>
      </c>
      <c r="T21" s="35">
        <f t="shared" si="0"/>
        <v>394087</v>
      </c>
      <c r="U21" s="35">
        <f t="shared" si="0"/>
        <v>29983360</v>
      </c>
      <c r="V21" s="35">
        <f t="shared" si="0"/>
        <v>30768459</v>
      </c>
      <c r="W21" s="35">
        <f t="shared" si="0"/>
        <v>34163468</v>
      </c>
      <c r="X21" s="35">
        <f t="shared" si="0"/>
        <v>6109004</v>
      </c>
      <c r="Y21" s="35">
        <f t="shared" si="0"/>
        <v>28054464</v>
      </c>
      <c r="Z21" s="36">
        <f>+IF(X21&lt;&gt;0,+(Y21/X21)*100,0)</f>
        <v>459.23139025608759</v>
      </c>
      <c r="AA21" s="33">
        <f>SUM(AA5:AA20)</f>
        <v>6109004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4352311</v>
      </c>
      <c r="D24" s="6"/>
      <c r="E24" s="7">
        <v>4560385</v>
      </c>
      <c r="F24" s="8">
        <v>4560385</v>
      </c>
      <c r="G24" s="8"/>
      <c r="H24" s="8">
        <v>905885</v>
      </c>
      <c r="I24" s="8"/>
      <c r="J24" s="8">
        <v>905885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905885</v>
      </c>
      <c r="X24" s="8">
        <v>4560385</v>
      </c>
      <c r="Y24" s="8">
        <v>-3654500</v>
      </c>
      <c r="Z24" s="2">
        <v>-80.13577800997065</v>
      </c>
      <c r="AA24" s="6">
        <v>4560385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1348307</v>
      </c>
      <c r="F27" s="8">
        <v>1348307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1348307</v>
      </c>
      <c r="Y27" s="8">
        <v>-1348307</v>
      </c>
      <c r="Z27" s="2">
        <v>-100</v>
      </c>
      <c r="AA27" s="6">
        <v>1348307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1910839</v>
      </c>
      <c r="D30" s="6"/>
      <c r="E30" s="7">
        <v>2670944</v>
      </c>
      <c r="F30" s="8">
        <v>2670944</v>
      </c>
      <c r="G30" s="8">
        <v>101145</v>
      </c>
      <c r="H30" s="8">
        <v>250977</v>
      </c>
      <c r="I30" s="8"/>
      <c r="J30" s="8">
        <v>352122</v>
      </c>
      <c r="K30" s="8">
        <v>95069</v>
      </c>
      <c r="L30" s="8">
        <v>91264</v>
      </c>
      <c r="M30" s="8"/>
      <c r="N30" s="8">
        <v>186333</v>
      </c>
      <c r="O30" s="8">
        <v>92125</v>
      </c>
      <c r="P30" s="8"/>
      <c r="Q30" s="8">
        <v>1007070</v>
      </c>
      <c r="R30" s="8">
        <v>1099195</v>
      </c>
      <c r="S30" s="8">
        <v>119989</v>
      </c>
      <c r="T30" s="8">
        <v>-14100</v>
      </c>
      <c r="U30" s="8">
        <v>10242</v>
      </c>
      <c r="V30" s="8">
        <v>116131</v>
      </c>
      <c r="W30" s="8">
        <v>1753781</v>
      </c>
      <c r="X30" s="8">
        <v>2670944</v>
      </c>
      <c r="Y30" s="8">
        <v>-917163</v>
      </c>
      <c r="Z30" s="2">
        <v>-34.338533492278387</v>
      </c>
      <c r="AA30" s="6">
        <v>2670944</v>
      </c>
    </row>
    <row r="31" spans="1:27" ht="13.5" x14ac:dyDescent="0.25">
      <c r="A31" s="25" t="s">
        <v>57</v>
      </c>
      <c r="B31" s="24" t="s">
        <v>32</v>
      </c>
      <c r="C31" s="6">
        <v>13099751</v>
      </c>
      <c r="D31" s="6"/>
      <c r="E31" s="7">
        <v>7750635</v>
      </c>
      <c r="F31" s="8">
        <v>7750635</v>
      </c>
      <c r="G31" s="8"/>
      <c r="H31" s="8">
        <v>4080382</v>
      </c>
      <c r="I31" s="8"/>
      <c r="J31" s="8">
        <v>4080382</v>
      </c>
      <c r="K31" s="8">
        <v>-822113</v>
      </c>
      <c r="L31" s="8">
        <v>29999</v>
      </c>
      <c r="M31" s="8"/>
      <c r="N31" s="8">
        <v>-792114</v>
      </c>
      <c r="O31" s="8">
        <v>368187</v>
      </c>
      <c r="P31" s="8">
        <v>368187</v>
      </c>
      <c r="Q31" s="8">
        <v>1440380</v>
      </c>
      <c r="R31" s="8">
        <v>2176754</v>
      </c>
      <c r="S31" s="8">
        <v>5797</v>
      </c>
      <c r="T31" s="8">
        <v>1188</v>
      </c>
      <c r="U31" s="8">
        <v>-82000</v>
      </c>
      <c r="V31" s="8">
        <v>-75015</v>
      </c>
      <c r="W31" s="8">
        <v>5390007</v>
      </c>
      <c r="X31" s="8">
        <v>7750635</v>
      </c>
      <c r="Y31" s="8">
        <v>-2360628</v>
      </c>
      <c r="Z31" s="2">
        <v>-30.457220601924874</v>
      </c>
      <c r="AA31" s="6">
        <v>7750635</v>
      </c>
    </row>
    <row r="32" spans="1:27" ht="13.5" x14ac:dyDescent="0.25">
      <c r="A32" s="25" t="s">
        <v>45</v>
      </c>
      <c r="B32" s="24" t="s">
        <v>32</v>
      </c>
      <c r="C32" s="6">
        <v>2445</v>
      </c>
      <c r="D32" s="6"/>
      <c r="E32" s="7">
        <v>1876</v>
      </c>
      <c r="F32" s="8">
        <v>1876</v>
      </c>
      <c r="G32" s="8"/>
      <c r="H32" s="8">
        <v>396</v>
      </c>
      <c r="I32" s="8"/>
      <c r="J32" s="8">
        <v>396</v>
      </c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>
        <v>396</v>
      </c>
      <c r="X32" s="8">
        <v>1876</v>
      </c>
      <c r="Y32" s="8">
        <v>-1480</v>
      </c>
      <c r="Z32" s="2">
        <v>-78.891257995735614</v>
      </c>
      <c r="AA32" s="6">
        <v>1876</v>
      </c>
    </row>
    <row r="33" spans="1:27" ht="13.5" x14ac:dyDescent="0.25">
      <c r="A33" s="25" t="s">
        <v>58</v>
      </c>
      <c r="B33" s="24" t="s">
        <v>32</v>
      </c>
      <c r="C33" s="6">
        <v>33422</v>
      </c>
      <c r="D33" s="6"/>
      <c r="E33" s="7">
        <v>32688</v>
      </c>
      <c r="F33" s="8">
        <v>32688</v>
      </c>
      <c r="G33" s="8"/>
      <c r="H33" s="8">
        <v>7679</v>
      </c>
      <c r="I33" s="8"/>
      <c r="J33" s="8">
        <v>7679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7679</v>
      </c>
      <c r="X33" s="8">
        <v>32688</v>
      </c>
      <c r="Y33" s="8">
        <v>-25009</v>
      </c>
      <c r="Z33" s="2">
        <v>-76.508198727361716</v>
      </c>
      <c r="AA33" s="6">
        <v>32688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19398768</v>
      </c>
      <c r="D35" s="33">
        <f>SUM(D24:D34)</f>
        <v>0</v>
      </c>
      <c r="E35" s="34">
        <f t="shared" si="1"/>
        <v>16364835</v>
      </c>
      <c r="F35" s="35">
        <f t="shared" si="1"/>
        <v>16364835</v>
      </c>
      <c r="G35" s="35">
        <f t="shared" si="1"/>
        <v>101145</v>
      </c>
      <c r="H35" s="35">
        <f t="shared" si="1"/>
        <v>5245319</v>
      </c>
      <c r="I35" s="35">
        <f t="shared" si="1"/>
        <v>0</v>
      </c>
      <c r="J35" s="35">
        <f t="shared" si="1"/>
        <v>5346464</v>
      </c>
      <c r="K35" s="35">
        <f t="shared" si="1"/>
        <v>-727044</v>
      </c>
      <c r="L35" s="35">
        <f t="shared" si="1"/>
        <v>121263</v>
      </c>
      <c r="M35" s="35">
        <f t="shared" si="1"/>
        <v>0</v>
      </c>
      <c r="N35" s="35">
        <f t="shared" si="1"/>
        <v>-605781</v>
      </c>
      <c r="O35" s="35">
        <f t="shared" si="1"/>
        <v>460312</v>
      </c>
      <c r="P35" s="35">
        <f t="shared" si="1"/>
        <v>368187</v>
      </c>
      <c r="Q35" s="35">
        <f t="shared" si="1"/>
        <v>2447450</v>
      </c>
      <c r="R35" s="35">
        <f t="shared" si="1"/>
        <v>3275949</v>
      </c>
      <c r="S35" s="35">
        <f t="shared" si="1"/>
        <v>125786</v>
      </c>
      <c r="T35" s="35">
        <f t="shared" si="1"/>
        <v>-12912</v>
      </c>
      <c r="U35" s="35">
        <f t="shared" si="1"/>
        <v>-71758</v>
      </c>
      <c r="V35" s="35">
        <f t="shared" si="1"/>
        <v>41116</v>
      </c>
      <c r="W35" s="35">
        <f t="shared" si="1"/>
        <v>8057748</v>
      </c>
      <c r="X35" s="35">
        <f t="shared" si="1"/>
        <v>16364835</v>
      </c>
      <c r="Y35" s="35">
        <f t="shared" si="1"/>
        <v>-8307087</v>
      </c>
      <c r="Z35" s="36">
        <f>+IF(X35&lt;&gt;0,+(Y35/X35)*100,0)</f>
        <v>-50.761813363837774</v>
      </c>
      <c r="AA35" s="33">
        <f>SUM(AA24:AA34)</f>
        <v>16364835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-14954518</v>
      </c>
      <c r="D37" s="46">
        <f>+D21-D35</f>
        <v>0</v>
      </c>
      <c r="E37" s="47">
        <f t="shared" si="2"/>
        <v>-10255831</v>
      </c>
      <c r="F37" s="48">
        <f t="shared" si="2"/>
        <v>-10255831</v>
      </c>
      <c r="G37" s="48">
        <f t="shared" si="2"/>
        <v>421229</v>
      </c>
      <c r="H37" s="48">
        <f t="shared" si="2"/>
        <v>-4448474</v>
      </c>
      <c r="I37" s="48">
        <f t="shared" si="2"/>
        <v>564170</v>
      </c>
      <c r="J37" s="48">
        <f t="shared" si="2"/>
        <v>-3463075</v>
      </c>
      <c r="K37" s="48">
        <f t="shared" si="2"/>
        <v>1102914</v>
      </c>
      <c r="L37" s="48">
        <f t="shared" si="2"/>
        <v>241407</v>
      </c>
      <c r="M37" s="48">
        <f t="shared" si="2"/>
        <v>0</v>
      </c>
      <c r="N37" s="48">
        <f t="shared" si="2"/>
        <v>1344321</v>
      </c>
      <c r="O37" s="48">
        <f t="shared" si="2"/>
        <v>-6312</v>
      </c>
      <c r="P37" s="48">
        <f t="shared" si="2"/>
        <v>-324040</v>
      </c>
      <c r="Q37" s="48">
        <f t="shared" si="2"/>
        <v>-2172517</v>
      </c>
      <c r="R37" s="48">
        <f t="shared" si="2"/>
        <v>-2502869</v>
      </c>
      <c r="S37" s="48">
        <f t="shared" si="2"/>
        <v>265226</v>
      </c>
      <c r="T37" s="48">
        <f t="shared" si="2"/>
        <v>406999</v>
      </c>
      <c r="U37" s="48">
        <f t="shared" si="2"/>
        <v>30055118</v>
      </c>
      <c r="V37" s="48">
        <f t="shared" si="2"/>
        <v>30727343</v>
      </c>
      <c r="W37" s="48">
        <f t="shared" si="2"/>
        <v>26105720</v>
      </c>
      <c r="X37" s="48">
        <f>IF(F21=F35,0,X21-X35)</f>
        <v>-10255831</v>
      </c>
      <c r="Y37" s="48">
        <f t="shared" si="2"/>
        <v>36361551</v>
      </c>
      <c r="Z37" s="49">
        <f>+IF(X37&lt;&gt;0,+(Y37/X37)*100,0)</f>
        <v>-354.54514607348739</v>
      </c>
      <c r="AA37" s="46">
        <f>+AA21-AA35</f>
        <v>-10255831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-14954518</v>
      </c>
      <c r="D41" s="56">
        <f>SUM(D37:D40)</f>
        <v>0</v>
      </c>
      <c r="E41" s="57">
        <f t="shared" si="3"/>
        <v>-10255831</v>
      </c>
      <c r="F41" s="58">
        <f t="shared" si="3"/>
        <v>-10255831</v>
      </c>
      <c r="G41" s="58">
        <f t="shared" si="3"/>
        <v>421229</v>
      </c>
      <c r="H41" s="58">
        <f t="shared" si="3"/>
        <v>-4448474</v>
      </c>
      <c r="I41" s="58">
        <f t="shared" si="3"/>
        <v>564170</v>
      </c>
      <c r="J41" s="58">
        <f t="shared" si="3"/>
        <v>-3463075</v>
      </c>
      <c r="K41" s="58">
        <f t="shared" si="3"/>
        <v>1102914</v>
      </c>
      <c r="L41" s="58">
        <f t="shared" si="3"/>
        <v>241407</v>
      </c>
      <c r="M41" s="58">
        <f t="shared" si="3"/>
        <v>0</v>
      </c>
      <c r="N41" s="58">
        <f t="shared" si="3"/>
        <v>1344321</v>
      </c>
      <c r="O41" s="58">
        <f t="shared" si="3"/>
        <v>-6312</v>
      </c>
      <c r="P41" s="58">
        <f t="shared" si="3"/>
        <v>-324040</v>
      </c>
      <c r="Q41" s="58">
        <f t="shared" si="3"/>
        <v>-2172517</v>
      </c>
      <c r="R41" s="58">
        <f t="shared" si="3"/>
        <v>-2502869</v>
      </c>
      <c r="S41" s="58">
        <f t="shared" si="3"/>
        <v>265226</v>
      </c>
      <c r="T41" s="58">
        <f t="shared" si="3"/>
        <v>406999</v>
      </c>
      <c r="U41" s="58">
        <f t="shared" si="3"/>
        <v>30055118</v>
      </c>
      <c r="V41" s="58">
        <f t="shared" si="3"/>
        <v>30727343</v>
      </c>
      <c r="W41" s="58">
        <f t="shared" si="3"/>
        <v>26105720</v>
      </c>
      <c r="X41" s="58">
        <f t="shared" si="3"/>
        <v>-10255831</v>
      </c>
      <c r="Y41" s="58">
        <f t="shared" si="3"/>
        <v>36361551</v>
      </c>
      <c r="Z41" s="59">
        <f>+IF(X41&lt;&gt;0,+(Y41/X41)*100,0)</f>
        <v>-354.54514607348739</v>
      </c>
      <c r="AA41" s="56">
        <f>SUM(AA37:AA40)</f>
        <v>-10255831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-14954518</v>
      </c>
      <c r="D43" s="64">
        <f>+D41-D42</f>
        <v>0</v>
      </c>
      <c r="E43" s="65">
        <f t="shared" si="4"/>
        <v>-10255831</v>
      </c>
      <c r="F43" s="66">
        <f t="shared" si="4"/>
        <v>-10255831</v>
      </c>
      <c r="G43" s="66">
        <f t="shared" si="4"/>
        <v>421229</v>
      </c>
      <c r="H43" s="66">
        <f t="shared" si="4"/>
        <v>-4448474</v>
      </c>
      <c r="I43" s="66">
        <f t="shared" si="4"/>
        <v>564170</v>
      </c>
      <c r="J43" s="66">
        <f t="shared" si="4"/>
        <v>-3463075</v>
      </c>
      <c r="K43" s="66">
        <f t="shared" si="4"/>
        <v>1102914</v>
      </c>
      <c r="L43" s="66">
        <f t="shared" si="4"/>
        <v>241407</v>
      </c>
      <c r="M43" s="66">
        <f t="shared" si="4"/>
        <v>0</v>
      </c>
      <c r="N43" s="66">
        <f t="shared" si="4"/>
        <v>1344321</v>
      </c>
      <c r="O43" s="66">
        <f t="shared" si="4"/>
        <v>-6312</v>
      </c>
      <c r="P43" s="66">
        <f t="shared" si="4"/>
        <v>-324040</v>
      </c>
      <c r="Q43" s="66">
        <f t="shared" si="4"/>
        <v>-2172517</v>
      </c>
      <c r="R43" s="66">
        <f t="shared" si="4"/>
        <v>-2502869</v>
      </c>
      <c r="S43" s="66">
        <f t="shared" si="4"/>
        <v>265226</v>
      </c>
      <c r="T43" s="66">
        <f t="shared" si="4"/>
        <v>406999</v>
      </c>
      <c r="U43" s="66">
        <f t="shared" si="4"/>
        <v>30055118</v>
      </c>
      <c r="V43" s="66">
        <f t="shared" si="4"/>
        <v>30727343</v>
      </c>
      <c r="W43" s="66">
        <f t="shared" si="4"/>
        <v>26105720</v>
      </c>
      <c r="X43" s="66">
        <f t="shared" si="4"/>
        <v>-10255831</v>
      </c>
      <c r="Y43" s="66">
        <f t="shared" si="4"/>
        <v>36361551</v>
      </c>
      <c r="Z43" s="67">
        <f>+IF(X43&lt;&gt;0,+(Y43/X43)*100,0)</f>
        <v>-354.54514607348739</v>
      </c>
      <c r="AA43" s="64">
        <f>+AA41-AA42</f>
        <v>-10255831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-14954518</v>
      </c>
      <c r="D45" s="56">
        <f>SUM(D43:D44)</f>
        <v>0</v>
      </c>
      <c r="E45" s="57">
        <f t="shared" si="5"/>
        <v>-10255831</v>
      </c>
      <c r="F45" s="58">
        <f t="shared" si="5"/>
        <v>-10255831</v>
      </c>
      <c r="G45" s="58">
        <f t="shared" si="5"/>
        <v>421229</v>
      </c>
      <c r="H45" s="58">
        <f t="shared" si="5"/>
        <v>-4448474</v>
      </c>
      <c r="I45" s="58">
        <f t="shared" si="5"/>
        <v>564170</v>
      </c>
      <c r="J45" s="58">
        <f t="shared" si="5"/>
        <v>-3463075</v>
      </c>
      <c r="K45" s="58">
        <f t="shared" si="5"/>
        <v>1102914</v>
      </c>
      <c r="L45" s="58">
        <f t="shared" si="5"/>
        <v>241407</v>
      </c>
      <c r="M45" s="58">
        <f t="shared" si="5"/>
        <v>0</v>
      </c>
      <c r="N45" s="58">
        <f t="shared" si="5"/>
        <v>1344321</v>
      </c>
      <c r="O45" s="58">
        <f t="shared" si="5"/>
        <v>-6312</v>
      </c>
      <c r="P45" s="58">
        <f t="shared" si="5"/>
        <v>-324040</v>
      </c>
      <c r="Q45" s="58">
        <f t="shared" si="5"/>
        <v>-2172517</v>
      </c>
      <c r="R45" s="58">
        <f t="shared" si="5"/>
        <v>-2502869</v>
      </c>
      <c r="S45" s="58">
        <f t="shared" si="5"/>
        <v>265226</v>
      </c>
      <c r="T45" s="58">
        <f t="shared" si="5"/>
        <v>406999</v>
      </c>
      <c r="U45" s="58">
        <f t="shared" si="5"/>
        <v>30055118</v>
      </c>
      <c r="V45" s="58">
        <f t="shared" si="5"/>
        <v>30727343</v>
      </c>
      <c r="W45" s="58">
        <f t="shared" si="5"/>
        <v>26105720</v>
      </c>
      <c r="X45" s="58">
        <f t="shared" si="5"/>
        <v>-10255831</v>
      </c>
      <c r="Y45" s="58">
        <f t="shared" si="5"/>
        <v>36361551</v>
      </c>
      <c r="Z45" s="59">
        <f>+IF(X45&lt;&gt;0,+(Y45/X45)*100,0)</f>
        <v>-354.54514607348739</v>
      </c>
      <c r="AA45" s="56">
        <f>SUM(AA43:AA44)</f>
        <v>-10255831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-14954518</v>
      </c>
      <c r="D47" s="71">
        <f>SUM(D45:D46)</f>
        <v>0</v>
      </c>
      <c r="E47" s="72">
        <f t="shared" si="6"/>
        <v>-10255831</v>
      </c>
      <c r="F47" s="73">
        <f t="shared" si="6"/>
        <v>-10255831</v>
      </c>
      <c r="G47" s="73">
        <f t="shared" si="6"/>
        <v>421229</v>
      </c>
      <c r="H47" s="74">
        <f t="shared" si="6"/>
        <v>-4448474</v>
      </c>
      <c r="I47" s="74">
        <f t="shared" si="6"/>
        <v>564170</v>
      </c>
      <c r="J47" s="74">
        <f t="shared" si="6"/>
        <v>-3463075</v>
      </c>
      <c r="K47" s="74">
        <f t="shared" si="6"/>
        <v>1102914</v>
      </c>
      <c r="L47" s="74">
        <f t="shared" si="6"/>
        <v>241407</v>
      </c>
      <c r="M47" s="73">
        <f t="shared" si="6"/>
        <v>0</v>
      </c>
      <c r="N47" s="73">
        <f t="shared" si="6"/>
        <v>1344321</v>
      </c>
      <c r="O47" s="74">
        <f t="shared" si="6"/>
        <v>-6312</v>
      </c>
      <c r="P47" s="74">
        <f t="shared" si="6"/>
        <v>-324040</v>
      </c>
      <c r="Q47" s="74">
        <f t="shared" si="6"/>
        <v>-2172517</v>
      </c>
      <c r="R47" s="74">
        <f t="shared" si="6"/>
        <v>-2502869</v>
      </c>
      <c r="S47" s="74">
        <f t="shared" si="6"/>
        <v>265226</v>
      </c>
      <c r="T47" s="73">
        <f t="shared" si="6"/>
        <v>406999</v>
      </c>
      <c r="U47" s="73">
        <f t="shared" si="6"/>
        <v>30055118</v>
      </c>
      <c r="V47" s="74">
        <f t="shared" si="6"/>
        <v>30727343</v>
      </c>
      <c r="W47" s="74">
        <f t="shared" si="6"/>
        <v>26105720</v>
      </c>
      <c r="X47" s="74">
        <f t="shared" si="6"/>
        <v>-10255831</v>
      </c>
      <c r="Y47" s="74">
        <f t="shared" si="6"/>
        <v>36361551</v>
      </c>
      <c r="Z47" s="75">
        <f>+IF(X47&lt;&gt;0,+(Y47/X47)*100,0)</f>
        <v>-354.54514607348739</v>
      </c>
      <c r="AA47" s="76">
        <f>SUM(AA45:AA46)</f>
        <v>-10255831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160572048</v>
      </c>
      <c r="D7" s="6"/>
      <c r="E7" s="7">
        <v>175690745</v>
      </c>
      <c r="F7" s="8">
        <v>215381146</v>
      </c>
      <c r="G7" s="8">
        <v>17247983</v>
      </c>
      <c r="H7" s="8">
        <v>19270086</v>
      </c>
      <c r="I7" s="8">
        <v>19678500</v>
      </c>
      <c r="J7" s="8">
        <v>56196569</v>
      </c>
      <c r="K7" s="8">
        <v>16561944</v>
      </c>
      <c r="L7" s="8">
        <v>17673374</v>
      </c>
      <c r="M7" s="8">
        <v>18252137</v>
      </c>
      <c r="N7" s="8">
        <v>52487455</v>
      </c>
      <c r="O7" s="8">
        <v>22549768</v>
      </c>
      <c r="P7" s="8">
        <v>17660433</v>
      </c>
      <c r="Q7" s="8">
        <v>19960460</v>
      </c>
      <c r="R7" s="8">
        <v>60170661</v>
      </c>
      <c r="S7" s="8">
        <v>45331363</v>
      </c>
      <c r="T7" s="8">
        <v>-6639855</v>
      </c>
      <c r="U7" s="8">
        <v>14176248</v>
      </c>
      <c r="V7" s="8">
        <v>52867756</v>
      </c>
      <c r="W7" s="8">
        <v>221722441</v>
      </c>
      <c r="X7" s="8">
        <v>215381146</v>
      </c>
      <c r="Y7" s="8">
        <v>6341295</v>
      </c>
      <c r="Z7" s="2">
        <v>2.9442201036482554</v>
      </c>
      <c r="AA7" s="6">
        <v>215381146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124012355</v>
      </c>
      <c r="D18" s="6"/>
      <c r="E18" s="7">
        <v>132693220</v>
      </c>
      <c r="F18" s="8">
        <v>119935387</v>
      </c>
      <c r="G18" s="8"/>
      <c r="H18" s="8"/>
      <c r="I18" s="8"/>
      <c r="J18" s="8"/>
      <c r="K18" s="8"/>
      <c r="L18" s="8"/>
      <c r="M18" s="8">
        <v>132693220</v>
      </c>
      <c r="N18" s="8">
        <v>132693220</v>
      </c>
      <c r="O18" s="8"/>
      <c r="P18" s="8"/>
      <c r="Q18" s="8">
        <v>12757833</v>
      </c>
      <c r="R18" s="8">
        <v>12757833</v>
      </c>
      <c r="S18" s="8"/>
      <c r="T18" s="8"/>
      <c r="U18" s="8"/>
      <c r="V18" s="8"/>
      <c r="W18" s="8">
        <v>145451053</v>
      </c>
      <c r="X18" s="8">
        <v>119935387</v>
      </c>
      <c r="Y18" s="8">
        <v>25515666</v>
      </c>
      <c r="Z18" s="2">
        <v>21.274510082666428</v>
      </c>
      <c r="AA18" s="6">
        <v>119935387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284584403</v>
      </c>
      <c r="D21" s="33">
        <f t="shared" si="0"/>
        <v>0</v>
      </c>
      <c r="E21" s="34">
        <f t="shared" si="0"/>
        <v>308383965</v>
      </c>
      <c r="F21" s="35">
        <f t="shared" si="0"/>
        <v>335316533</v>
      </c>
      <c r="G21" s="35">
        <f t="shared" si="0"/>
        <v>17247983</v>
      </c>
      <c r="H21" s="35">
        <f t="shared" si="0"/>
        <v>19270086</v>
      </c>
      <c r="I21" s="35">
        <f t="shared" si="0"/>
        <v>19678500</v>
      </c>
      <c r="J21" s="35">
        <f t="shared" si="0"/>
        <v>56196569</v>
      </c>
      <c r="K21" s="35">
        <f t="shared" si="0"/>
        <v>16561944</v>
      </c>
      <c r="L21" s="35">
        <f t="shared" si="0"/>
        <v>17673374</v>
      </c>
      <c r="M21" s="35">
        <f t="shared" si="0"/>
        <v>150945357</v>
      </c>
      <c r="N21" s="35">
        <f t="shared" si="0"/>
        <v>185180675</v>
      </c>
      <c r="O21" s="35">
        <f t="shared" si="0"/>
        <v>22549768</v>
      </c>
      <c r="P21" s="35">
        <f t="shared" si="0"/>
        <v>17660433</v>
      </c>
      <c r="Q21" s="35">
        <f t="shared" si="0"/>
        <v>32718293</v>
      </c>
      <c r="R21" s="35">
        <f t="shared" si="0"/>
        <v>72928494</v>
      </c>
      <c r="S21" s="35">
        <f t="shared" si="0"/>
        <v>45331363</v>
      </c>
      <c r="T21" s="35">
        <f t="shared" si="0"/>
        <v>-6639855</v>
      </c>
      <c r="U21" s="35">
        <f t="shared" si="0"/>
        <v>14176248</v>
      </c>
      <c r="V21" s="35">
        <f t="shared" si="0"/>
        <v>52867756</v>
      </c>
      <c r="W21" s="35">
        <f t="shared" si="0"/>
        <v>367173494</v>
      </c>
      <c r="X21" s="35">
        <f t="shared" si="0"/>
        <v>335316533</v>
      </c>
      <c r="Y21" s="35">
        <f t="shared" si="0"/>
        <v>31856961</v>
      </c>
      <c r="Z21" s="36">
        <f>+IF(X21&lt;&gt;0,+(Y21/X21)*100,0)</f>
        <v>9.5005637553815454</v>
      </c>
      <c r="AA21" s="33">
        <f>SUM(AA5:AA20)</f>
        <v>335316533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43085667</v>
      </c>
      <c r="D24" s="6"/>
      <c r="E24" s="7">
        <v>38698685</v>
      </c>
      <c r="F24" s="8">
        <v>38698685</v>
      </c>
      <c r="G24" s="8">
        <v>5657720</v>
      </c>
      <c r="H24" s="8">
        <v>3745237</v>
      </c>
      <c r="I24" s="8">
        <v>3770371</v>
      </c>
      <c r="J24" s="8">
        <v>13173328</v>
      </c>
      <c r="K24" s="8">
        <v>3955452</v>
      </c>
      <c r="L24" s="8">
        <v>3776043</v>
      </c>
      <c r="M24" s="8">
        <v>6306771</v>
      </c>
      <c r="N24" s="8">
        <v>14038266</v>
      </c>
      <c r="O24" s="8">
        <v>3826324</v>
      </c>
      <c r="P24" s="8">
        <v>3688407</v>
      </c>
      <c r="Q24" s="8">
        <v>6119085</v>
      </c>
      <c r="R24" s="8">
        <v>13633816</v>
      </c>
      <c r="S24" s="8">
        <v>4121472</v>
      </c>
      <c r="T24" s="8">
        <v>5925705</v>
      </c>
      <c r="U24" s="8">
        <v>3921189</v>
      </c>
      <c r="V24" s="8">
        <v>13968366</v>
      </c>
      <c r="W24" s="8">
        <v>54813776</v>
      </c>
      <c r="X24" s="8">
        <v>38698685</v>
      </c>
      <c r="Y24" s="8">
        <v>16115091</v>
      </c>
      <c r="Z24" s="2">
        <v>41.64247699889544</v>
      </c>
      <c r="AA24" s="6">
        <v>38698685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155311565</v>
      </c>
      <c r="D26" s="6"/>
      <c r="E26" s="7">
        <v>120465534</v>
      </c>
      <c r="F26" s="8">
        <v>120465534</v>
      </c>
      <c r="G26" s="8"/>
      <c r="H26" s="8">
        <v>15042</v>
      </c>
      <c r="I26" s="8"/>
      <c r="J26" s="8">
        <v>15042</v>
      </c>
      <c r="K26" s="8">
        <v>1350152</v>
      </c>
      <c r="L26" s="8"/>
      <c r="M26" s="8"/>
      <c r="N26" s="8">
        <v>1350152</v>
      </c>
      <c r="O26" s="8"/>
      <c r="P26" s="8"/>
      <c r="Q26" s="8">
        <v>149319710</v>
      </c>
      <c r="R26" s="8">
        <v>149319710</v>
      </c>
      <c r="S26" s="8"/>
      <c r="T26" s="8"/>
      <c r="U26" s="8">
        <v>110930</v>
      </c>
      <c r="V26" s="8">
        <v>110930</v>
      </c>
      <c r="W26" s="8">
        <v>150795834</v>
      </c>
      <c r="X26" s="8">
        <v>120465534</v>
      </c>
      <c r="Y26" s="8">
        <v>30330300</v>
      </c>
      <c r="Z26" s="2">
        <v>25.177574857220158</v>
      </c>
      <c r="AA26" s="6">
        <v>120465534</v>
      </c>
    </row>
    <row r="27" spans="1:27" ht="13.5" x14ac:dyDescent="0.25">
      <c r="A27" s="25" t="s">
        <v>53</v>
      </c>
      <c r="B27" s="24" t="s">
        <v>32</v>
      </c>
      <c r="C27" s="6">
        <v>51852213</v>
      </c>
      <c r="D27" s="6"/>
      <c r="E27" s="7">
        <v>59661932</v>
      </c>
      <c r="F27" s="8">
        <v>59661932</v>
      </c>
      <c r="G27" s="8"/>
      <c r="H27" s="8">
        <v>8650226</v>
      </c>
      <c r="I27" s="8">
        <v>4325113</v>
      </c>
      <c r="J27" s="8">
        <v>12975339</v>
      </c>
      <c r="K27" s="8">
        <v>4325113</v>
      </c>
      <c r="L27" s="8">
        <v>4325113</v>
      </c>
      <c r="M27" s="8">
        <v>4325113</v>
      </c>
      <c r="N27" s="8">
        <v>12975339</v>
      </c>
      <c r="O27" s="8">
        <v>4325113</v>
      </c>
      <c r="P27" s="8">
        <v>5474630</v>
      </c>
      <c r="Q27" s="8">
        <v>4325113</v>
      </c>
      <c r="R27" s="8">
        <v>14124856</v>
      </c>
      <c r="S27" s="8">
        <v>4325113</v>
      </c>
      <c r="T27" s="8">
        <v>4325113</v>
      </c>
      <c r="U27" s="8">
        <v>4325113</v>
      </c>
      <c r="V27" s="8">
        <v>12975339</v>
      </c>
      <c r="W27" s="8">
        <v>53050873</v>
      </c>
      <c r="X27" s="8">
        <v>59661932</v>
      </c>
      <c r="Y27" s="8">
        <v>-6611059</v>
      </c>
      <c r="Z27" s="2">
        <v>-11.080866439256443</v>
      </c>
      <c r="AA27" s="6">
        <v>59661932</v>
      </c>
    </row>
    <row r="28" spans="1:27" ht="13.5" x14ac:dyDescent="0.25">
      <c r="A28" s="25" t="s">
        <v>54</v>
      </c>
      <c r="B28" s="24" t="s">
        <v>32</v>
      </c>
      <c r="C28" s="6">
        <v>795382</v>
      </c>
      <c r="D28" s="6"/>
      <c r="E28" s="7">
        <v>1000000</v>
      </c>
      <c r="F28" s="8">
        <v>1000000</v>
      </c>
      <c r="G28" s="8"/>
      <c r="H28" s="8"/>
      <c r="I28" s="8"/>
      <c r="J28" s="8"/>
      <c r="K28" s="8"/>
      <c r="L28" s="8"/>
      <c r="M28" s="8">
        <v>316571</v>
      </c>
      <c r="N28" s="8">
        <v>316571</v>
      </c>
      <c r="O28" s="8"/>
      <c r="P28" s="8"/>
      <c r="Q28" s="8">
        <v>82946</v>
      </c>
      <c r="R28" s="8">
        <v>82946</v>
      </c>
      <c r="S28" s="8"/>
      <c r="T28" s="8"/>
      <c r="U28" s="8">
        <v>171515</v>
      </c>
      <c r="V28" s="8">
        <v>171515</v>
      </c>
      <c r="W28" s="8">
        <v>571032</v>
      </c>
      <c r="X28" s="8">
        <v>1000000</v>
      </c>
      <c r="Y28" s="8">
        <v>-428968</v>
      </c>
      <c r="Z28" s="2">
        <v>-42.896799999999999</v>
      </c>
      <c r="AA28" s="6">
        <v>1000000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105595442</v>
      </c>
      <c r="D30" s="6"/>
      <c r="E30" s="7">
        <v>5000000</v>
      </c>
      <c r="F30" s="8">
        <v>75000000</v>
      </c>
      <c r="G30" s="8"/>
      <c r="H30" s="8"/>
      <c r="I30" s="8">
        <v>876091</v>
      </c>
      <c r="J30" s="8">
        <v>876091</v>
      </c>
      <c r="K30" s="8">
        <v>12680941</v>
      </c>
      <c r="L30" s="8">
        <v>138986</v>
      </c>
      <c r="M30" s="8">
        <v>29404118</v>
      </c>
      <c r="N30" s="8">
        <v>42224045</v>
      </c>
      <c r="O30" s="8">
        <v>6871</v>
      </c>
      <c r="P30" s="8">
        <v>21707143</v>
      </c>
      <c r="Q30" s="8">
        <v>22482893</v>
      </c>
      <c r="R30" s="8">
        <v>44196907</v>
      </c>
      <c r="S30" s="8">
        <v>243456</v>
      </c>
      <c r="T30" s="8">
        <v>232646</v>
      </c>
      <c r="U30" s="8">
        <v>24641802</v>
      </c>
      <c r="V30" s="8">
        <v>25117904</v>
      </c>
      <c r="W30" s="8">
        <v>112414947</v>
      </c>
      <c r="X30" s="8">
        <v>75000000</v>
      </c>
      <c r="Y30" s="8">
        <v>37414947</v>
      </c>
      <c r="Z30" s="2">
        <v>49.886595999999997</v>
      </c>
      <c r="AA30" s="6">
        <v>75000000</v>
      </c>
    </row>
    <row r="31" spans="1:27" ht="13.5" x14ac:dyDescent="0.25">
      <c r="A31" s="25" t="s">
        <v>57</v>
      </c>
      <c r="B31" s="24" t="s">
        <v>32</v>
      </c>
      <c r="C31" s="6">
        <v>27470654</v>
      </c>
      <c r="D31" s="6"/>
      <c r="E31" s="7">
        <v>23000000</v>
      </c>
      <c r="F31" s="8">
        <v>23000000</v>
      </c>
      <c r="G31" s="8"/>
      <c r="H31" s="8">
        <v>2351427</v>
      </c>
      <c r="I31" s="8">
        <v>2149423</v>
      </c>
      <c r="J31" s="8">
        <v>4500850</v>
      </c>
      <c r="K31" s="8">
        <v>2364197</v>
      </c>
      <c r="L31" s="8">
        <v>3042089</v>
      </c>
      <c r="M31" s="8">
        <v>3981382</v>
      </c>
      <c r="N31" s="8">
        <v>9387668</v>
      </c>
      <c r="O31" s="8">
        <v>1308</v>
      </c>
      <c r="P31" s="8">
        <v>3163885</v>
      </c>
      <c r="Q31" s="8">
        <v>1541045</v>
      </c>
      <c r="R31" s="8">
        <v>4706238</v>
      </c>
      <c r="S31" s="8">
        <v>1397759</v>
      </c>
      <c r="T31" s="8">
        <v>1665467</v>
      </c>
      <c r="U31" s="8">
        <v>8542507</v>
      </c>
      <c r="V31" s="8">
        <v>11605733</v>
      </c>
      <c r="W31" s="8">
        <v>30200489</v>
      </c>
      <c r="X31" s="8">
        <v>23000000</v>
      </c>
      <c r="Y31" s="8">
        <v>7200489</v>
      </c>
      <c r="Z31" s="2">
        <v>31.306473913043476</v>
      </c>
      <c r="AA31" s="6">
        <v>23000000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6162009</v>
      </c>
      <c r="D33" s="6"/>
      <c r="E33" s="7">
        <v>5000000</v>
      </c>
      <c r="F33" s="8">
        <v>5000000</v>
      </c>
      <c r="G33" s="8">
        <v>827866</v>
      </c>
      <c r="H33" s="8">
        <v>80400</v>
      </c>
      <c r="I33" s="8">
        <v>1346372</v>
      </c>
      <c r="J33" s="8">
        <v>2254638</v>
      </c>
      <c r="K33" s="8">
        <v>1373819</v>
      </c>
      <c r="L33" s="8">
        <v>1240624</v>
      </c>
      <c r="M33" s="8">
        <v>1339042</v>
      </c>
      <c r="N33" s="8">
        <v>3953485</v>
      </c>
      <c r="O33" s="8"/>
      <c r="P33" s="8">
        <v>671490</v>
      </c>
      <c r="Q33" s="8">
        <v>1975840</v>
      </c>
      <c r="R33" s="8">
        <v>2647330</v>
      </c>
      <c r="S33" s="8">
        <v>80500</v>
      </c>
      <c r="T33" s="8">
        <v>2365472</v>
      </c>
      <c r="U33" s="8">
        <v>1756097</v>
      </c>
      <c r="V33" s="8">
        <v>4202069</v>
      </c>
      <c r="W33" s="8">
        <v>13057522</v>
      </c>
      <c r="X33" s="8">
        <v>5000000</v>
      </c>
      <c r="Y33" s="8">
        <v>8057522</v>
      </c>
      <c r="Z33" s="2">
        <v>161.15044</v>
      </c>
      <c r="AA33" s="6">
        <v>5000000</v>
      </c>
    </row>
    <row r="34" spans="1:27" ht="13.5" x14ac:dyDescent="0.25">
      <c r="A34" s="23" t="s">
        <v>59</v>
      </c>
      <c r="B34" s="29" t="s">
        <v>32</v>
      </c>
      <c r="C34" s="6">
        <v>3873960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394146892</v>
      </c>
      <c r="D35" s="33">
        <f>SUM(D24:D34)</f>
        <v>0</v>
      </c>
      <c r="E35" s="34">
        <f t="shared" si="1"/>
        <v>252826151</v>
      </c>
      <c r="F35" s="35">
        <f t="shared" si="1"/>
        <v>322826151</v>
      </c>
      <c r="G35" s="35">
        <f t="shared" si="1"/>
        <v>6485586</v>
      </c>
      <c r="H35" s="35">
        <f t="shared" si="1"/>
        <v>14842332</v>
      </c>
      <c r="I35" s="35">
        <f t="shared" si="1"/>
        <v>12467370</v>
      </c>
      <c r="J35" s="35">
        <f t="shared" si="1"/>
        <v>33795288</v>
      </c>
      <c r="K35" s="35">
        <f t="shared" si="1"/>
        <v>26049674</v>
      </c>
      <c r="L35" s="35">
        <f t="shared" si="1"/>
        <v>12522855</v>
      </c>
      <c r="M35" s="35">
        <f t="shared" si="1"/>
        <v>45672997</v>
      </c>
      <c r="N35" s="35">
        <f t="shared" si="1"/>
        <v>84245526</v>
      </c>
      <c r="O35" s="35">
        <f t="shared" si="1"/>
        <v>8159616</v>
      </c>
      <c r="P35" s="35">
        <f t="shared" si="1"/>
        <v>34705555</v>
      </c>
      <c r="Q35" s="35">
        <f t="shared" si="1"/>
        <v>185846632</v>
      </c>
      <c r="R35" s="35">
        <f t="shared" si="1"/>
        <v>228711803</v>
      </c>
      <c r="S35" s="35">
        <f t="shared" si="1"/>
        <v>10168300</v>
      </c>
      <c r="T35" s="35">
        <f t="shared" si="1"/>
        <v>14514403</v>
      </c>
      <c r="U35" s="35">
        <f t="shared" si="1"/>
        <v>43469153</v>
      </c>
      <c r="V35" s="35">
        <f t="shared" si="1"/>
        <v>68151856</v>
      </c>
      <c r="W35" s="35">
        <f t="shared" si="1"/>
        <v>414904473</v>
      </c>
      <c r="X35" s="35">
        <f t="shared" si="1"/>
        <v>322826151</v>
      </c>
      <c r="Y35" s="35">
        <f t="shared" si="1"/>
        <v>92078322</v>
      </c>
      <c r="Z35" s="36">
        <f>+IF(X35&lt;&gt;0,+(Y35/X35)*100,0)</f>
        <v>28.522572200168504</v>
      </c>
      <c r="AA35" s="33">
        <f>SUM(AA24:AA34)</f>
        <v>322826151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-109562489</v>
      </c>
      <c r="D37" s="46">
        <f>+D21-D35</f>
        <v>0</v>
      </c>
      <c r="E37" s="47">
        <f t="shared" si="2"/>
        <v>55557814</v>
      </c>
      <c r="F37" s="48">
        <f t="shared" si="2"/>
        <v>12490382</v>
      </c>
      <c r="G37" s="48">
        <f t="shared" si="2"/>
        <v>10762397</v>
      </c>
      <c r="H37" s="48">
        <f t="shared" si="2"/>
        <v>4427754</v>
      </c>
      <c r="I37" s="48">
        <f t="shared" si="2"/>
        <v>7211130</v>
      </c>
      <c r="J37" s="48">
        <f t="shared" si="2"/>
        <v>22401281</v>
      </c>
      <c r="K37" s="48">
        <f t="shared" si="2"/>
        <v>-9487730</v>
      </c>
      <c r="L37" s="48">
        <f t="shared" si="2"/>
        <v>5150519</v>
      </c>
      <c r="M37" s="48">
        <f t="shared" si="2"/>
        <v>105272360</v>
      </c>
      <c r="N37" s="48">
        <f t="shared" si="2"/>
        <v>100935149</v>
      </c>
      <c r="O37" s="48">
        <f t="shared" si="2"/>
        <v>14390152</v>
      </c>
      <c r="P37" s="48">
        <f t="shared" si="2"/>
        <v>-17045122</v>
      </c>
      <c r="Q37" s="48">
        <f t="shared" si="2"/>
        <v>-153128339</v>
      </c>
      <c r="R37" s="48">
        <f t="shared" si="2"/>
        <v>-155783309</v>
      </c>
      <c r="S37" s="48">
        <f t="shared" si="2"/>
        <v>35163063</v>
      </c>
      <c r="T37" s="48">
        <f t="shared" si="2"/>
        <v>-21154258</v>
      </c>
      <c r="U37" s="48">
        <f t="shared" si="2"/>
        <v>-29292905</v>
      </c>
      <c r="V37" s="48">
        <f t="shared" si="2"/>
        <v>-15284100</v>
      </c>
      <c r="W37" s="48">
        <f t="shared" si="2"/>
        <v>-47730979</v>
      </c>
      <c r="X37" s="48">
        <f>IF(F21=F35,0,X21-X35)</f>
        <v>12490382</v>
      </c>
      <c r="Y37" s="48">
        <f t="shared" si="2"/>
        <v>-60221361</v>
      </c>
      <c r="Z37" s="49">
        <f>+IF(X37&lt;&gt;0,+(Y37/X37)*100,0)</f>
        <v>-482.14186723832785</v>
      </c>
      <c r="AA37" s="46">
        <f>+AA21-AA35</f>
        <v>12490382</v>
      </c>
    </row>
    <row r="38" spans="1:27" ht="23.1" customHeight="1" x14ac:dyDescent="0.25">
      <c r="A38" s="50" t="s">
        <v>62</v>
      </c>
      <c r="B38" s="29" t="s">
        <v>32</v>
      </c>
      <c r="C38" s="6">
        <v>85857282</v>
      </c>
      <c r="D38" s="6"/>
      <c r="E38" s="7">
        <v>120291152</v>
      </c>
      <c r="F38" s="8">
        <v>85198193</v>
      </c>
      <c r="G38" s="8"/>
      <c r="H38" s="8"/>
      <c r="I38" s="8"/>
      <c r="J38" s="8"/>
      <c r="K38" s="8"/>
      <c r="L38" s="8"/>
      <c r="M38" s="8"/>
      <c r="N38" s="8"/>
      <c r="O38" s="8"/>
      <c r="P38" s="8">
        <v>20714001</v>
      </c>
      <c r="Q38" s="8">
        <v>-2125353</v>
      </c>
      <c r="R38" s="8">
        <v>18588648</v>
      </c>
      <c r="S38" s="8">
        <v>-3122691</v>
      </c>
      <c r="T38" s="8"/>
      <c r="U38" s="8">
        <v>-4139533</v>
      </c>
      <c r="V38" s="8">
        <v>-7262224</v>
      </c>
      <c r="W38" s="8">
        <v>11326424</v>
      </c>
      <c r="X38" s="8">
        <v>85198193</v>
      </c>
      <c r="Y38" s="8">
        <v>-73871769</v>
      </c>
      <c r="Z38" s="2">
        <v>-86.705793161599104</v>
      </c>
      <c r="AA38" s="6">
        <v>85198193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-23705207</v>
      </c>
      <c r="D41" s="56">
        <f>SUM(D37:D40)</f>
        <v>0</v>
      </c>
      <c r="E41" s="57">
        <f t="shared" si="3"/>
        <v>175848966</v>
      </c>
      <c r="F41" s="58">
        <f t="shared" si="3"/>
        <v>97688575</v>
      </c>
      <c r="G41" s="58">
        <f t="shared" si="3"/>
        <v>10762397</v>
      </c>
      <c r="H41" s="58">
        <f t="shared" si="3"/>
        <v>4427754</v>
      </c>
      <c r="I41" s="58">
        <f t="shared" si="3"/>
        <v>7211130</v>
      </c>
      <c r="J41" s="58">
        <f t="shared" si="3"/>
        <v>22401281</v>
      </c>
      <c r="K41" s="58">
        <f t="shared" si="3"/>
        <v>-9487730</v>
      </c>
      <c r="L41" s="58">
        <f t="shared" si="3"/>
        <v>5150519</v>
      </c>
      <c r="M41" s="58">
        <f t="shared" si="3"/>
        <v>105272360</v>
      </c>
      <c r="N41" s="58">
        <f t="shared" si="3"/>
        <v>100935149</v>
      </c>
      <c r="O41" s="58">
        <f t="shared" si="3"/>
        <v>14390152</v>
      </c>
      <c r="P41" s="58">
        <f t="shared" si="3"/>
        <v>3668879</v>
      </c>
      <c r="Q41" s="58">
        <f t="shared" si="3"/>
        <v>-155253692</v>
      </c>
      <c r="R41" s="58">
        <f t="shared" si="3"/>
        <v>-137194661</v>
      </c>
      <c r="S41" s="58">
        <f t="shared" si="3"/>
        <v>32040372</v>
      </c>
      <c r="T41" s="58">
        <f t="shared" si="3"/>
        <v>-21154258</v>
      </c>
      <c r="U41" s="58">
        <f t="shared" si="3"/>
        <v>-33432438</v>
      </c>
      <c r="V41" s="58">
        <f t="shared" si="3"/>
        <v>-22546324</v>
      </c>
      <c r="W41" s="58">
        <f t="shared" si="3"/>
        <v>-36404555</v>
      </c>
      <c r="X41" s="58">
        <f t="shared" si="3"/>
        <v>97688575</v>
      </c>
      <c r="Y41" s="58">
        <f t="shared" si="3"/>
        <v>-134093130</v>
      </c>
      <c r="Z41" s="59">
        <f>+IF(X41&lt;&gt;0,+(Y41/X41)*100,0)</f>
        <v>-137.26592899937378</v>
      </c>
      <c r="AA41" s="56">
        <f>SUM(AA37:AA40)</f>
        <v>97688575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-23705207</v>
      </c>
      <c r="D43" s="64">
        <f>+D41-D42</f>
        <v>0</v>
      </c>
      <c r="E43" s="65">
        <f t="shared" si="4"/>
        <v>175848966</v>
      </c>
      <c r="F43" s="66">
        <f t="shared" si="4"/>
        <v>97688575</v>
      </c>
      <c r="G43" s="66">
        <f t="shared" si="4"/>
        <v>10762397</v>
      </c>
      <c r="H43" s="66">
        <f t="shared" si="4"/>
        <v>4427754</v>
      </c>
      <c r="I43" s="66">
        <f t="shared" si="4"/>
        <v>7211130</v>
      </c>
      <c r="J43" s="66">
        <f t="shared" si="4"/>
        <v>22401281</v>
      </c>
      <c r="K43" s="66">
        <f t="shared" si="4"/>
        <v>-9487730</v>
      </c>
      <c r="L43" s="66">
        <f t="shared" si="4"/>
        <v>5150519</v>
      </c>
      <c r="M43" s="66">
        <f t="shared" si="4"/>
        <v>105272360</v>
      </c>
      <c r="N43" s="66">
        <f t="shared" si="4"/>
        <v>100935149</v>
      </c>
      <c r="O43" s="66">
        <f t="shared" si="4"/>
        <v>14390152</v>
      </c>
      <c r="P43" s="66">
        <f t="shared" si="4"/>
        <v>3668879</v>
      </c>
      <c r="Q43" s="66">
        <f t="shared" si="4"/>
        <v>-155253692</v>
      </c>
      <c r="R43" s="66">
        <f t="shared" si="4"/>
        <v>-137194661</v>
      </c>
      <c r="S43" s="66">
        <f t="shared" si="4"/>
        <v>32040372</v>
      </c>
      <c r="T43" s="66">
        <f t="shared" si="4"/>
        <v>-21154258</v>
      </c>
      <c r="U43" s="66">
        <f t="shared" si="4"/>
        <v>-33432438</v>
      </c>
      <c r="V43" s="66">
        <f t="shared" si="4"/>
        <v>-22546324</v>
      </c>
      <c r="W43" s="66">
        <f t="shared" si="4"/>
        <v>-36404555</v>
      </c>
      <c r="X43" s="66">
        <f t="shared" si="4"/>
        <v>97688575</v>
      </c>
      <c r="Y43" s="66">
        <f t="shared" si="4"/>
        <v>-134093130</v>
      </c>
      <c r="Z43" s="67">
        <f>+IF(X43&lt;&gt;0,+(Y43/X43)*100,0)</f>
        <v>-137.26592899937378</v>
      </c>
      <c r="AA43" s="64">
        <f>+AA41-AA42</f>
        <v>97688575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-23705207</v>
      </c>
      <c r="D45" s="56">
        <f>SUM(D43:D44)</f>
        <v>0</v>
      </c>
      <c r="E45" s="57">
        <f t="shared" si="5"/>
        <v>175848966</v>
      </c>
      <c r="F45" s="58">
        <f t="shared" si="5"/>
        <v>97688575</v>
      </c>
      <c r="G45" s="58">
        <f t="shared" si="5"/>
        <v>10762397</v>
      </c>
      <c r="H45" s="58">
        <f t="shared" si="5"/>
        <v>4427754</v>
      </c>
      <c r="I45" s="58">
        <f t="shared" si="5"/>
        <v>7211130</v>
      </c>
      <c r="J45" s="58">
        <f t="shared" si="5"/>
        <v>22401281</v>
      </c>
      <c r="K45" s="58">
        <f t="shared" si="5"/>
        <v>-9487730</v>
      </c>
      <c r="L45" s="58">
        <f t="shared" si="5"/>
        <v>5150519</v>
      </c>
      <c r="M45" s="58">
        <f t="shared" si="5"/>
        <v>105272360</v>
      </c>
      <c r="N45" s="58">
        <f t="shared" si="5"/>
        <v>100935149</v>
      </c>
      <c r="O45" s="58">
        <f t="shared" si="5"/>
        <v>14390152</v>
      </c>
      <c r="P45" s="58">
        <f t="shared" si="5"/>
        <v>3668879</v>
      </c>
      <c r="Q45" s="58">
        <f t="shared" si="5"/>
        <v>-155253692</v>
      </c>
      <c r="R45" s="58">
        <f t="shared" si="5"/>
        <v>-137194661</v>
      </c>
      <c r="S45" s="58">
        <f t="shared" si="5"/>
        <v>32040372</v>
      </c>
      <c r="T45" s="58">
        <f t="shared" si="5"/>
        <v>-21154258</v>
      </c>
      <c r="U45" s="58">
        <f t="shared" si="5"/>
        <v>-33432438</v>
      </c>
      <c r="V45" s="58">
        <f t="shared" si="5"/>
        <v>-22546324</v>
      </c>
      <c r="W45" s="58">
        <f t="shared" si="5"/>
        <v>-36404555</v>
      </c>
      <c r="X45" s="58">
        <f t="shared" si="5"/>
        <v>97688575</v>
      </c>
      <c r="Y45" s="58">
        <f t="shared" si="5"/>
        <v>-134093130</v>
      </c>
      <c r="Z45" s="59">
        <f>+IF(X45&lt;&gt;0,+(Y45/X45)*100,0)</f>
        <v>-137.26592899937378</v>
      </c>
      <c r="AA45" s="56">
        <f>SUM(AA43:AA44)</f>
        <v>97688575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-23705207</v>
      </c>
      <c r="D47" s="71">
        <f>SUM(D45:D46)</f>
        <v>0</v>
      </c>
      <c r="E47" s="72">
        <f t="shared" si="6"/>
        <v>175848966</v>
      </c>
      <c r="F47" s="73">
        <f t="shared" si="6"/>
        <v>97688575</v>
      </c>
      <c r="G47" s="73">
        <f t="shared" si="6"/>
        <v>10762397</v>
      </c>
      <c r="H47" s="74">
        <f t="shared" si="6"/>
        <v>4427754</v>
      </c>
      <c r="I47" s="74">
        <f t="shared" si="6"/>
        <v>7211130</v>
      </c>
      <c r="J47" s="74">
        <f t="shared" si="6"/>
        <v>22401281</v>
      </c>
      <c r="K47" s="74">
        <f t="shared" si="6"/>
        <v>-9487730</v>
      </c>
      <c r="L47" s="74">
        <f t="shared" si="6"/>
        <v>5150519</v>
      </c>
      <c r="M47" s="73">
        <f t="shared" si="6"/>
        <v>105272360</v>
      </c>
      <c r="N47" s="73">
        <f t="shared" si="6"/>
        <v>100935149</v>
      </c>
      <c r="O47" s="74">
        <f t="shared" si="6"/>
        <v>14390152</v>
      </c>
      <c r="P47" s="74">
        <f t="shared" si="6"/>
        <v>3668879</v>
      </c>
      <c r="Q47" s="74">
        <f t="shared" si="6"/>
        <v>-155253692</v>
      </c>
      <c r="R47" s="74">
        <f t="shared" si="6"/>
        <v>-137194661</v>
      </c>
      <c r="S47" s="74">
        <f t="shared" si="6"/>
        <v>32040372</v>
      </c>
      <c r="T47" s="73">
        <f t="shared" si="6"/>
        <v>-21154258</v>
      </c>
      <c r="U47" s="73">
        <f t="shared" si="6"/>
        <v>-33432438</v>
      </c>
      <c r="V47" s="74">
        <f t="shared" si="6"/>
        <v>-22546324</v>
      </c>
      <c r="W47" s="74">
        <f t="shared" si="6"/>
        <v>-36404555</v>
      </c>
      <c r="X47" s="74">
        <f t="shared" si="6"/>
        <v>97688575</v>
      </c>
      <c r="Y47" s="74">
        <f t="shared" si="6"/>
        <v>-134093130</v>
      </c>
      <c r="Z47" s="75">
        <f>+IF(X47&lt;&gt;0,+(Y47/X47)*100,0)</f>
        <v>-137.26592899937378</v>
      </c>
      <c r="AA47" s="76">
        <f>SUM(AA45:AA46)</f>
        <v>97688575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143693</v>
      </c>
      <c r="D31" s="6"/>
      <c r="E31" s="7">
        <v>700000</v>
      </c>
      <c r="F31" s="8">
        <v>1600000</v>
      </c>
      <c r="G31" s="8"/>
      <c r="H31" s="8"/>
      <c r="I31" s="8">
        <v>110</v>
      </c>
      <c r="J31" s="8">
        <v>110</v>
      </c>
      <c r="K31" s="8">
        <v>33150</v>
      </c>
      <c r="L31" s="8">
        <v>34548</v>
      </c>
      <c r="M31" s="8">
        <v>34300</v>
      </c>
      <c r="N31" s="8">
        <v>101998</v>
      </c>
      <c r="O31" s="8">
        <v>955</v>
      </c>
      <c r="P31" s="8">
        <v>49459</v>
      </c>
      <c r="Q31" s="8">
        <v>66765</v>
      </c>
      <c r="R31" s="8">
        <v>117179</v>
      </c>
      <c r="S31" s="8">
        <v>33598</v>
      </c>
      <c r="T31" s="8">
        <v>103820</v>
      </c>
      <c r="U31" s="8">
        <v>87591</v>
      </c>
      <c r="V31" s="8">
        <v>225009</v>
      </c>
      <c r="W31" s="8">
        <v>444296</v>
      </c>
      <c r="X31" s="8">
        <v>1600000</v>
      </c>
      <c r="Y31" s="8">
        <v>-1155704</v>
      </c>
      <c r="Z31" s="2">
        <v>-72.231500000000011</v>
      </c>
      <c r="AA31" s="6">
        <v>1600000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7574</v>
      </c>
      <c r="D33" s="6"/>
      <c r="E33" s="7">
        <v>219920</v>
      </c>
      <c r="F33" s="8">
        <v>46000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46000</v>
      </c>
      <c r="Y33" s="8">
        <v>-46000</v>
      </c>
      <c r="Z33" s="2">
        <v>-100</v>
      </c>
      <c r="AA33" s="6">
        <v>46000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151267</v>
      </c>
      <c r="D35" s="33">
        <f>SUM(D24:D34)</f>
        <v>0</v>
      </c>
      <c r="E35" s="34">
        <f t="shared" si="1"/>
        <v>919920</v>
      </c>
      <c r="F35" s="35">
        <f t="shared" si="1"/>
        <v>1646000</v>
      </c>
      <c r="G35" s="35">
        <f t="shared" si="1"/>
        <v>0</v>
      </c>
      <c r="H35" s="35">
        <f t="shared" si="1"/>
        <v>0</v>
      </c>
      <c r="I35" s="35">
        <f t="shared" si="1"/>
        <v>110</v>
      </c>
      <c r="J35" s="35">
        <f t="shared" si="1"/>
        <v>110</v>
      </c>
      <c r="K35" s="35">
        <f t="shared" si="1"/>
        <v>33150</v>
      </c>
      <c r="L35" s="35">
        <f t="shared" si="1"/>
        <v>34548</v>
      </c>
      <c r="M35" s="35">
        <f t="shared" si="1"/>
        <v>34300</v>
      </c>
      <c r="N35" s="35">
        <f t="shared" si="1"/>
        <v>101998</v>
      </c>
      <c r="O35" s="35">
        <f t="shared" si="1"/>
        <v>955</v>
      </c>
      <c r="P35" s="35">
        <f t="shared" si="1"/>
        <v>49459</v>
      </c>
      <c r="Q35" s="35">
        <f t="shared" si="1"/>
        <v>66765</v>
      </c>
      <c r="R35" s="35">
        <f t="shared" si="1"/>
        <v>117179</v>
      </c>
      <c r="S35" s="35">
        <f t="shared" si="1"/>
        <v>33598</v>
      </c>
      <c r="T35" s="35">
        <f t="shared" si="1"/>
        <v>103820</v>
      </c>
      <c r="U35" s="35">
        <f t="shared" si="1"/>
        <v>87591</v>
      </c>
      <c r="V35" s="35">
        <f t="shared" si="1"/>
        <v>225009</v>
      </c>
      <c r="W35" s="35">
        <f t="shared" si="1"/>
        <v>444296</v>
      </c>
      <c r="X35" s="35">
        <f t="shared" si="1"/>
        <v>1646000</v>
      </c>
      <c r="Y35" s="35">
        <f t="shared" si="1"/>
        <v>-1201704</v>
      </c>
      <c r="Z35" s="36">
        <f>+IF(X35&lt;&gt;0,+(Y35/X35)*100,0)</f>
        <v>-73.007533414337786</v>
      </c>
      <c r="AA35" s="33">
        <f>SUM(AA24:AA34)</f>
        <v>1646000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-151267</v>
      </c>
      <c r="D37" s="46">
        <f>+D21-D35</f>
        <v>0</v>
      </c>
      <c r="E37" s="47">
        <f t="shared" si="2"/>
        <v>-919920</v>
      </c>
      <c r="F37" s="48">
        <f t="shared" si="2"/>
        <v>-1646000</v>
      </c>
      <c r="G37" s="48">
        <f t="shared" si="2"/>
        <v>0</v>
      </c>
      <c r="H37" s="48">
        <f t="shared" si="2"/>
        <v>0</v>
      </c>
      <c r="I37" s="48">
        <f t="shared" si="2"/>
        <v>-110</v>
      </c>
      <c r="J37" s="48">
        <f t="shared" si="2"/>
        <v>-110</v>
      </c>
      <c r="K37" s="48">
        <f t="shared" si="2"/>
        <v>-33150</v>
      </c>
      <c r="L37" s="48">
        <f t="shared" si="2"/>
        <v>-34548</v>
      </c>
      <c r="M37" s="48">
        <f t="shared" si="2"/>
        <v>-34300</v>
      </c>
      <c r="N37" s="48">
        <f t="shared" si="2"/>
        <v>-101998</v>
      </c>
      <c r="O37" s="48">
        <f t="shared" si="2"/>
        <v>-955</v>
      </c>
      <c r="P37" s="48">
        <f t="shared" si="2"/>
        <v>-49459</v>
      </c>
      <c r="Q37" s="48">
        <f t="shared" si="2"/>
        <v>-66765</v>
      </c>
      <c r="R37" s="48">
        <f t="shared" si="2"/>
        <v>-117179</v>
      </c>
      <c r="S37" s="48">
        <f t="shared" si="2"/>
        <v>-33598</v>
      </c>
      <c r="T37" s="48">
        <f t="shared" si="2"/>
        <v>-103820</v>
      </c>
      <c r="U37" s="48">
        <f t="shared" si="2"/>
        <v>-87591</v>
      </c>
      <c r="V37" s="48">
        <f t="shared" si="2"/>
        <v>-225009</v>
      </c>
      <c r="W37" s="48">
        <f t="shared" si="2"/>
        <v>-444296</v>
      </c>
      <c r="X37" s="48">
        <f>IF(F21=F35,0,X21-X35)</f>
        <v>-1646000</v>
      </c>
      <c r="Y37" s="48">
        <f t="shared" si="2"/>
        <v>1201704</v>
      </c>
      <c r="Z37" s="49">
        <f>+IF(X37&lt;&gt;0,+(Y37/X37)*100,0)</f>
        <v>-73.007533414337786</v>
      </c>
      <c r="AA37" s="46">
        <f>+AA21-AA35</f>
        <v>-1646000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-151267</v>
      </c>
      <c r="D41" s="56">
        <f>SUM(D37:D40)</f>
        <v>0</v>
      </c>
      <c r="E41" s="57">
        <f t="shared" si="3"/>
        <v>-919920</v>
      </c>
      <c r="F41" s="58">
        <f t="shared" si="3"/>
        <v>-1646000</v>
      </c>
      <c r="G41" s="58">
        <f t="shared" si="3"/>
        <v>0</v>
      </c>
      <c r="H41" s="58">
        <f t="shared" si="3"/>
        <v>0</v>
      </c>
      <c r="I41" s="58">
        <f t="shared" si="3"/>
        <v>-110</v>
      </c>
      <c r="J41" s="58">
        <f t="shared" si="3"/>
        <v>-110</v>
      </c>
      <c r="K41" s="58">
        <f t="shared" si="3"/>
        <v>-33150</v>
      </c>
      <c r="L41" s="58">
        <f t="shared" si="3"/>
        <v>-34548</v>
      </c>
      <c r="M41" s="58">
        <f t="shared" si="3"/>
        <v>-34300</v>
      </c>
      <c r="N41" s="58">
        <f t="shared" si="3"/>
        <v>-101998</v>
      </c>
      <c r="O41" s="58">
        <f t="shared" si="3"/>
        <v>-955</v>
      </c>
      <c r="P41" s="58">
        <f t="shared" si="3"/>
        <v>-49459</v>
      </c>
      <c r="Q41" s="58">
        <f t="shared" si="3"/>
        <v>-66765</v>
      </c>
      <c r="R41" s="58">
        <f t="shared" si="3"/>
        <v>-117179</v>
      </c>
      <c r="S41" s="58">
        <f t="shared" si="3"/>
        <v>-33598</v>
      </c>
      <c r="T41" s="58">
        <f t="shared" si="3"/>
        <v>-103820</v>
      </c>
      <c r="U41" s="58">
        <f t="shared" si="3"/>
        <v>-87591</v>
      </c>
      <c r="V41" s="58">
        <f t="shared" si="3"/>
        <v>-225009</v>
      </c>
      <c r="W41" s="58">
        <f t="shared" si="3"/>
        <v>-444296</v>
      </c>
      <c r="X41" s="58">
        <f t="shared" si="3"/>
        <v>-1646000</v>
      </c>
      <c r="Y41" s="58">
        <f t="shared" si="3"/>
        <v>1201704</v>
      </c>
      <c r="Z41" s="59">
        <f>+IF(X41&lt;&gt;0,+(Y41/X41)*100,0)</f>
        <v>-73.007533414337786</v>
      </c>
      <c r="AA41" s="56">
        <f>SUM(AA37:AA40)</f>
        <v>-1646000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-151267</v>
      </c>
      <c r="D43" s="64">
        <f>+D41-D42</f>
        <v>0</v>
      </c>
      <c r="E43" s="65">
        <f t="shared" si="4"/>
        <v>-919920</v>
      </c>
      <c r="F43" s="66">
        <f t="shared" si="4"/>
        <v>-1646000</v>
      </c>
      <c r="G43" s="66">
        <f t="shared" si="4"/>
        <v>0</v>
      </c>
      <c r="H43" s="66">
        <f t="shared" si="4"/>
        <v>0</v>
      </c>
      <c r="I43" s="66">
        <f t="shared" si="4"/>
        <v>-110</v>
      </c>
      <c r="J43" s="66">
        <f t="shared" si="4"/>
        <v>-110</v>
      </c>
      <c r="K43" s="66">
        <f t="shared" si="4"/>
        <v>-33150</v>
      </c>
      <c r="L43" s="66">
        <f t="shared" si="4"/>
        <v>-34548</v>
      </c>
      <c r="M43" s="66">
        <f t="shared" si="4"/>
        <v>-34300</v>
      </c>
      <c r="N43" s="66">
        <f t="shared" si="4"/>
        <v>-101998</v>
      </c>
      <c r="O43" s="66">
        <f t="shared" si="4"/>
        <v>-955</v>
      </c>
      <c r="P43" s="66">
        <f t="shared" si="4"/>
        <v>-49459</v>
      </c>
      <c r="Q43" s="66">
        <f t="shared" si="4"/>
        <v>-66765</v>
      </c>
      <c r="R43" s="66">
        <f t="shared" si="4"/>
        <v>-117179</v>
      </c>
      <c r="S43" s="66">
        <f t="shared" si="4"/>
        <v>-33598</v>
      </c>
      <c r="T43" s="66">
        <f t="shared" si="4"/>
        <v>-103820</v>
      </c>
      <c r="U43" s="66">
        <f t="shared" si="4"/>
        <v>-87591</v>
      </c>
      <c r="V43" s="66">
        <f t="shared" si="4"/>
        <v>-225009</v>
      </c>
      <c r="W43" s="66">
        <f t="shared" si="4"/>
        <v>-444296</v>
      </c>
      <c r="X43" s="66">
        <f t="shared" si="4"/>
        <v>-1646000</v>
      </c>
      <c r="Y43" s="66">
        <f t="shared" si="4"/>
        <v>1201704</v>
      </c>
      <c r="Z43" s="67">
        <f>+IF(X43&lt;&gt;0,+(Y43/X43)*100,0)</f>
        <v>-73.007533414337786</v>
      </c>
      <c r="AA43" s="64">
        <f>+AA41-AA42</f>
        <v>-1646000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-151267</v>
      </c>
      <c r="D45" s="56">
        <f>SUM(D43:D44)</f>
        <v>0</v>
      </c>
      <c r="E45" s="57">
        <f t="shared" si="5"/>
        <v>-919920</v>
      </c>
      <c r="F45" s="58">
        <f t="shared" si="5"/>
        <v>-1646000</v>
      </c>
      <c r="G45" s="58">
        <f t="shared" si="5"/>
        <v>0</v>
      </c>
      <c r="H45" s="58">
        <f t="shared" si="5"/>
        <v>0</v>
      </c>
      <c r="I45" s="58">
        <f t="shared" si="5"/>
        <v>-110</v>
      </c>
      <c r="J45" s="58">
        <f t="shared" si="5"/>
        <v>-110</v>
      </c>
      <c r="K45" s="58">
        <f t="shared" si="5"/>
        <v>-33150</v>
      </c>
      <c r="L45" s="58">
        <f t="shared" si="5"/>
        <v>-34548</v>
      </c>
      <c r="M45" s="58">
        <f t="shared" si="5"/>
        <v>-34300</v>
      </c>
      <c r="N45" s="58">
        <f t="shared" si="5"/>
        <v>-101998</v>
      </c>
      <c r="O45" s="58">
        <f t="shared" si="5"/>
        <v>-955</v>
      </c>
      <c r="P45" s="58">
        <f t="shared" si="5"/>
        <v>-49459</v>
      </c>
      <c r="Q45" s="58">
        <f t="shared" si="5"/>
        <v>-66765</v>
      </c>
      <c r="R45" s="58">
        <f t="shared" si="5"/>
        <v>-117179</v>
      </c>
      <c r="S45" s="58">
        <f t="shared" si="5"/>
        <v>-33598</v>
      </c>
      <c r="T45" s="58">
        <f t="shared" si="5"/>
        <v>-103820</v>
      </c>
      <c r="U45" s="58">
        <f t="shared" si="5"/>
        <v>-87591</v>
      </c>
      <c r="V45" s="58">
        <f t="shared" si="5"/>
        <v>-225009</v>
      </c>
      <c r="W45" s="58">
        <f t="shared" si="5"/>
        <v>-444296</v>
      </c>
      <c r="X45" s="58">
        <f t="shared" si="5"/>
        <v>-1646000</v>
      </c>
      <c r="Y45" s="58">
        <f t="shared" si="5"/>
        <v>1201704</v>
      </c>
      <c r="Z45" s="59">
        <f>+IF(X45&lt;&gt;0,+(Y45/X45)*100,0)</f>
        <v>-73.007533414337786</v>
      </c>
      <c r="AA45" s="56">
        <f>SUM(AA43:AA44)</f>
        <v>-1646000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-151267</v>
      </c>
      <c r="D47" s="71">
        <f>SUM(D45:D46)</f>
        <v>0</v>
      </c>
      <c r="E47" s="72">
        <f t="shared" si="6"/>
        <v>-919920</v>
      </c>
      <c r="F47" s="73">
        <f t="shared" si="6"/>
        <v>-1646000</v>
      </c>
      <c r="G47" s="73">
        <f t="shared" si="6"/>
        <v>0</v>
      </c>
      <c r="H47" s="74">
        <f t="shared" si="6"/>
        <v>0</v>
      </c>
      <c r="I47" s="74">
        <f t="shared" si="6"/>
        <v>-110</v>
      </c>
      <c r="J47" s="74">
        <f t="shared" si="6"/>
        <v>-110</v>
      </c>
      <c r="K47" s="74">
        <f t="shared" si="6"/>
        <v>-33150</v>
      </c>
      <c r="L47" s="74">
        <f t="shared" si="6"/>
        <v>-34548</v>
      </c>
      <c r="M47" s="73">
        <f t="shared" si="6"/>
        <v>-34300</v>
      </c>
      <c r="N47" s="73">
        <f t="shared" si="6"/>
        <v>-101998</v>
      </c>
      <c r="O47" s="74">
        <f t="shared" si="6"/>
        <v>-955</v>
      </c>
      <c r="P47" s="74">
        <f t="shared" si="6"/>
        <v>-49459</v>
      </c>
      <c r="Q47" s="74">
        <f t="shared" si="6"/>
        <v>-66765</v>
      </c>
      <c r="R47" s="74">
        <f t="shared" si="6"/>
        <v>-117179</v>
      </c>
      <c r="S47" s="74">
        <f t="shared" si="6"/>
        <v>-33598</v>
      </c>
      <c r="T47" s="73">
        <f t="shared" si="6"/>
        <v>-103820</v>
      </c>
      <c r="U47" s="73">
        <f t="shared" si="6"/>
        <v>-87591</v>
      </c>
      <c r="V47" s="74">
        <f t="shared" si="6"/>
        <v>-225009</v>
      </c>
      <c r="W47" s="74">
        <f t="shared" si="6"/>
        <v>-444296</v>
      </c>
      <c r="X47" s="74">
        <f t="shared" si="6"/>
        <v>-1646000</v>
      </c>
      <c r="Y47" s="74">
        <f t="shared" si="6"/>
        <v>1201704</v>
      </c>
      <c r="Z47" s="75">
        <f>+IF(X47&lt;&gt;0,+(Y47/X47)*100,0)</f>
        <v>-73.007533414337786</v>
      </c>
      <c r="AA47" s="76">
        <f>SUM(AA45:AA46)</f>
        <v>-1646000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282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8643848</v>
      </c>
      <c r="D7" s="6"/>
      <c r="E7" s="7">
        <v>8471996</v>
      </c>
      <c r="F7" s="8">
        <v>7853410</v>
      </c>
      <c r="G7" s="8">
        <v>747895</v>
      </c>
      <c r="H7" s="8">
        <v>395953</v>
      </c>
      <c r="I7" s="8">
        <v>449836</v>
      </c>
      <c r="J7" s="8">
        <v>1593684</v>
      </c>
      <c r="K7" s="8">
        <v>604455</v>
      </c>
      <c r="L7" s="8">
        <v>432022</v>
      </c>
      <c r="M7" s="8">
        <v>1247044</v>
      </c>
      <c r="N7" s="8">
        <v>2283521</v>
      </c>
      <c r="O7" s="8">
        <v>698254</v>
      </c>
      <c r="P7" s="8">
        <v>433799</v>
      </c>
      <c r="Q7" s="8">
        <v>435175</v>
      </c>
      <c r="R7" s="8">
        <v>1567228</v>
      </c>
      <c r="S7" s="8">
        <v>421390</v>
      </c>
      <c r="T7" s="8">
        <v>177826</v>
      </c>
      <c r="U7" s="8">
        <v>177826</v>
      </c>
      <c r="V7" s="8">
        <v>777042</v>
      </c>
      <c r="W7" s="8">
        <v>6221475</v>
      </c>
      <c r="X7" s="8">
        <v>7853410</v>
      </c>
      <c r="Y7" s="8">
        <v>-1631935</v>
      </c>
      <c r="Z7" s="2">
        <v>-20.779954185506678</v>
      </c>
      <c r="AA7" s="6">
        <v>7853410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8643848</v>
      </c>
      <c r="D21" s="33">
        <f t="shared" si="0"/>
        <v>0</v>
      </c>
      <c r="E21" s="34">
        <f t="shared" si="0"/>
        <v>8471996</v>
      </c>
      <c r="F21" s="35">
        <f t="shared" si="0"/>
        <v>7853410</v>
      </c>
      <c r="G21" s="35">
        <f t="shared" si="0"/>
        <v>747895</v>
      </c>
      <c r="H21" s="35">
        <f t="shared" si="0"/>
        <v>395953</v>
      </c>
      <c r="I21" s="35">
        <f t="shared" si="0"/>
        <v>449836</v>
      </c>
      <c r="J21" s="35">
        <f t="shared" si="0"/>
        <v>1593684</v>
      </c>
      <c r="K21" s="35">
        <f t="shared" si="0"/>
        <v>604455</v>
      </c>
      <c r="L21" s="35">
        <f t="shared" si="0"/>
        <v>432022</v>
      </c>
      <c r="M21" s="35">
        <f t="shared" si="0"/>
        <v>1247044</v>
      </c>
      <c r="N21" s="35">
        <f t="shared" si="0"/>
        <v>2283521</v>
      </c>
      <c r="O21" s="35">
        <f t="shared" si="0"/>
        <v>698254</v>
      </c>
      <c r="P21" s="35">
        <f t="shared" si="0"/>
        <v>433799</v>
      </c>
      <c r="Q21" s="35">
        <f t="shared" si="0"/>
        <v>435175</v>
      </c>
      <c r="R21" s="35">
        <f t="shared" si="0"/>
        <v>1567228</v>
      </c>
      <c r="S21" s="35">
        <f t="shared" si="0"/>
        <v>421390</v>
      </c>
      <c r="T21" s="35">
        <f t="shared" si="0"/>
        <v>177826</v>
      </c>
      <c r="U21" s="35">
        <f t="shared" si="0"/>
        <v>177826</v>
      </c>
      <c r="V21" s="35">
        <f t="shared" si="0"/>
        <v>777042</v>
      </c>
      <c r="W21" s="35">
        <f t="shared" si="0"/>
        <v>6221475</v>
      </c>
      <c r="X21" s="35">
        <f t="shared" si="0"/>
        <v>7853410</v>
      </c>
      <c r="Y21" s="35">
        <f t="shared" si="0"/>
        <v>-1631935</v>
      </c>
      <c r="Z21" s="36">
        <f>+IF(X21&lt;&gt;0,+(Y21/X21)*100,0)</f>
        <v>-20.779954185506678</v>
      </c>
      <c r="AA21" s="33">
        <f>SUM(AA5:AA20)</f>
        <v>7853410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5851592</v>
      </c>
      <c r="D24" s="6"/>
      <c r="E24" s="7">
        <v>6924991</v>
      </c>
      <c r="F24" s="8">
        <v>6052464</v>
      </c>
      <c r="G24" s="8">
        <v>541593</v>
      </c>
      <c r="H24" s="8"/>
      <c r="I24" s="8"/>
      <c r="J24" s="8">
        <v>541593</v>
      </c>
      <c r="K24" s="8">
        <v>546819</v>
      </c>
      <c r="L24" s="8"/>
      <c r="M24" s="8"/>
      <c r="N24" s="8">
        <v>546819</v>
      </c>
      <c r="O24" s="8">
        <v>2382556</v>
      </c>
      <c r="P24" s="8">
        <v>430575</v>
      </c>
      <c r="Q24" s="8">
        <v>385235</v>
      </c>
      <c r="R24" s="8">
        <v>3198366</v>
      </c>
      <c r="S24" s="8">
        <v>369266</v>
      </c>
      <c r="T24" s="8"/>
      <c r="U24" s="8"/>
      <c r="V24" s="8">
        <v>369266</v>
      </c>
      <c r="W24" s="8">
        <v>4656044</v>
      </c>
      <c r="X24" s="8">
        <v>6052464</v>
      </c>
      <c r="Y24" s="8">
        <v>-1396420</v>
      </c>
      <c r="Z24" s="2">
        <v>-23.071925747926795</v>
      </c>
      <c r="AA24" s="6">
        <v>6052464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599636</v>
      </c>
      <c r="D30" s="6"/>
      <c r="E30" s="7">
        <v>280271</v>
      </c>
      <c r="F30" s="8">
        <v>350000</v>
      </c>
      <c r="G30" s="8"/>
      <c r="H30" s="8"/>
      <c r="I30" s="8">
        <v>24200</v>
      </c>
      <c r="J30" s="8">
        <v>24200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24200</v>
      </c>
      <c r="X30" s="8">
        <v>350000</v>
      </c>
      <c r="Y30" s="8">
        <v>-325800</v>
      </c>
      <c r="Z30" s="2">
        <v>-93.085714285714289</v>
      </c>
      <c r="AA30" s="6">
        <v>350000</v>
      </c>
    </row>
    <row r="31" spans="1:27" ht="13.5" x14ac:dyDescent="0.25">
      <c r="A31" s="25" t="s">
        <v>57</v>
      </c>
      <c r="B31" s="24" t="s">
        <v>32</v>
      </c>
      <c r="C31" s="6">
        <v>1867910</v>
      </c>
      <c r="D31" s="6"/>
      <c r="E31" s="7">
        <v>1214617</v>
      </c>
      <c r="F31" s="8">
        <v>1324987</v>
      </c>
      <c r="G31" s="8"/>
      <c r="H31" s="8"/>
      <c r="I31" s="8"/>
      <c r="J31" s="8"/>
      <c r="K31" s="8">
        <v>329636</v>
      </c>
      <c r="L31" s="8">
        <v>139940</v>
      </c>
      <c r="M31" s="8"/>
      <c r="N31" s="8">
        <v>469576</v>
      </c>
      <c r="O31" s="8"/>
      <c r="P31" s="8">
        <v>157500</v>
      </c>
      <c r="Q31" s="8"/>
      <c r="R31" s="8">
        <v>157500</v>
      </c>
      <c r="S31" s="8"/>
      <c r="T31" s="8"/>
      <c r="U31" s="8"/>
      <c r="V31" s="8"/>
      <c r="W31" s="8">
        <v>627076</v>
      </c>
      <c r="X31" s="8">
        <v>1324987</v>
      </c>
      <c r="Y31" s="8">
        <v>-697911</v>
      </c>
      <c r="Z31" s="2">
        <v>-52.673045094027337</v>
      </c>
      <c r="AA31" s="6">
        <v>1324987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347513</v>
      </c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8666651</v>
      </c>
      <c r="D35" s="33">
        <f>SUM(D24:D34)</f>
        <v>0</v>
      </c>
      <c r="E35" s="34">
        <f t="shared" si="1"/>
        <v>8419879</v>
      </c>
      <c r="F35" s="35">
        <f t="shared" si="1"/>
        <v>7727451</v>
      </c>
      <c r="G35" s="35">
        <f t="shared" si="1"/>
        <v>541593</v>
      </c>
      <c r="H35" s="35">
        <f t="shared" si="1"/>
        <v>0</v>
      </c>
      <c r="I35" s="35">
        <f t="shared" si="1"/>
        <v>24200</v>
      </c>
      <c r="J35" s="35">
        <f t="shared" si="1"/>
        <v>565793</v>
      </c>
      <c r="K35" s="35">
        <f t="shared" si="1"/>
        <v>876455</v>
      </c>
      <c r="L35" s="35">
        <f t="shared" si="1"/>
        <v>139940</v>
      </c>
      <c r="M35" s="35">
        <f t="shared" si="1"/>
        <v>0</v>
      </c>
      <c r="N35" s="35">
        <f t="shared" si="1"/>
        <v>1016395</v>
      </c>
      <c r="O35" s="35">
        <f t="shared" si="1"/>
        <v>2382556</v>
      </c>
      <c r="P35" s="35">
        <f t="shared" si="1"/>
        <v>588075</v>
      </c>
      <c r="Q35" s="35">
        <f t="shared" si="1"/>
        <v>385235</v>
      </c>
      <c r="R35" s="35">
        <f t="shared" si="1"/>
        <v>3355866</v>
      </c>
      <c r="S35" s="35">
        <f t="shared" si="1"/>
        <v>369266</v>
      </c>
      <c r="T35" s="35">
        <f t="shared" si="1"/>
        <v>0</v>
      </c>
      <c r="U35" s="35">
        <f t="shared" si="1"/>
        <v>0</v>
      </c>
      <c r="V35" s="35">
        <f t="shared" si="1"/>
        <v>369266</v>
      </c>
      <c r="W35" s="35">
        <f t="shared" si="1"/>
        <v>5307320</v>
      </c>
      <c r="X35" s="35">
        <f t="shared" si="1"/>
        <v>7727451</v>
      </c>
      <c r="Y35" s="35">
        <f t="shared" si="1"/>
        <v>-2420131</v>
      </c>
      <c r="Z35" s="36">
        <f>+IF(X35&lt;&gt;0,+(Y35/X35)*100,0)</f>
        <v>-31.318619813959351</v>
      </c>
      <c r="AA35" s="33">
        <f>SUM(AA24:AA34)</f>
        <v>7727451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-22803</v>
      </c>
      <c r="D37" s="46">
        <f>+D21-D35</f>
        <v>0</v>
      </c>
      <c r="E37" s="47">
        <f t="shared" si="2"/>
        <v>52117</v>
      </c>
      <c r="F37" s="48">
        <f t="shared" si="2"/>
        <v>125959</v>
      </c>
      <c r="G37" s="48">
        <f t="shared" si="2"/>
        <v>206302</v>
      </c>
      <c r="H37" s="48">
        <f t="shared" si="2"/>
        <v>395953</v>
      </c>
      <c r="I37" s="48">
        <f t="shared" si="2"/>
        <v>425636</v>
      </c>
      <c r="J37" s="48">
        <f t="shared" si="2"/>
        <v>1027891</v>
      </c>
      <c r="K37" s="48">
        <f t="shared" si="2"/>
        <v>-272000</v>
      </c>
      <c r="L37" s="48">
        <f t="shared" si="2"/>
        <v>292082</v>
      </c>
      <c r="M37" s="48">
        <f t="shared" si="2"/>
        <v>1247044</v>
      </c>
      <c r="N37" s="48">
        <f t="shared" si="2"/>
        <v>1267126</v>
      </c>
      <c r="O37" s="48">
        <f t="shared" si="2"/>
        <v>-1684302</v>
      </c>
      <c r="P37" s="48">
        <f t="shared" si="2"/>
        <v>-154276</v>
      </c>
      <c r="Q37" s="48">
        <f t="shared" si="2"/>
        <v>49940</v>
      </c>
      <c r="R37" s="48">
        <f t="shared" si="2"/>
        <v>-1788638</v>
      </c>
      <c r="S37" s="48">
        <f t="shared" si="2"/>
        <v>52124</v>
      </c>
      <c r="T37" s="48">
        <f t="shared" si="2"/>
        <v>177826</v>
      </c>
      <c r="U37" s="48">
        <f t="shared" si="2"/>
        <v>177826</v>
      </c>
      <c r="V37" s="48">
        <f t="shared" si="2"/>
        <v>407776</v>
      </c>
      <c r="W37" s="48">
        <f t="shared" si="2"/>
        <v>914155</v>
      </c>
      <c r="X37" s="48">
        <f>IF(F21=F35,0,X21-X35)</f>
        <v>125959</v>
      </c>
      <c r="Y37" s="48">
        <f t="shared" si="2"/>
        <v>788196</v>
      </c>
      <c r="Z37" s="49">
        <f>+IF(X37&lt;&gt;0,+(Y37/X37)*100,0)</f>
        <v>625.7559999682436</v>
      </c>
      <c r="AA37" s="46">
        <f>+AA21-AA35</f>
        <v>125959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-22803</v>
      </c>
      <c r="D41" s="56">
        <f>SUM(D37:D40)</f>
        <v>0</v>
      </c>
      <c r="E41" s="57">
        <f t="shared" si="3"/>
        <v>52117</v>
      </c>
      <c r="F41" s="58">
        <f t="shared" si="3"/>
        <v>125959</v>
      </c>
      <c r="G41" s="58">
        <f t="shared" si="3"/>
        <v>206302</v>
      </c>
      <c r="H41" s="58">
        <f t="shared" si="3"/>
        <v>395953</v>
      </c>
      <c r="I41" s="58">
        <f t="shared" si="3"/>
        <v>425636</v>
      </c>
      <c r="J41" s="58">
        <f t="shared" si="3"/>
        <v>1027891</v>
      </c>
      <c r="K41" s="58">
        <f t="shared" si="3"/>
        <v>-272000</v>
      </c>
      <c r="L41" s="58">
        <f t="shared" si="3"/>
        <v>292082</v>
      </c>
      <c r="M41" s="58">
        <f t="shared" si="3"/>
        <v>1247044</v>
      </c>
      <c r="N41" s="58">
        <f t="shared" si="3"/>
        <v>1267126</v>
      </c>
      <c r="O41" s="58">
        <f t="shared" si="3"/>
        <v>-1684302</v>
      </c>
      <c r="P41" s="58">
        <f t="shared" si="3"/>
        <v>-154276</v>
      </c>
      <c r="Q41" s="58">
        <f t="shared" si="3"/>
        <v>49940</v>
      </c>
      <c r="R41" s="58">
        <f t="shared" si="3"/>
        <v>-1788638</v>
      </c>
      <c r="S41" s="58">
        <f t="shared" si="3"/>
        <v>52124</v>
      </c>
      <c r="T41" s="58">
        <f t="shared" si="3"/>
        <v>177826</v>
      </c>
      <c r="U41" s="58">
        <f t="shared" si="3"/>
        <v>177826</v>
      </c>
      <c r="V41" s="58">
        <f t="shared" si="3"/>
        <v>407776</v>
      </c>
      <c r="W41" s="58">
        <f t="shared" si="3"/>
        <v>914155</v>
      </c>
      <c r="X41" s="58">
        <f t="shared" si="3"/>
        <v>125959</v>
      </c>
      <c r="Y41" s="58">
        <f t="shared" si="3"/>
        <v>788196</v>
      </c>
      <c r="Z41" s="59">
        <f>+IF(X41&lt;&gt;0,+(Y41/X41)*100,0)</f>
        <v>625.7559999682436</v>
      </c>
      <c r="AA41" s="56">
        <f>SUM(AA37:AA40)</f>
        <v>125959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-22803</v>
      </c>
      <c r="D43" s="64">
        <f>+D41-D42</f>
        <v>0</v>
      </c>
      <c r="E43" s="65">
        <f t="shared" si="4"/>
        <v>52117</v>
      </c>
      <c r="F43" s="66">
        <f t="shared" si="4"/>
        <v>125959</v>
      </c>
      <c r="G43" s="66">
        <f t="shared" si="4"/>
        <v>206302</v>
      </c>
      <c r="H43" s="66">
        <f t="shared" si="4"/>
        <v>395953</v>
      </c>
      <c r="I43" s="66">
        <f t="shared" si="4"/>
        <v>425636</v>
      </c>
      <c r="J43" s="66">
        <f t="shared" si="4"/>
        <v>1027891</v>
      </c>
      <c r="K43" s="66">
        <f t="shared" si="4"/>
        <v>-272000</v>
      </c>
      <c r="L43" s="66">
        <f t="shared" si="4"/>
        <v>292082</v>
      </c>
      <c r="M43" s="66">
        <f t="shared" si="4"/>
        <v>1247044</v>
      </c>
      <c r="N43" s="66">
        <f t="shared" si="4"/>
        <v>1267126</v>
      </c>
      <c r="O43" s="66">
        <f t="shared" si="4"/>
        <v>-1684302</v>
      </c>
      <c r="P43" s="66">
        <f t="shared" si="4"/>
        <v>-154276</v>
      </c>
      <c r="Q43" s="66">
        <f t="shared" si="4"/>
        <v>49940</v>
      </c>
      <c r="R43" s="66">
        <f t="shared" si="4"/>
        <v>-1788638</v>
      </c>
      <c r="S43" s="66">
        <f t="shared" si="4"/>
        <v>52124</v>
      </c>
      <c r="T43" s="66">
        <f t="shared" si="4"/>
        <v>177826</v>
      </c>
      <c r="U43" s="66">
        <f t="shared" si="4"/>
        <v>177826</v>
      </c>
      <c r="V43" s="66">
        <f t="shared" si="4"/>
        <v>407776</v>
      </c>
      <c r="W43" s="66">
        <f t="shared" si="4"/>
        <v>914155</v>
      </c>
      <c r="X43" s="66">
        <f t="shared" si="4"/>
        <v>125959</v>
      </c>
      <c r="Y43" s="66">
        <f t="shared" si="4"/>
        <v>788196</v>
      </c>
      <c r="Z43" s="67">
        <f>+IF(X43&lt;&gt;0,+(Y43/X43)*100,0)</f>
        <v>625.7559999682436</v>
      </c>
      <c r="AA43" s="64">
        <f>+AA41-AA42</f>
        <v>125959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-22803</v>
      </c>
      <c r="D45" s="56">
        <f>SUM(D43:D44)</f>
        <v>0</v>
      </c>
      <c r="E45" s="57">
        <f t="shared" si="5"/>
        <v>52117</v>
      </c>
      <c r="F45" s="58">
        <f t="shared" si="5"/>
        <v>125959</v>
      </c>
      <c r="G45" s="58">
        <f t="shared" si="5"/>
        <v>206302</v>
      </c>
      <c r="H45" s="58">
        <f t="shared" si="5"/>
        <v>395953</v>
      </c>
      <c r="I45" s="58">
        <f t="shared" si="5"/>
        <v>425636</v>
      </c>
      <c r="J45" s="58">
        <f t="shared" si="5"/>
        <v>1027891</v>
      </c>
      <c r="K45" s="58">
        <f t="shared" si="5"/>
        <v>-272000</v>
      </c>
      <c r="L45" s="58">
        <f t="shared" si="5"/>
        <v>292082</v>
      </c>
      <c r="M45" s="58">
        <f t="shared" si="5"/>
        <v>1247044</v>
      </c>
      <c r="N45" s="58">
        <f t="shared" si="5"/>
        <v>1267126</v>
      </c>
      <c r="O45" s="58">
        <f t="shared" si="5"/>
        <v>-1684302</v>
      </c>
      <c r="P45" s="58">
        <f t="shared" si="5"/>
        <v>-154276</v>
      </c>
      <c r="Q45" s="58">
        <f t="shared" si="5"/>
        <v>49940</v>
      </c>
      <c r="R45" s="58">
        <f t="shared" si="5"/>
        <v>-1788638</v>
      </c>
      <c r="S45" s="58">
        <f t="shared" si="5"/>
        <v>52124</v>
      </c>
      <c r="T45" s="58">
        <f t="shared" si="5"/>
        <v>177826</v>
      </c>
      <c r="U45" s="58">
        <f t="shared" si="5"/>
        <v>177826</v>
      </c>
      <c r="V45" s="58">
        <f t="shared" si="5"/>
        <v>407776</v>
      </c>
      <c r="W45" s="58">
        <f t="shared" si="5"/>
        <v>914155</v>
      </c>
      <c r="X45" s="58">
        <f t="shared" si="5"/>
        <v>125959</v>
      </c>
      <c r="Y45" s="58">
        <f t="shared" si="5"/>
        <v>788196</v>
      </c>
      <c r="Z45" s="59">
        <f>+IF(X45&lt;&gt;0,+(Y45/X45)*100,0)</f>
        <v>625.7559999682436</v>
      </c>
      <c r="AA45" s="56">
        <f>SUM(AA43:AA44)</f>
        <v>125959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-22803</v>
      </c>
      <c r="D47" s="71">
        <f>SUM(D45:D46)</f>
        <v>0</v>
      </c>
      <c r="E47" s="72">
        <f t="shared" si="6"/>
        <v>52117</v>
      </c>
      <c r="F47" s="73">
        <f t="shared" si="6"/>
        <v>125959</v>
      </c>
      <c r="G47" s="73">
        <f t="shared" si="6"/>
        <v>206302</v>
      </c>
      <c r="H47" s="74">
        <f t="shared" si="6"/>
        <v>395953</v>
      </c>
      <c r="I47" s="74">
        <f t="shared" si="6"/>
        <v>425636</v>
      </c>
      <c r="J47" s="74">
        <f t="shared" si="6"/>
        <v>1027891</v>
      </c>
      <c r="K47" s="74">
        <f t="shared" si="6"/>
        <v>-272000</v>
      </c>
      <c r="L47" s="74">
        <f t="shared" si="6"/>
        <v>292082</v>
      </c>
      <c r="M47" s="73">
        <f t="shared" si="6"/>
        <v>1247044</v>
      </c>
      <c r="N47" s="73">
        <f t="shared" si="6"/>
        <v>1267126</v>
      </c>
      <c r="O47" s="74">
        <f t="shared" si="6"/>
        <v>-1684302</v>
      </c>
      <c r="P47" s="74">
        <f t="shared" si="6"/>
        <v>-154276</v>
      </c>
      <c r="Q47" s="74">
        <f t="shared" si="6"/>
        <v>49940</v>
      </c>
      <c r="R47" s="74">
        <f t="shared" si="6"/>
        <v>-1788638</v>
      </c>
      <c r="S47" s="74">
        <f t="shared" si="6"/>
        <v>52124</v>
      </c>
      <c r="T47" s="73">
        <f t="shared" si="6"/>
        <v>177826</v>
      </c>
      <c r="U47" s="73">
        <f t="shared" si="6"/>
        <v>177826</v>
      </c>
      <c r="V47" s="74">
        <f t="shared" si="6"/>
        <v>407776</v>
      </c>
      <c r="W47" s="74">
        <f t="shared" si="6"/>
        <v>914155</v>
      </c>
      <c r="X47" s="74">
        <f t="shared" si="6"/>
        <v>125959</v>
      </c>
      <c r="Y47" s="74">
        <f t="shared" si="6"/>
        <v>788196</v>
      </c>
      <c r="Z47" s="75">
        <f>+IF(X47&lt;&gt;0,+(Y47/X47)*100,0)</f>
        <v>625.7559999682436</v>
      </c>
      <c r="AA47" s="76">
        <f>SUM(AA45:AA46)</f>
        <v>125959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158936947</v>
      </c>
      <c r="D7" s="6"/>
      <c r="E7" s="7">
        <v>167684412</v>
      </c>
      <c r="F7" s="8">
        <v>167684412</v>
      </c>
      <c r="G7" s="8">
        <v>15082223</v>
      </c>
      <c r="H7" s="8">
        <v>19741169</v>
      </c>
      <c r="I7" s="8">
        <v>14452614</v>
      </c>
      <c r="J7" s="8">
        <v>49276006</v>
      </c>
      <c r="K7" s="8">
        <v>13699518</v>
      </c>
      <c r="L7" s="8">
        <v>13514667</v>
      </c>
      <c r="M7" s="8">
        <v>12778718</v>
      </c>
      <c r="N7" s="8">
        <v>39992903</v>
      </c>
      <c r="O7" s="8">
        <v>10778501</v>
      </c>
      <c r="P7" s="8">
        <v>9266359</v>
      </c>
      <c r="Q7" s="8">
        <v>12956142</v>
      </c>
      <c r="R7" s="8">
        <v>33001002</v>
      </c>
      <c r="S7" s="8">
        <v>13135686</v>
      </c>
      <c r="T7" s="8">
        <v>4839198</v>
      </c>
      <c r="U7" s="8">
        <v>12661836</v>
      </c>
      <c r="V7" s="8">
        <v>30636720</v>
      </c>
      <c r="W7" s="8">
        <v>152906631</v>
      </c>
      <c r="X7" s="8">
        <v>167684412</v>
      </c>
      <c r="Y7" s="8">
        <v>-14777781</v>
      </c>
      <c r="Z7" s="2">
        <v>-8.812853158944792</v>
      </c>
      <c r="AA7" s="6">
        <v>167684412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-4486</v>
      </c>
      <c r="D13" s="6"/>
      <c r="E13" s="7">
        <v>62232024</v>
      </c>
      <c r="F13" s="8">
        <v>10372004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10372004</v>
      </c>
      <c r="Y13" s="8">
        <v>-10372004</v>
      </c>
      <c r="Z13" s="2">
        <v>-100</v>
      </c>
      <c r="AA13" s="6">
        <v>10372004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585204</v>
      </c>
      <c r="F15" s="8">
        <v>585204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585204</v>
      </c>
      <c r="Y15" s="8">
        <v>-585204</v>
      </c>
      <c r="Z15" s="2">
        <v>-100</v>
      </c>
      <c r="AA15" s="6">
        <v>585204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158932461</v>
      </c>
      <c r="D21" s="33">
        <f t="shared" si="0"/>
        <v>0</v>
      </c>
      <c r="E21" s="34">
        <f t="shared" si="0"/>
        <v>230501640</v>
      </c>
      <c r="F21" s="35">
        <f t="shared" si="0"/>
        <v>178641620</v>
      </c>
      <c r="G21" s="35">
        <f t="shared" si="0"/>
        <v>15082223</v>
      </c>
      <c r="H21" s="35">
        <f t="shared" si="0"/>
        <v>19741169</v>
      </c>
      <c r="I21" s="35">
        <f t="shared" si="0"/>
        <v>14452614</v>
      </c>
      <c r="J21" s="35">
        <f t="shared" si="0"/>
        <v>49276006</v>
      </c>
      <c r="K21" s="35">
        <f t="shared" si="0"/>
        <v>13699518</v>
      </c>
      <c r="L21" s="35">
        <f t="shared" si="0"/>
        <v>13514667</v>
      </c>
      <c r="M21" s="35">
        <f t="shared" si="0"/>
        <v>12778718</v>
      </c>
      <c r="N21" s="35">
        <f t="shared" si="0"/>
        <v>39992903</v>
      </c>
      <c r="O21" s="35">
        <f t="shared" si="0"/>
        <v>10778501</v>
      </c>
      <c r="P21" s="35">
        <f t="shared" si="0"/>
        <v>9266359</v>
      </c>
      <c r="Q21" s="35">
        <f t="shared" si="0"/>
        <v>12956142</v>
      </c>
      <c r="R21" s="35">
        <f t="shared" si="0"/>
        <v>33001002</v>
      </c>
      <c r="S21" s="35">
        <f t="shared" si="0"/>
        <v>13135686</v>
      </c>
      <c r="T21" s="35">
        <f t="shared" si="0"/>
        <v>4839198</v>
      </c>
      <c r="U21" s="35">
        <f t="shared" si="0"/>
        <v>12661836</v>
      </c>
      <c r="V21" s="35">
        <f t="shared" si="0"/>
        <v>30636720</v>
      </c>
      <c r="W21" s="35">
        <f t="shared" si="0"/>
        <v>152906631</v>
      </c>
      <c r="X21" s="35">
        <f t="shared" si="0"/>
        <v>178641620</v>
      </c>
      <c r="Y21" s="35">
        <f t="shared" si="0"/>
        <v>-25734989</v>
      </c>
      <c r="Z21" s="36">
        <f>+IF(X21&lt;&gt;0,+(Y21/X21)*100,0)</f>
        <v>-14.405931271783137</v>
      </c>
      <c r="AA21" s="33">
        <f>SUM(AA5:AA20)</f>
        <v>178641620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17070803</v>
      </c>
      <c r="D24" s="6"/>
      <c r="E24" s="7">
        <v>24030096</v>
      </c>
      <c r="F24" s="8">
        <v>13472071</v>
      </c>
      <c r="G24" s="8"/>
      <c r="H24" s="8">
        <v>1668214</v>
      </c>
      <c r="I24" s="8">
        <v>904945</v>
      </c>
      <c r="J24" s="8">
        <v>2573159</v>
      </c>
      <c r="K24" s="8">
        <v>902112</v>
      </c>
      <c r="L24" s="8"/>
      <c r="M24" s="8">
        <v>2144958</v>
      </c>
      <c r="N24" s="8">
        <v>3047070</v>
      </c>
      <c r="O24" s="8">
        <v>1050116</v>
      </c>
      <c r="P24" s="8">
        <v>1196966</v>
      </c>
      <c r="Q24" s="8">
        <v>1047480</v>
      </c>
      <c r="R24" s="8">
        <v>3294562</v>
      </c>
      <c r="S24" s="8">
        <v>1075762</v>
      </c>
      <c r="T24" s="8">
        <v>1003328</v>
      </c>
      <c r="U24" s="8">
        <v>1104254</v>
      </c>
      <c r="V24" s="8">
        <v>3183344</v>
      </c>
      <c r="W24" s="8">
        <v>12098135</v>
      </c>
      <c r="X24" s="8">
        <v>13472071</v>
      </c>
      <c r="Y24" s="8">
        <v>-1373936</v>
      </c>
      <c r="Z24" s="2">
        <v>-10.198402309489015</v>
      </c>
      <c r="AA24" s="6">
        <v>13472071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78682581</v>
      </c>
      <c r="D30" s="6"/>
      <c r="E30" s="7">
        <v>97240008</v>
      </c>
      <c r="F30" s="8">
        <v>95190008</v>
      </c>
      <c r="G30" s="8">
        <v>129230</v>
      </c>
      <c r="H30" s="8">
        <v>6106112</v>
      </c>
      <c r="I30" s="8">
        <v>5974576</v>
      </c>
      <c r="J30" s="8">
        <v>12209918</v>
      </c>
      <c r="K30" s="8">
        <v>7498682</v>
      </c>
      <c r="L30" s="8">
        <v>6404826</v>
      </c>
      <c r="M30" s="8">
        <v>7599086</v>
      </c>
      <c r="N30" s="8">
        <v>21502594</v>
      </c>
      <c r="O30" s="8">
        <v>6059191</v>
      </c>
      <c r="P30" s="8">
        <v>7943508</v>
      </c>
      <c r="Q30" s="8">
        <v>7372432</v>
      </c>
      <c r="R30" s="8">
        <v>21375131</v>
      </c>
      <c r="S30" s="8">
        <v>216376</v>
      </c>
      <c r="T30" s="8">
        <v>12834617</v>
      </c>
      <c r="U30" s="8">
        <v>12429275</v>
      </c>
      <c r="V30" s="8">
        <v>25480268</v>
      </c>
      <c r="W30" s="8">
        <v>80567911</v>
      </c>
      <c r="X30" s="8">
        <v>95190008</v>
      </c>
      <c r="Y30" s="8">
        <v>-14622097</v>
      </c>
      <c r="Z30" s="2">
        <v>-15.360957843390452</v>
      </c>
      <c r="AA30" s="6">
        <v>95190008</v>
      </c>
    </row>
    <row r="31" spans="1:27" ht="13.5" x14ac:dyDescent="0.25">
      <c r="A31" s="25" t="s">
        <v>57</v>
      </c>
      <c r="B31" s="24" t="s">
        <v>32</v>
      </c>
      <c r="C31" s="6">
        <v>4658224</v>
      </c>
      <c r="D31" s="6"/>
      <c r="E31" s="7">
        <v>16914996</v>
      </c>
      <c r="F31" s="8">
        <v>14977496</v>
      </c>
      <c r="G31" s="8">
        <v>175016</v>
      </c>
      <c r="H31" s="8">
        <v>4717889</v>
      </c>
      <c r="I31" s="8">
        <v>1688098</v>
      </c>
      <c r="J31" s="8">
        <v>6581003</v>
      </c>
      <c r="K31" s="8">
        <v>1159619</v>
      </c>
      <c r="L31" s="8">
        <v>1897991</v>
      </c>
      <c r="M31" s="8">
        <v>177352</v>
      </c>
      <c r="N31" s="8">
        <v>3234962</v>
      </c>
      <c r="O31" s="8">
        <v>177504</v>
      </c>
      <c r="P31" s="8">
        <v>177864</v>
      </c>
      <c r="Q31" s="8">
        <v>-8680801</v>
      </c>
      <c r="R31" s="8">
        <v>-8325433</v>
      </c>
      <c r="S31" s="8">
        <v>178528</v>
      </c>
      <c r="T31" s="8">
        <v>178712</v>
      </c>
      <c r="U31" s="8">
        <v>1637379</v>
      </c>
      <c r="V31" s="8">
        <v>1994619</v>
      </c>
      <c r="W31" s="8">
        <v>3485151</v>
      </c>
      <c r="X31" s="8">
        <v>14977496</v>
      </c>
      <c r="Y31" s="8">
        <v>-11492345</v>
      </c>
      <c r="Z31" s="2">
        <v>-76.730749919746273</v>
      </c>
      <c r="AA31" s="6">
        <v>14977496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90780</v>
      </c>
      <c r="D33" s="6"/>
      <c r="E33" s="7">
        <v>176676</v>
      </c>
      <c r="F33" s="8">
        <v>801241</v>
      </c>
      <c r="G33" s="8"/>
      <c r="H33" s="8">
        <v>257586</v>
      </c>
      <c r="I33" s="8">
        <v>7141</v>
      </c>
      <c r="J33" s="8">
        <v>264727</v>
      </c>
      <c r="K33" s="8">
        <v>162241</v>
      </c>
      <c r="L33" s="8"/>
      <c r="M33" s="8">
        <v>147727</v>
      </c>
      <c r="N33" s="8">
        <v>309968</v>
      </c>
      <c r="O33" s="8">
        <v>41907</v>
      </c>
      <c r="P33" s="8">
        <v>8974</v>
      </c>
      <c r="Q33" s="8">
        <v>9335</v>
      </c>
      <c r="R33" s="8">
        <v>60216</v>
      </c>
      <c r="S33" s="8">
        <v>8857</v>
      </c>
      <c r="T33" s="8">
        <v>59769</v>
      </c>
      <c r="U33" s="8">
        <v>9094</v>
      </c>
      <c r="V33" s="8">
        <v>77720</v>
      </c>
      <c r="W33" s="8">
        <v>712631</v>
      </c>
      <c r="X33" s="8">
        <v>801241</v>
      </c>
      <c r="Y33" s="8">
        <v>-88610</v>
      </c>
      <c r="Z33" s="2">
        <v>-11.059094579533499</v>
      </c>
      <c r="AA33" s="6">
        <v>801241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100502388</v>
      </c>
      <c r="D35" s="33">
        <f>SUM(D24:D34)</f>
        <v>0</v>
      </c>
      <c r="E35" s="34">
        <f t="shared" si="1"/>
        <v>138361776</v>
      </c>
      <c r="F35" s="35">
        <f t="shared" si="1"/>
        <v>124440816</v>
      </c>
      <c r="G35" s="35">
        <f t="shared" si="1"/>
        <v>304246</v>
      </c>
      <c r="H35" s="35">
        <f t="shared" si="1"/>
        <v>12749801</v>
      </c>
      <c r="I35" s="35">
        <f t="shared" si="1"/>
        <v>8574760</v>
      </c>
      <c r="J35" s="35">
        <f t="shared" si="1"/>
        <v>21628807</v>
      </c>
      <c r="K35" s="35">
        <f t="shared" si="1"/>
        <v>9722654</v>
      </c>
      <c r="L35" s="35">
        <f t="shared" si="1"/>
        <v>8302817</v>
      </c>
      <c r="M35" s="35">
        <f t="shared" si="1"/>
        <v>10069123</v>
      </c>
      <c r="N35" s="35">
        <f t="shared" si="1"/>
        <v>28094594</v>
      </c>
      <c r="O35" s="35">
        <f t="shared" si="1"/>
        <v>7328718</v>
      </c>
      <c r="P35" s="35">
        <f t="shared" si="1"/>
        <v>9327312</v>
      </c>
      <c r="Q35" s="35">
        <f t="shared" si="1"/>
        <v>-251554</v>
      </c>
      <c r="R35" s="35">
        <f t="shared" si="1"/>
        <v>16404476</v>
      </c>
      <c r="S35" s="35">
        <f t="shared" si="1"/>
        <v>1479523</v>
      </c>
      <c r="T35" s="35">
        <f t="shared" si="1"/>
        <v>14076426</v>
      </c>
      <c r="U35" s="35">
        <f t="shared" si="1"/>
        <v>15180002</v>
      </c>
      <c r="V35" s="35">
        <f t="shared" si="1"/>
        <v>30735951</v>
      </c>
      <c r="W35" s="35">
        <f t="shared" si="1"/>
        <v>96863828</v>
      </c>
      <c r="X35" s="35">
        <f t="shared" si="1"/>
        <v>124440816</v>
      </c>
      <c r="Y35" s="35">
        <f t="shared" si="1"/>
        <v>-27576988</v>
      </c>
      <c r="Z35" s="36">
        <f>+IF(X35&lt;&gt;0,+(Y35/X35)*100,0)</f>
        <v>-22.16072578630471</v>
      </c>
      <c r="AA35" s="33">
        <f>SUM(AA24:AA34)</f>
        <v>124440816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58430073</v>
      </c>
      <c r="D37" s="46">
        <f>+D21-D35</f>
        <v>0</v>
      </c>
      <c r="E37" s="47">
        <f t="shared" si="2"/>
        <v>92139864</v>
      </c>
      <c r="F37" s="48">
        <f t="shared" si="2"/>
        <v>54200804</v>
      </c>
      <c r="G37" s="48">
        <f t="shared" si="2"/>
        <v>14777977</v>
      </c>
      <c r="H37" s="48">
        <f t="shared" si="2"/>
        <v>6991368</v>
      </c>
      <c r="I37" s="48">
        <f t="shared" si="2"/>
        <v>5877854</v>
      </c>
      <c r="J37" s="48">
        <f t="shared" si="2"/>
        <v>27647199</v>
      </c>
      <c r="K37" s="48">
        <f t="shared" si="2"/>
        <v>3976864</v>
      </c>
      <c r="L37" s="48">
        <f t="shared" si="2"/>
        <v>5211850</v>
      </c>
      <c r="M37" s="48">
        <f t="shared" si="2"/>
        <v>2709595</v>
      </c>
      <c r="N37" s="48">
        <f t="shared" si="2"/>
        <v>11898309</v>
      </c>
      <c r="O37" s="48">
        <f t="shared" si="2"/>
        <v>3449783</v>
      </c>
      <c r="P37" s="48">
        <f t="shared" si="2"/>
        <v>-60953</v>
      </c>
      <c r="Q37" s="48">
        <f t="shared" si="2"/>
        <v>13207696</v>
      </c>
      <c r="R37" s="48">
        <f t="shared" si="2"/>
        <v>16596526</v>
      </c>
      <c r="S37" s="48">
        <f t="shared" si="2"/>
        <v>11656163</v>
      </c>
      <c r="T37" s="48">
        <f t="shared" si="2"/>
        <v>-9237228</v>
      </c>
      <c r="U37" s="48">
        <f t="shared" si="2"/>
        <v>-2518166</v>
      </c>
      <c r="V37" s="48">
        <f t="shared" si="2"/>
        <v>-99231</v>
      </c>
      <c r="W37" s="48">
        <f t="shared" si="2"/>
        <v>56042803</v>
      </c>
      <c r="X37" s="48">
        <f>IF(F21=F35,0,X21-X35)</f>
        <v>54200804</v>
      </c>
      <c r="Y37" s="48">
        <f t="shared" si="2"/>
        <v>1841999</v>
      </c>
      <c r="Z37" s="49">
        <f>+IF(X37&lt;&gt;0,+(Y37/X37)*100,0)</f>
        <v>3.3984717274673635</v>
      </c>
      <c r="AA37" s="46">
        <f>+AA21-AA35</f>
        <v>54200804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58430073</v>
      </c>
      <c r="D41" s="56">
        <f>SUM(D37:D40)</f>
        <v>0</v>
      </c>
      <c r="E41" s="57">
        <f t="shared" si="3"/>
        <v>92139864</v>
      </c>
      <c r="F41" s="58">
        <f t="shared" si="3"/>
        <v>54200804</v>
      </c>
      <c r="G41" s="58">
        <f t="shared" si="3"/>
        <v>14777977</v>
      </c>
      <c r="H41" s="58">
        <f t="shared" si="3"/>
        <v>6991368</v>
      </c>
      <c r="I41" s="58">
        <f t="shared" si="3"/>
        <v>5877854</v>
      </c>
      <c r="J41" s="58">
        <f t="shared" si="3"/>
        <v>27647199</v>
      </c>
      <c r="K41" s="58">
        <f t="shared" si="3"/>
        <v>3976864</v>
      </c>
      <c r="L41" s="58">
        <f t="shared" si="3"/>
        <v>5211850</v>
      </c>
      <c r="M41" s="58">
        <f t="shared" si="3"/>
        <v>2709595</v>
      </c>
      <c r="N41" s="58">
        <f t="shared" si="3"/>
        <v>11898309</v>
      </c>
      <c r="O41" s="58">
        <f t="shared" si="3"/>
        <v>3449783</v>
      </c>
      <c r="P41" s="58">
        <f t="shared" si="3"/>
        <v>-60953</v>
      </c>
      <c r="Q41" s="58">
        <f t="shared" si="3"/>
        <v>13207696</v>
      </c>
      <c r="R41" s="58">
        <f t="shared" si="3"/>
        <v>16596526</v>
      </c>
      <c r="S41" s="58">
        <f t="shared" si="3"/>
        <v>11656163</v>
      </c>
      <c r="T41" s="58">
        <f t="shared" si="3"/>
        <v>-9237228</v>
      </c>
      <c r="U41" s="58">
        <f t="shared" si="3"/>
        <v>-2518166</v>
      </c>
      <c r="V41" s="58">
        <f t="shared" si="3"/>
        <v>-99231</v>
      </c>
      <c r="W41" s="58">
        <f t="shared" si="3"/>
        <v>56042803</v>
      </c>
      <c r="X41" s="58">
        <f t="shared" si="3"/>
        <v>54200804</v>
      </c>
      <c r="Y41" s="58">
        <f t="shared" si="3"/>
        <v>1841999</v>
      </c>
      <c r="Z41" s="59">
        <f>+IF(X41&lt;&gt;0,+(Y41/X41)*100,0)</f>
        <v>3.3984717274673635</v>
      </c>
      <c r="AA41" s="56">
        <f>SUM(AA37:AA40)</f>
        <v>54200804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58430073</v>
      </c>
      <c r="D43" s="64">
        <f>+D41-D42</f>
        <v>0</v>
      </c>
      <c r="E43" s="65">
        <f t="shared" si="4"/>
        <v>92139864</v>
      </c>
      <c r="F43" s="66">
        <f t="shared" si="4"/>
        <v>54200804</v>
      </c>
      <c r="G43" s="66">
        <f t="shared" si="4"/>
        <v>14777977</v>
      </c>
      <c r="H43" s="66">
        <f t="shared" si="4"/>
        <v>6991368</v>
      </c>
      <c r="I43" s="66">
        <f t="shared" si="4"/>
        <v>5877854</v>
      </c>
      <c r="J43" s="66">
        <f t="shared" si="4"/>
        <v>27647199</v>
      </c>
      <c r="K43" s="66">
        <f t="shared" si="4"/>
        <v>3976864</v>
      </c>
      <c r="L43" s="66">
        <f t="shared" si="4"/>
        <v>5211850</v>
      </c>
      <c r="M43" s="66">
        <f t="shared" si="4"/>
        <v>2709595</v>
      </c>
      <c r="N43" s="66">
        <f t="shared" si="4"/>
        <v>11898309</v>
      </c>
      <c r="O43" s="66">
        <f t="shared" si="4"/>
        <v>3449783</v>
      </c>
      <c r="P43" s="66">
        <f t="shared" si="4"/>
        <v>-60953</v>
      </c>
      <c r="Q43" s="66">
        <f t="shared" si="4"/>
        <v>13207696</v>
      </c>
      <c r="R43" s="66">
        <f t="shared" si="4"/>
        <v>16596526</v>
      </c>
      <c r="S43" s="66">
        <f t="shared" si="4"/>
        <v>11656163</v>
      </c>
      <c r="T43" s="66">
        <f t="shared" si="4"/>
        <v>-9237228</v>
      </c>
      <c r="U43" s="66">
        <f t="shared" si="4"/>
        <v>-2518166</v>
      </c>
      <c r="V43" s="66">
        <f t="shared" si="4"/>
        <v>-99231</v>
      </c>
      <c r="W43" s="66">
        <f t="shared" si="4"/>
        <v>56042803</v>
      </c>
      <c r="X43" s="66">
        <f t="shared" si="4"/>
        <v>54200804</v>
      </c>
      <c r="Y43" s="66">
        <f t="shared" si="4"/>
        <v>1841999</v>
      </c>
      <c r="Z43" s="67">
        <f>+IF(X43&lt;&gt;0,+(Y43/X43)*100,0)</f>
        <v>3.3984717274673635</v>
      </c>
      <c r="AA43" s="64">
        <f>+AA41-AA42</f>
        <v>54200804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58430073</v>
      </c>
      <c r="D45" s="56">
        <f>SUM(D43:D44)</f>
        <v>0</v>
      </c>
      <c r="E45" s="57">
        <f t="shared" si="5"/>
        <v>92139864</v>
      </c>
      <c r="F45" s="58">
        <f t="shared" si="5"/>
        <v>54200804</v>
      </c>
      <c r="G45" s="58">
        <f t="shared" si="5"/>
        <v>14777977</v>
      </c>
      <c r="H45" s="58">
        <f t="shared" si="5"/>
        <v>6991368</v>
      </c>
      <c r="I45" s="58">
        <f t="shared" si="5"/>
        <v>5877854</v>
      </c>
      <c r="J45" s="58">
        <f t="shared" si="5"/>
        <v>27647199</v>
      </c>
      <c r="K45" s="58">
        <f t="shared" si="5"/>
        <v>3976864</v>
      </c>
      <c r="L45" s="58">
        <f t="shared" si="5"/>
        <v>5211850</v>
      </c>
      <c r="M45" s="58">
        <f t="shared" si="5"/>
        <v>2709595</v>
      </c>
      <c r="N45" s="58">
        <f t="shared" si="5"/>
        <v>11898309</v>
      </c>
      <c r="O45" s="58">
        <f t="shared" si="5"/>
        <v>3449783</v>
      </c>
      <c r="P45" s="58">
        <f t="shared" si="5"/>
        <v>-60953</v>
      </c>
      <c r="Q45" s="58">
        <f t="shared" si="5"/>
        <v>13207696</v>
      </c>
      <c r="R45" s="58">
        <f t="shared" si="5"/>
        <v>16596526</v>
      </c>
      <c r="S45" s="58">
        <f t="shared" si="5"/>
        <v>11656163</v>
      </c>
      <c r="T45" s="58">
        <f t="shared" si="5"/>
        <v>-9237228</v>
      </c>
      <c r="U45" s="58">
        <f t="shared" si="5"/>
        <v>-2518166</v>
      </c>
      <c r="V45" s="58">
        <f t="shared" si="5"/>
        <v>-99231</v>
      </c>
      <c r="W45" s="58">
        <f t="shared" si="5"/>
        <v>56042803</v>
      </c>
      <c r="X45" s="58">
        <f t="shared" si="5"/>
        <v>54200804</v>
      </c>
      <c r="Y45" s="58">
        <f t="shared" si="5"/>
        <v>1841999</v>
      </c>
      <c r="Z45" s="59">
        <f>+IF(X45&lt;&gt;0,+(Y45/X45)*100,0)</f>
        <v>3.3984717274673635</v>
      </c>
      <c r="AA45" s="56">
        <f>SUM(AA43:AA44)</f>
        <v>54200804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58430073</v>
      </c>
      <c r="D47" s="71">
        <f>SUM(D45:D46)</f>
        <v>0</v>
      </c>
      <c r="E47" s="72">
        <f t="shared" si="6"/>
        <v>92139864</v>
      </c>
      <c r="F47" s="73">
        <f t="shared" si="6"/>
        <v>54200804</v>
      </c>
      <c r="G47" s="73">
        <f t="shared" si="6"/>
        <v>14777977</v>
      </c>
      <c r="H47" s="74">
        <f t="shared" si="6"/>
        <v>6991368</v>
      </c>
      <c r="I47" s="74">
        <f t="shared" si="6"/>
        <v>5877854</v>
      </c>
      <c r="J47" s="74">
        <f t="shared" si="6"/>
        <v>27647199</v>
      </c>
      <c r="K47" s="74">
        <f t="shared" si="6"/>
        <v>3976864</v>
      </c>
      <c r="L47" s="74">
        <f t="shared" si="6"/>
        <v>5211850</v>
      </c>
      <c r="M47" s="73">
        <f t="shared" si="6"/>
        <v>2709595</v>
      </c>
      <c r="N47" s="73">
        <f t="shared" si="6"/>
        <v>11898309</v>
      </c>
      <c r="O47" s="74">
        <f t="shared" si="6"/>
        <v>3449783</v>
      </c>
      <c r="P47" s="74">
        <f t="shared" si="6"/>
        <v>-60953</v>
      </c>
      <c r="Q47" s="74">
        <f t="shared" si="6"/>
        <v>13207696</v>
      </c>
      <c r="R47" s="74">
        <f t="shared" si="6"/>
        <v>16596526</v>
      </c>
      <c r="S47" s="74">
        <f t="shared" si="6"/>
        <v>11656163</v>
      </c>
      <c r="T47" s="73">
        <f t="shared" si="6"/>
        <v>-9237228</v>
      </c>
      <c r="U47" s="73">
        <f t="shared" si="6"/>
        <v>-2518166</v>
      </c>
      <c r="V47" s="74">
        <f t="shared" si="6"/>
        <v>-99231</v>
      </c>
      <c r="W47" s="74">
        <f t="shared" si="6"/>
        <v>56042803</v>
      </c>
      <c r="X47" s="74">
        <f t="shared" si="6"/>
        <v>54200804</v>
      </c>
      <c r="Y47" s="74">
        <f t="shared" si="6"/>
        <v>1841999</v>
      </c>
      <c r="Z47" s="75">
        <f>+IF(X47&lt;&gt;0,+(Y47/X47)*100,0)</f>
        <v>3.3984717274673635</v>
      </c>
      <c r="AA47" s="76">
        <f>SUM(AA45:AA46)</f>
        <v>54200804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72894366</v>
      </c>
      <c r="D7" s="6"/>
      <c r="E7" s="7">
        <v>65700000</v>
      </c>
      <c r="F7" s="8">
        <v>65700000</v>
      </c>
      <c r="G7" s="8">
        <v>-1178139</v>
      </c>
      <c r="H7" s="8">
        <v>-66915</v>
      </c>
      <c r="I7" s="8">
        <v>-20772</v>
      </c>
      <c r="J7" s="8">
        <v>-1265826</v>
      </c>
      <c r="K7" s="8">
        <v>236488</v>
      </c>
      <c r="L7" s="8">
        <v>399566</v>
      </c>
      <c r="M7" s="8">
        <v>1393818</v>
      </c>
      <c r="N7" s="8">
        <v>2029872</v>
      </c>
      <c r="O7" s="8">
        <v>-182671</v>
      </c>
      <c r="P7" s="8"/>
      <c r="Q7" s="8">
        <v>115</v>
      </c>
      <c r="R7" s="8">
        <v>-182556</v>
      </c>
      <c r="S7" s="8">
        <v>-2606705</v>
      </c>
      <c r="T7" s="8">
        <v>-1248925</v>
      </c>
      <c r="U7" s="8">
        <v>169527</v>
      </c>
      <c r="V7" s="8">
        <v>-3686103</v>
      </c>
      <c r="W7" s="8">
        <v>-3104613</v>
      </c>
      <c r="X7" s="8">
        <v>65700000</v>
      </c>
      <c r="Y7" s="8">
        <v>-68804613</v>
      </c>
      <c r="Z7" s="2">
        <v>-104.72543835616439</v>
      </c>
      <c r="AA7" s="6">
        <v>65700000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>
        <v>8695652</v>
      </c>
      <c r="H18" s="8"/>
      <c r="I18" s="8"/>
      <c r="J18" s="8">
        <v>8695652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8695652</v>
      </c>
      <c r="X18" s="8"/>
      <c r="Y18" s="8">
        <v>8695652</v>
      </c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1242502</v>
      </c>
      <c r="F19" s="26">
        <v>1242502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1242502</v>
      </c>
      <c r="Y19" s="26">
        <v>-1242502</v>
      </c>
      <c r="Z19" s="27">
        <v>-100</v>
      </c>
      <c r="AA19" s="28">
        <v>1242502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72894366</v>
      </c>
      <c r="D21" s="33">
        <f t="shared" si="0"/>
        <v>0</v>
      </c>
      <c r="E21" s="34">
        <f t="shared" si="0"/>
        <v>66942502</v>
      </c>
      <c r="F21" s="35">
        <f t="shared" si="0"/>
        <v>66942502</v>
      </c>
      <c r="G21" s="35">
        <f t="shared" si="0"/>
        <v>7517513</v>
      </c>
      <c r="H21" s="35">
        <f t="shared" si="0"/>
        <v>-66915</v>
      </c>
      <c r="I21" s="35">
        <f t="shared" si="0"/>
        <v>-20772</v>
      </c>
      <c r="J21" s="35">
        <f t="shared" si="0"/>
        <v>7429826</v>
      </c>
      <c r="K21" s="35">
        <f t="shared" si="0"/>
        <v>236488</v>
      </c>
      <c r="L21" s="35">
        <f t="shared" si="0"/>
        <v>399566</v>
      </c>
      <c r="M21" s="35">
        <f t="shared" si="0"/>
        <v>1393818</v>
      </c>
      <c r="N21" s="35">
        <f t="shared" si="0"/>
        <v>2029872</v>
      </c>
      <c r="O21" s="35">
        <f t="shared" si="0"/>
        <v>-182671</v>
      </c>
      <c r="P21" s="35">
        <f t="shared" si="0"/>
        <v>0</v>
      </c>
      <c r="Q21" s="35">
        <f t="shared" si="0"/>
        <v>115</v>
      </c>
      <c r="R21" s="35">
        <f t="shared" si="0"/>
        <v>-182556</v>
      </c>
      <c r="S21" s="35">
        <f t="shared" si="0"/>
        <v>-2606705</v>
      </c>
      <c r="T21" s="35">
        <f t="shared" si="0"/>
        <v>-1248925</v>
      </c>
      <c r="U21" s="35">
        <f t="shared" si="0"/>
        <v>169527</v>
      </c>
      <c r="V21" s="35">
        <f t="shared" si="0"/>
        <v>-3686103</v>
      </c>
      <c r="W21" s="35">
        <f t="shared" si="0"/>
        <v>5591039</v>
      </c>
      <c r="X21" s="35">
        <f t="shared" si="0"/>
        <v>66942502</v>
      </c>
      <c r="Y21" s="35">
        <f t="shared" si="0"/>
        <v>-61351463</v>
      </c>
      <c r="Z21" s="36">
        <f>+IF(X21&lt;&gt;0,+(Y21/X21)*100,0)</f>
        <v>-91.647998158180584</v>
      </c>
      <c r="AA21" s="33">
        <f>SUM(AA5:AA20)</f>
        <v>66942502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61535941</v>
      </c>
      <c r="D24" s="6"/>
      <c r="E24" s="7">
        <v>15888357</v>
      </c>
      <c r="F24" s="8">
        <v>15888357</v>
      </c>
      <c r="G24" s="8">
        <v>5363524</v>
      </c>
      <c r="H24" s="8">
        <v>5923058</v>
      </c>
      <c r="I24" s="8">
        <v>7072925</v>
      </c>
      <c r="J24" s="8">
        <v>18359507</v>
      </c>
      <c r="K24" s="8">
        <v>7042333</v>
      </c>
      <c r="L24" s="8">
        <v>6170119</v>
      </c>
      <c r="M24" s="8">
        <v>6570547</v>
      </c>
      <c r="N24" s="8">
        <v>19782999</v>
      </c>
      <c r="O24" s="8">
        <v>6170119</v>
      </c>
      <c r="P24" s="8">
        <v>6665994</v>
      </c>
      <c r="Q24" s="8"/>
      <c r="R24" s="8">
        <v>12836113</v>
      </c>
      <c r="S24" s="8">
        <v>6410671</v>
      </c>
      <c r="T24" s="8"/>
      <c r="U24" s="8"/>
      <c r="V24" s="8">
        <v>6410671</v>
      </c>
      <c r="W24" s="8">
        <v>57389290</v>
      </c>
      <c r="X24" s="8">
        <v>15888357</v>
      </c>
      <c r="Y24" s="8">
        <v>41500933</v>
      </c>
      <c r="Z24" s="2">
        <v>261.20342713850147</v>
      </c>
      <c r="AA24" s="6">
        <v>15888357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50000</v>
      </c>
      <c r="F26" s="8">
        <v>50000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50000</v>
      </c>
      <c r="Y26" s="8">
        <v>-50000</v>
      </c>
      <c r="Z26" s="2">
        <v>-100</v>
      </c>
      <c r="AA26" s="6">
        <v>50000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5254565</v>
      </c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537286</v>
      </c>
      <c r="D31" s="6"/>
      <c r="E31" s="7">
        <v>1300000</v>
      </c>
      <c r="F31" s="8">
        <v>1150000</v>
      </c>
      <c r="G31" s="8">
        <v>13351</v>
      </c>
      <c r="H31" s="8">
        <v>209580</v>
      </c>
      <c r="I31" s="8">
        <v>143319</v>
      </c>
      <c r="J31" s="8">
        <v>366250</v>
      </c>
      <c r="K31" s="8">
        <v>136516</v>
      </c>
      <c r="L31" s="8"/>
      <c r="M31" s="8"/>
      <c r="N31" s="8">
        <v>136516</v>
      </c>
      <c r="O31" s="8"/>
      <c r="P31" s="8"/>
      <c r="Q31" s="8">
        <v>164229</v>
      </c>
      <c r="R31" s="8">
        <v>164229</v>
      </c>
      <c r="S31" s="8">
        <v>25000</v>
      </c>
      <c r="T31" s="8">
        <v>14000</v>
      </c>
      <c r="U31" s="8"/>
      <c r="V31" s="8">
        <v>39000</v>
      </c>
      <c r="W31" s="8">
        <v>705995</v>
      </c>
      <c r="X31" s="8">
        <v>1150000</v>
      </c>
      <c r="Y31" s="8">
        <v>-444005</v>
      </c>
      <c r="Z31" s="2">
        <v>-38.609130434782607</v>
      </c>
      <c r="AA31" s="6">
        <v>1150000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515809</v>
      </c>
      <c r="D33" s="6"/>
      <c r="E33" s="7"/>
      <c r="F33" s="8"/>
      <c r="G33" s="8">
        <v>45168</v>
      </c>
      <c r="H33" s="8">
        <v>50425</v>
      </c>
      <c r="I33" s="8">
        <v>60858</v>
      </c>
      <c r="J33" s="8">
        <v>156451</v>
      </c>
      <c r="K33" s="8">
        <v>59323</v>
      </c>
      <c r="L33" s="8">
        <v>51994</v>
      </c>
      <c r="M33" s="8">
        <v>55724</v>
      </c>
      <c r="N33" s="8">
        <v>167041</v>
      </c>
      <c r="O33" s="8">
        <v>51994</v>
      </c>
      <c r="P33" s="8">
        <v>56047</v>
      </c>
      <c r="Q33" s="8"/>
      <c r="R33" s="8">
        <v>108041</v>
      </c>
      <c r="S33" s="8">
        <v>53252</v>
      </c>
      <c r="T33" s="8">
        <v>57512</v>
      </c>
      <c r="U33" s="8"/>
      <c r="V33" s="8">
        <v>110764</v>
      </c>
      <c r="W33" s="8">
        <v>542297</v>
      </c>
      <c r="X33" s="8"/>
      <c r="Y33" s="8">
        <v>542297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67843601</v>
      </c>
      <c r="D35" s="33">
        <f>SUM(D24:D34)</f>
        <v>0</v>
      </c>
      <c r="E35" s="34">
        <f t="shared" si="1"/>
        <v>17238357</v>
      </c>
      <c r="F35" s="35">
        <f t="shared" si="1"/>
        <v>17088357</v>
      </c>
      <c r="G35" s="35">
        <f t="shared" si="1"/>
        <v>5422043</v>
      </c>
      <c r="H35" s="35">
        <f t="shared" si="1"/>
        <v>6183063</v>
      </c>
      <c r="I35" s="35">
        <f t="shared" si="1"/>
        <v>7277102</v>
      </c>
      <c r="J35" s="35">
        <f t="shared" si="1"/>
        <v>18882208</v>
      </c>
      <c r="K35" s="35">
        <f t="shared" si="1"/>
        <v>7238172</v>
      </c>
      <c r="L35" s="35">
        <f t="shared" si="1"/>
        <v>6222113</v>
      </c>
      <c r="M35" s="35">
        <f t="shared" si="1"/>
        <v>6626271</v>
      </c>
      <c r="N35" s="35">
        <f t="shared" si="1"/>
        <v>20086556</v>
      </c>
      <c r="O35" s="35">
        <f t="shared" si="1"/>
        <v>6222113</v>
      </c>
      <c r="P35" s="35">
        <f t="shared" si="1"/>
        <v>6722041</v>
      </c>
      <c r="Q35" s="35">
        <f t="shared" si="1"/>
        <v>164229</v>
      </c>
      <c r="R35" s="35">
        <f t="shared" si="1"/>
        <v>13108383</v>
      </c>
      <c r="S35" s="35">
        <f t="shared" si="1"/>
        <v>6488923</v>
      </c>
      <c r="T35" s="35">
        <f t="shared" si="1"/>
        <v>71512</v>
      </c>
      <c r="U35" s="35">
        <f t="shared" si="1"/>
        <v>0</v>
      </c>
      <c r="V35" s="35">
        <f t="shared" si="1"/>
        <v>6560435</v>
      </c>
      <c r="W35" s="35">
        <f t="shared" si="1"/>
        <v>58637582</v>
      </c>
      <c r="X35" s="35">
        <f t="shared" si="1"/>
        <v>17088357</v>
      </c>
      <c r="Y35" s="35">
        <f t="shared" si="1"/>
        <v>41549225</v>
      </c>
      <c r="Z35" s="36">
        <f>+IF(X35&lt;&gt;0,+(Y35/X35)*100,0)</f>
        <v>243.14347482323782</v>
      </c>
      <c r="AA35" s="33">
        <f>SUM(AA24:AA34)</f>
        <v>17088357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5050765</v>
      </c>
      <c r="D37" s="46">
        <f>+D21-D35</f>
        <v>0</v>
      </c>
      <c r="E37" s="47">
        <f t="shared" si="2"/>
        <v>49704145</v>
      </c>
      <c r="F37" s="48">
        <f t="shared" si="2"/>
        <v>49854145</v>
      </c>
      <c r="G37" s="48">
        <f t="shared" si="2"/>
        <v>2095470</v>
      </c>
      <c r="H37" s="48">
        <f t="shared" si="2"/>
        <v>-6249978</v>
      </c>
      <c r="I37" s="48">
        <f t="shared" si="2"/>
        <v>-7297874</v>
      </c>
      <c r="J37" s="48">
        <f t="shared" si="2"/>
        <v>-11452382</v>
      </c>
      <c r="K37" s="48">
        <f t="shared" si="2"/>
        <v>-7001684</v>
      </c>
      <c r="L37" s="48">
        <f t="shared" si="2"/>
        <v>-5822547</v>
      </c>
      <c r="M37" s="48">
        <f t="shared" si="2"/>
        <v>-5232453</v>
      </c>
      <c r="N37" s="48">
        <f t="shared" si="2"/>
        <v>-18056684</v>
      </c>
      <c r="O37" s="48">
        <f t="shared" si="2"/>
        <v>-6404784</v>
      </c>
      <c r="P37" s="48">
        <f t="shared" si="2"/>
        <v>-6722041</v>
      </c>
      <c r="Q37" s="48">
        <f t="shared" si="2"/>
        <v>-164114</v>
      </c>
      <c r="R37" s="48">
        <f t="shared" si="2"/>
        <v>-13290939</v>
      </c>
      <c r="S37" s="48">
        <f t="shared" si="2"/>
        <v>-9095628</v>
      </c>
      <c r="T37" s="48">
        <f t="shared" si="2"/>
        <v>-1320437</v>
      </c>
      <c r="U37" s="48">
        <f t="shared" si="2"/>
        <v>169527</v>
      </c>
      <c r="V37" s="48">
        <f t="shared" si="2"/>
        <v>-10246538</v>
      </c>
      <c r="W37" s="48">
        <f t="shared" si="2"/>
        <v>-53046543</v>
      </c>
      <c r="X37" s="48">
        <f>IF(F21=F35,0,X21-X35)</f>
        <v>49854145</v>
      </c>
      <c r="Y37" s="48">
        <f t="shared" si="2"/>
        <v>-102900688</v>
      </c>
      <c r="Z37" s="49">
        <f>+IF(X37&lt;&gt;0,+(Y37/X37)*100,0)</f>
        <v>-206.4034755786104</v>
      </c>
      <c r="AA37" s="46">
        <f>+AA21-AA35</f>
        <v>49854145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5050765</v>
      </c>
      <c r="D41" s="56">
        <f>SUM(D37:D40)</f>
        <v>0</v>
      </c>
      <c r="E41" s="57">
        <f t="shared" si="3"/>
        <v>49704145</v>
      </c>
      <c r="F41" s="58">
        <f t="shared" si="3"/>
        <v>49854145</v>
      </c>
      <c r="G41" s="58">
        <f t="shared" si="3"/>
        <v>2095470</v>
      </c>
      <c r="H41" s="58">
        <f t="shared" si="3"/>
        <v>-6249978</v>
      </c>
      <c r="I41" s="58">
        <f t="shared" si="3"/>
        <v>-7297874</v>
      </c>
      <c r="J41" s="58">
        <f t="shared" si="3"/>
        <v>-11452382</v>
      </c>
      <c r="K41" s="58">
        <f t="shared" si="3"/>
        <v>-7001684</v>
      </c>
      <c r="L41" s="58">
        <f t="shared" si="3"/>
        <v>-5822547</v>
      </c>
      <c r="M41" s="58">
        <f t="shared" si="3"/>
        <v>-5232453</v>
      </c>
      <c r="N41" s="58">
        <f t="shared" si="3"/>
        <v>-18056684</v>
      </c>
      <c r="O41" s="58">
        <f t="shared" si="3"/>
        <v>-6404784</v>
      </c>
      <c r="P41" s="58">
        <f t="shared" si="3"/>
        <v>-6722041</v>
      </c>
      <c r="Q41" s="58">
        <f t="shared" si="3"/>
        <v>-164114</v>
      </c>
      <c r="R41" s="58">
        <f t="shared" si="3"/>
        <v>-13290939</v>
      </c>
      <c r="S41" s="58">
        <f t="shared" si="3"/>
        <v>-9095628</v>
      </c>
      <c r="T41" s="58">
        <f t="shared" si="3"/>
        <v>-1320437</v>
      </c>
      <c r="U41" s="58">
        <f t="shared" si="3"/>
        <v>169527</v>
      </c>
      <c r="V41" s="58">
        <f t="shared" si="3"/>
        <v>-10246538</v>
      </c>
      <c r="W41" s="58">
        <f t="shared" si="3"/>
        <v>-53046543</v>
      </c>
      <c r="X41" s="58">
        <f t="shared" si="3"/>
        <v>49854145</v>
      </c>
      <c r="Y41" s="58">
        <f t="shared" si="3"/>
        <v>-102900688</v>
      </c>
      <c r="Z41" s="59">
        <f>+IF(X41&lt;&gt;0,+(Y41/X41)*100,0)</f>
        <v>-206.4034755786104</v>
      </c>
      <c r="AA41" s="56">
        <f>SUM(AA37:AA40)</f>
        <v>49854145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5050765</v>
      </c>
      <c r="D43" s="64">
        <f>+D41-D42</f>
        <v>0</v>
      </c>
      <c r="E43" s="65">
        <f t="shared" si="4"/>
        <v>49704145</v>
      </c>
      <c r="F43" s="66">
        <f t="shared" si="4"/>
        <v>49854145</v>
      </c>
      <c r="G43" s="66">
        <f t="shared" si="4"/>
        <v>2095470</v>
      </c>
      <c r="H43" s="66">
        <f t="shared" si="4"/>
        <v>-6249978</v>
      </c>
      <c r="I43" s="66">
        <f t="shared" si="4"/>
        <v>-7297874</v>
      </c>
      <c r="J43" s="66">
        <f t="shared" si="4"/>
        <v>-11452382</v>
      </c>
      <c r="K43" s="66">
        <f t="shared" si="4"/>
        <v>-7001684</v>
      </c>
      <c r="L43" s="66">
        <f t="shared" si="4"/>
        <v>-5822547</v>
      </c>
      <c r="M43" s="66">
        <f t="shared" si="4"/>
        <v>-5232453</v>
      </c>
      <c r="N43" s="66">
        <f t="shared" si="4"/>
        <v>-18056684</v>
      </c>
      <c r="O43" s="66">
        <f t="shared" si="4"/>
        <v>-6404784</v>
      </c>
      <c r="P43" s="66">
        <f t="shared" si="4"/>
        <v>-6722041</v>
      </c>
      <c r="Q43" s="66">
        <f t="shared" si="4"/>
        <v>-164114</v>
      </c>
      <c r="R43" s="66">
        <f t="shared" si="4"/>
        <v>-13290939</v>
      </c>
      <c r="S43" s="66">
        <f t="shared" si="4"/>
        <v>-9095628</v>
      </c>
      <c r="T43" s="66">
        <f t="shared" si="4"/>
        <v>-1320437</v>
      </c>
      <c r="U43" s="66">
        <f t="shared" si="4"/>
        <v>169527</v>
      </c>
      <c r="V43" s="66">
        <f t="shared" si="4"/>
        <v>-10246538</v>
      </c>
      <c r="W43" s="66">
        <f t="shared" si="4"/>
        <v>-53046543</v>
      </c>
      <c r="X43" s="66">
        <f t="shared" si="4"/>
        <v>49854145</v>
      </c>
      <c r="Y43" s="66">
        <f t="shared" si="4"/>
        <v>-102900688</v>
      </c>
      <c r="Z43" s="67">
        <f>+IF(X43&lt;&gt;0,+(Y43/X43)*100,0)</f>
        <v>-206.4034755786104</v>
      </c>
      <c r="AA43" s="64">
        <f>+AA41-AA42</f>
        <v>49854145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5050765</v>
      </c>
      <c r="D45" s="56">
        <f>SUM(D43:D44)</f>
        <v>0</v>
      </c>
      <c r="E45" s="57">
        <f t="shared" si="5"/>
        <v>49704145</v>
      </c>
      <c r="F45" s="58">
        <f t="shared" si="5"/>
        <v>49854145</v>
      </c>
      <c r="G45" s="58">
        <f t="shared" si="5"/>
        <v>2095470</v>
      </c>
      <c r="H45" s="58">
        <f t="shared" si="5"/>
        <v>-6249978</v>
      </c>
      <c r="I45" s="58">
        <f t="shared" si="5"/>
        <v>-7297874</v>
      </c>
      <c r="J45" s="58">
        <f t="shared" si="5"/>
        <v>-11452382</v>
      </c>
      <c r="K45" s="58">
        <f t="shared" si="5"/>
        <v>-7001684</v>
      </c>
      <c r="L45" s="58">
        <f t="shared" si="5"/>
        <v>-5822547</v>
      </c>
      <c r="M45" s="58">
        <f t="shared" si="5"/>
        <v>-5232453</v>
      </c>
      <c r="N45" s="58">
        <f t="shared" si="5"/>
        <v>-18056684</v>
      </c>
      <c r="O45" s="58">
        <f t="shared" si="5"/>
        <v>-6404784</v>
      </c>
      <c r="P45" s="58">
        <f t="shared" si="5"/>
        <v>-6722041</v>
      </c>
      <c r="Q45" s="58">
        <f t="shared" si="5"/>
        <v>-164114</v>
      </c>
      <c r="R45" s="58">
        <f t="shared" si="5"/>
        <v>-13290939</v>
      </c>
      <c r="S45" s="58">
        <f t="shared" si="5"/>
        <v>-9095628</v>
      </c>
      <c r="T45" s="58">
        <f t="shared" si="5"/>
        <v>-1320437</v>
      </c>
      <c r="U45" s="58">
        <f t="shared" si="5"/>
        <v>169527</v>
      </c>
      <c r="V45" s="58">
        <f t="shared" si="5"/>
        <v>-10246538</v>
      </c>
      <c r="W45" s="58">
        <f t="shared" si="5"/>
        <v>-53046543</v>
      </c>
      <c r="X45" s="58">
        <f t="shared" si="5"/>
        <v>49854145</v>
      </c>
      <c r="Y45" s="58">
        <f t="shared" si="5"/>
        <v>-102900688</v>
      </c>
      <c r="Z45" s="59">
        <f>+IF(X45&lt;&gt;0,+(Y45/X45)*100,0)</f>
        <v>-206.4034755786104</v>
      </c>
      <c r="AA45" s="56">
        <f>SUM(AA43:AA44)</f>
        <v>49854145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5050765</v>
      </c>
      <c r="D47" s="71">
        <f>SUM(D45:D46)</f>
        <v>0</v>
      </c>
      <c r="E47" s="72">
        <f t="shared" si="6"/>
        <v>49704145</v>
      </c>
      <c r="F47" s="73">
        <f t="shared" si="6"/>
        <v>49854145</v>
      </c>
      <c r="G47" s="73">
        <f t="shared" si="6"/>
        <v>2095470</v>
      </c>
      <c r="H47" s="74">
        <f t="shared" si="6"/>
        <v>-6249978</v>
      </c>
      <c r="I47" s="74">
        <f t="shared" si="6"/>
        <v>-7297874</v>
      </c>
      <c r="J47" s="74">
        <f t="shared" si="6"/>
        <v>-11452382</v>
      </c>
      <c r="K47" s="74">
        <f t="shared" si="6"/>
        <v>-7001684</v>
      </c>
      <c r="L47" s="74">
        <f t="shared" si="6"/>
        <v>-5822547</v>
      </c>
      <c r="M47" s="73">
        <f t="shared" si="6"/>
        <v>-5232453</v>
      </c>
      <c r="N47" s="73">
        <f t="shared" si="6"/>
        <v>-18056684</v>
      </c>
      <c r="O47" s="74">
        <f t="shared" si="6"/>
        <v>-6404784</v>
      </c>
      <c r="P47" s="74">
        <f t="shared" si="6"/>
        <v>-6722041</v>
      </c>
      <c r="Q47" s="74">
        <f t="shared" si="6"/>
        <v>-164114</v>
      </c>
      <c r="R47" s="74">
        <f t="shared" si="6"/>
        <v>-13290939</v>
      </c>
      <c r="S47" s="74">
        <f t="shared" si="6"/>
        <v>-9095628</v>
      </c>
      <c r="T47" s="73">
        <f t="shared" si="6"/>
        <v>-1320437</v>
      </c>
      <c r="U47" s="73">
        <f t="shared" si="6"/>
        <v>169527</v>
      </c>
      <c r="V47" s="74">
        <f t="shared" si="6"/>
        <v>-10246538</v>
      </c>
      <c r="W47" s="74">
        <f t="shared" si="6"/>
        <v>-53046543</v>
      </c>
      <c r="X47" s="74">
        <f t="shared" si="6"/>
        <v>49854145</v>
      </c>
      <c r="Y47" s="74">
        <f t="shared" si="6"/>
        <v>-102900688</v>
      </c>
      <c r="Z47" s="75">
        <f>+IF(X47&lt;&gt;0,+(Y47/X47)*100,0)</f>
        <v>-206.4034755786104</v>
      </c>
      <c r="AA47" s="76">
        <f>SUM(AA45:AA46)</f>
        <v>49854145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8849879</v>
      </c>
      <c r="D7" s="6"/>
      <c r="E7" s="7">
        <v>10540113</v>
      </c>
      <c r="F7" s="8">
        <v>8071904</v>
      </c>
      <c r="G7" s="8">
        <v>697688</v>
      </c>
      <c r="H7" s="8">
        <v>712240</v>
      </c>
      <c r="I7" s="8">
        <v>903994</v>
      </c>
      <c r="J7" s="8">
        <v>2313922</v>
      </c>
      <c r="K7" s="8">
        <v>735166</v>
      </c>
      <c r="L7" s="8">
        <v>681918</v>
      </c>
      <c r="M7" s="8">
        <v>793192</v>
      </c>
      <c r="N7" s="8">
        <v>2210276</v>
      </c>
      <c r="O7" s="8">
        <v>628169</v>
      </c>
      <c r="P7" s="8">
        <v>674179</v>
      </c>
      <c r="Q7" s="8">
        <v>928798</v>
      </c>
      <c r="R7" s="8">
        <v>2231146</v>
      </c>
      <c r="S7" s="8">
        <v>751228</v>
      </c>
      <c r="T7" s="8">
        <v>673925</v>
      </c>
      <c r="U7" s="8">
        <v>789287</v>
      </c>
      <c r="V7" s="8">
        <v>2214440</v>
      </c>
      <c r="W7" s="8">
        <v>8969784</v>
      </c>
      <c r="X7" s="8">
        <v>8071904</v>
      </c>
      <c r="Y7" s="8">
        <v>897880</v>
      </c>
      <c r="Z7" s="2">
        <v>11.123521786185762</v>
      </c>
      <c r="AA7" s="6">
        <v>8071904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10000000</v>
      </c>
      <c r="D19" s="6"/>
      <c r="E19" s="7">
        <v>233775</v>
      </c>
      <c r="F19" s="26">
        <v>36388</v>
      </c>
      <c r="G19" s="26"/>
      <c r="H19" s="26"/>
      <c r="I19" s="26"/>
      <c r="J19" s="26"/>
      <c r="K19" s="26"/>
      <c r="L19" s="26"/>
      <c r="M19" s="26"/>
      <c r="N19" s="26"/>
      <c r="O19" s="26"/>
      <c r="P19" s="26">
        <v>1663606</v>
      </c>
      <c r="Q19" s="26"/>
      <c r="R19" s="26">
        <v>1663606</v>
      </c>
      <c r="S19" s="26"/>
      <c r="T19" s="26"/>
      <c r="U19" s="26"/>
      <c r="V19" s="26"/>
      <c r="W19" s="26">
        <v>1663606</v>
      </c>
      <c r="X19" s="26">
        <v>36388</v>
      </c>
      <c r="Y19" s="26">
        <v>1627218</v>
      </c>
      <c r="Z19" s="27">
        <v>4471.8533582499722</v>
      </c>
      <c r="AA19" s="28">
        <v>36388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18849879</v>
      </c>
      <c r="D21" s="33">
        <f t="shared" si="0"/>
        <v>0</v>
      </c>
      <c r="E21" s="34">
        <f t="shared" si="0"/>
        <v>10773888</v>
      </c>
      <c r="F21" s="35">
        <f t="shared" si="0"/>
        <v>8108292</v>
      </c>
      <c r="G21" s="35">
        <f t="shared" si="0"/>
        <v>697688</v>
      </c>
      <c r="H21" s="35">
        <f t="shared" si="0"/>
        <v>712240</v>
      </c>
      <c r="I21" s="35">
        <f t="shared" si="0"/>
        <v>903994</v>
      </c>
      <c r="J21" s="35">
        <f t="shared" si="0"/>
        <v>2313922</v>
      </c>
      <c r="K21" s="35">
        <f t="shared" si="0"/>
        <v>735166</v>
      </c>
      <c r="L21" s="35">
        <f t="shared" si="0"/>
        <v>681918</v>
      </c>
      <c r="M21" s="35">
        <f t="shared" si="0"/>
        <v>793192</v>
      </c>
      <c r="N21" s="35">
        <f t="shared" si="0"/>
        <v>2210276</v>
      </c>
      <c r="O21" s="35">
        <f t="shared" si="0"/>
        <v>628169</v>
      </c>
      <c r="P21" s="35">
        <f t="shared" si="0"/>
        <v>2337785</v>
      </c>
      <c r="Q21" s="35">
        <f t="shared" si="0"/>
        <v>928798</v>
      </c>
      <c r="R21" s="35">
        <f t="shared" si="0"/>
        <v>3894752</v>
      </c>
      <c r="S21" s="35">
        <f t="shared" si="0"/>
        <v>751228</v>
      </c>
      <c r="T21" s="35">
        <f t="shared" si="0"/>
        <v>673925</v>
      </c>
      <c r="U21" s="35">
        <f t="shared" si="0"/>
        <v>789287</v>
      </c>
      <c r="V21" s="35">
        <f t="shared" si="0"/>
        <v>2214440</v>
      </c>
      <c r="W21" s="35">
        <f t="shared" si="0"/>
        <v>10633390</v>
      </c>
      <c r="X21" s="35">
        <f t="shared" si="0"/>
        <v>8108292</v>
      </c>
      <c r="Y21" s="35">
        <f t="shared" si="0"/>
        <v>2525098</v>
      </c>
      <c r="Z21" s="36">
        <f>+IF(X21&lt;&gt;0,+(Y21/X21)*100,0)</f>
        <v>31.142169028939758</v>
      </c>
      <c r="AA21" s="33">
        <f>SUM(AA5:AA20)</f>
        <v>8108292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8287105</v>
      </c>
      <c r="D24" s="6"/>
      <c r="E24" s="7">
        <v>7194141</v>
      </c>
      <c r="F24" s="8">
        <v>8421665</v>
      </c>
      <c r="G24" s="8">
        <v>694212</v>
      </c>
      <c r="H24" s="8">
        <v>705190</v>
      </c>
      <c r="I24" s="8">
        <v>729267</v>
      </c>
      <c r="J24" s="8">
        <v>2128669</v>
      </c>
      <c r="K24" s="8">
        <v>723983</v>
      </c>
      <c r="L24" s="8">
        <v>676869</v>
      </c>
      <c r="M24" s="8">
        <v>682392</v>
      </c>
      <c r="N24" s="8">
        <v>2083244</v>
      </c>
      <c r="O24" s="8">
        <v>748404</v>
      </c>
      <c r="P24" s="8">
        <v>698933</v>
      </c>
      <c r="Q24" s="8">
        <v>691207</v>
      </c>
      <c r="R24" s="8">
        <v>2138544</v>
      </c>
      <c r="S24" s="8">
        <v>802810</v>
      </c>
      <c r="T24" s="8">
        <v>783220</v>
      </c>
      <c r="U24" s="8">
        <v>692190</v>
      </c>
      <c r="V24" s="8">
        <v>2278220</v>
      </c>
      <c r="W24" s="8">
        <v>8628677</v>
      </c>
      <c r="X24" s="8">
        <v>8421665</v>
      </c>
      <c r="Y24" s="8">
        <v>207012</v>
      </c>
      <c r="Z24" s="2">
        <v>2.4580887508586486</v>
      </c>
      <c r="AA24" s="6">
        <v>8421665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1495040</v>
      </c>
      <c r="D30" s="6"/>
      <c r="E30" s="7">
        <v>403450</v>
      </c>
      <c r="F30" s="8">
        <v>489804</v>
      </c>
      <c r="G30" s="8">
        <v>12919</v>
      </c>
      <c r="H30" s="8"/>
      <c r="I30" s="8"/>
      <c r="J30" s="8">
        <v>12919</v>
      </c>
      <c r="K30" s="8"/>
      <c r="L30" s="8"/>
      <c r="M30" s="8"/>
      <c r="N30" s="8"/>
      <c r="O30" s="8"/>
      <c r="P30" s="8">
        <v>74</v>
      </c>
      <c r="Q30" s="8"/>
      <c r="R30" s="8">
        <v>74</v>
      </c>
      <c r="S30" s="8"/>
      <c r="T30" s="8">
        <v>21000</v>
      </c>
      <c r="U30" s="8">
        <v>66818</v>
      </c>
      <c r="V30" s="8">
        <v>87818</v>
      </c>
      <c r="W30" s="8">
        <v>100811</v>
      </c>
      <c r="X30" s="8">
        <v>489804</v>
      </c>
      <c r="Y30" s="8">
        <v>-388993</v>
      </c>
      <c r="Z30" s="2">
        <v>-79.418093768119491</v>
      </c>
      <c r="AA30" s="6">
        <v>489804</v>
      </c>
    </row>
    <row r="31" spans="1:27" ht="13.5" x14ac:dyDescent="0.25">
      <c r="A31" s="25" t="s">
        <v>57</v>
      </c>
      <c r="B31" s="24" t="s">
        <v>32</v>
      </c>
      <c r="C31" s="6">
        <v>3158515</v>
      </c>
      <c r="D31" s="6"/>
      <c r="E31" s="7"/>
      <c r="F31" s="8">
        <v>228416</v>
      </c>
      <c r="G31" s="8">
        <v>33365</v>
      </c>
      <c r="H31" s="8">
        <v>50615</v>
      </c>
      <c r="I31" s="8">
        <v>77667</v>
      </c>
      <c r="J31" s="8">
        <v>161647</v>
      </c>
      <c r="K31" s="8">
        <v>68641</v>
      </c>
      <c r="L31" s="8">
        <v>42305</v>
      </c>
      <c r="M31" s="8">
        <v>65183</v>
      </c>
      <c r="N31" s="8">
        <v>176129</v>
      </c>
      <c r="O31" s="8">
        <v>70114</v>
      </c>
      <c r="P31" s="8">
        <v>42450</v>
      </c>
      <c r="Q31" s="8">
        <v>27679</v>
      </c>
      <c r="R31" s="8">
        <v>140243</v>
      </c>
      <c r="S31" s="8">
        <v>27679</v>
      </c>
      <c r="T31" s="8">
        <v>267594</v>
      </c>
      <c r="U31" s="8">
        <v>27679</v>
      </c>
      <c r="V31" s="8">
        <v>322952</v>
      </c>
      <c r="W31" s="8">
        <v>800971</v>
      </c>
      <c r="X31" s="8">
        <v>228416</v>
      </c>
      <c r="Y31" s="8">
        <v>572555</v>
      </c>
      <c r="Z31" s="2">
        <v>250.66326351919304</v>
      </c>
      <c r="AA31" s="6">
        <v>228416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15094</v>
      </c>
      <c r="D33" s="6"/>
      <c r="E33" s="7">
        <v>322198</v>
      </c>
      <c r="F33" s="8">
        <v>323004</v>
      </c>
      <c r="G33" s="8">
        <v>17799</v>
      </c>
      <c r="H33" s="8">
        <v>6279</v>
      </c>
      <c r="I33" s="8">
        <v>6593</v>
      </c>
      <c r="J33" s="8">
        <v>30671</v>
      </c>
      <c r="K33" s="8">
        <v>7471</v>
      </c>
      <c r="L33" s="8">
        <v>5894</v>
      </c>
      <c r="M33" s="8">
        <v>6456</v>
      </c>
      <c r="N33" s="8">
        <v>19821</v>
      </c>
      <c r="O33" s="8">
        <v>6626</v>
      </c>
      <c r="P33" s="8">
        <v>168922</v>
      </c>
      <c r="Q33" s="8">
        <v>6040</v>
      </c>
      <c r="R33" s="8">
        <v>181588</v>
      </c>
      <c r="S33" s="8">
        <v>33720</v>
      </c>
      <c r="T33" s="8">
        <v>20584</v>
      </c>
      <c r="U33" s="8">
        <v>6057</v>
      </c>
      <c r="V33" s="8">
        <v>60361</v>
      </c>
      <c r="W33" s="8">
        <v>292441</v>
      </c>
      <c r="X33" s="8">
        <v>323004</v>
      </c>
      <c r="Y33" s="8">
        <v>-30563</v>
      </c>
      <c r="Z33" s="2">
        <v>-9.4621119243105341</v>
      </c>
      <c r="AA33" s="6">
        <v>323004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12955754</v>
      </c>
      <c r="D35" s="33">
        <f>SUM(D24:D34)</f>
        <v>0</v>
      </c>
      <c r="E35" s="34">
        <f t="shared" si="1"/>
        <v>7919789</v>
      </c>
      <c r="F35" s="35">
        <f t="shared" si="1"/>
        <v>9462889</v>
      </c>
      <c r="G35" s="35">
        <f t="shared" si="1"/>
        <v>758295</v>
      </c>
      <c r="H35" s="35">
        <f t="shared" si="1"/>
        <v>762084</v>
      </c>
      <c r="I35" s="35">
        <f t="shared" si="1"/>
        <v>813527</v>
      </c>
      <c r="J35" s="35">
        <f t="shared" si="1"/>
        <v>2333906</v>
      </c>
      <c r="K35" s="35">
        <f t="shared" si="1"/>
        <v>800095</v>
      </c>
      <c r="L35" s="35">
        <f t="shared" si="1"/>
        <v>725068</v>
      </c>
      <c r="M35" s="35">
        <f t="shared" si="1"/>
        <v>754031</v>
      </c>
      <c r="N35" s="35">
        <f t="shared" si="1"/>
        <v>2279194</v>
      </c>
      <c r="O35" s="35">
        <f t="shared" si="1"/>
        <v>825144</v>
      </c>
      <c r="P35" s="35">
        <f t="shared" si="1"/>
        <v>910379</v>
      </c>
      <c r="Q35" s="35">
        <f t="shared" si="1"/>
        <v>724926</v>
      </c>
      <c r="R35" s="35">
        <f t="shared" si="1"/>
        <v>2460449</v>
      </c>
      <c r="S35" s="35">
        <f t="shared" si="1"/>
        <v>864209</v>
      </c>
      <c r="T35" s="35">
        <f t="shared" si="1"/>
        <v>1092398</v>
      </c>
      <c r="U35" s="35">
        <f t="shared" si="1"/>
        <v>792744</v>
      </c>
      <c r="V35" s="35">
        <f t="shared" si="1"/>
        <v>2749351</v>
      </c>
      <c r="W35" s="35">
        <f t="shared" si="1"/>
        <v>9822900</v>
      </c>
      <c r="X35" s="35">
        <f t="shared" si="1"/>
        <v>9462889</v>
      </c>
      <c r="Y35" s="35">
        <f t="shared" si="1"/>
        <v>360011</v>
      </c>
      <c r="Z35" s="36">
        <f>+IF(X35&lt;&gt;0,+(Y35/X35)*100,0)</f>
        <v>3.8044512621885342</v>
      </c>
      <c r="AA35" s="33">
        <f>SUM(AA24:AA34)</f>
        <v>9462889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5894125</v>
      </c>
      <c r="D37" s="46">
        <f>+D21-D35</f>
        <v>0</v>
      </c>
      <c r="E37" s="47">
        <f t="shared" si="2"/>
        <v>2854099</v>
      </c>
      <c r="F37" s="48">
        <f t="shared" si="2"/>
        <v>-1354597</v>
      </c>
      <c r="G37" s="48">
        <f t="shared" si="2"/>
        <v>-60607</v>
      </c>
      <c r="H37" s="48">
        <f t="shared" si="2"/>
        <v>-49844</v>
      </c>
      <c r="I37" s="48">
        <f t="shared" si="2"/>
        <v>90467</v>
      </c>
      <c r="J37" s="48">
        <f t="shared" si="2"/>
        <v>-19984</v>
      </c>
      <c r="K37" s="48">
        <f t="shared" si="2"/>
        <v>-64929</v>
      </c>
      <c r="L37" s="48">
        <f t="shared" si="2"/>
        <v>-43150</v>
      </c>
      <c r="M37" s="48">
        <f t="shared" si="2"/>
        <v>39161</v>
      </c>
      <c r="N37" s="48">
        <f t="shared" si="2"/>
        <v>-68918</v>
      </c>
      <c r="O37" s="48">
        <f t="shared" si="2"/>
        <v>-196975</v>
      </c>
      <c r="P37" s="48">
        <f t="shared" si="2"/>
        <v>1427406</v>
      </c>
      <c r="Q37" s="48">
        <f t="shared" si="2"/>
        <v>203872</v>
      </c>
      <c r="R37" s="48">
        <f t="shared" si="2"/>
        <v>1434303</v>
      </c>
      <c r="S37" s="48">
        <f t="shared" si="2"/>
        <v>-112981</v>
      </c>
      <c r="T37" s="48">
        <f t="shared" si="2"/>
        <v>-418473</v>
      </c>
      <c r="U37" s="48">
        <f t="shared" si="2"/>
        <v>-3457</v>
      </c>
      <c r="V37" s="48">
        <f t="shared" si="2"/>
        <v>-534911</v>
      </c>
      <c r="W37" s="48">
        <f t="shared" si="2"/>
        <v>810490</v>
      </c>
      <c r="X37" s="48">
        <f>IF(F21=F35,0,X21-X35)</f>
        <v>-1354597</v>
      </c>
      <c r="Y37" s="48">
        <f t="shared" si="2"/>
        <v>2165087</v>
      </c>
      <c r="Z37" s="49">
        <f>+IF(X37&lt;&gt;0,+(Y37/X37)*100,0)</f>
        <v>-159.83255536517501</v>
      </c>
      <c r="AA37" s="46">
        <f>+AA21-AA35</f>
        <v>-1354597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5894125</v>
      </c>
      <c r="D41" s="56">
        <f>SUM(D37:D40)</f>
        <v>0</v>
      </c>
      <c r="E41" s="57">
        <f t="shared" si="3"/>
        <v>2854099</v>
      </c>
      <c r="F41" s="58">
        <f t="shared" si="3"/>
        <v>-1354597</v>
      </c>
      <c r="G41" s="58">
        <f t="shared" si="3"/>
        <v>-60607</v>
      </c>
      <c r="H41" s="58">
        <f t="shared" si="3"/>
        <v>-49844</v>
      </c>
      <c r="I41" s="58">
        <f t="shared" si="3"/>
        <v>90467</v>
      </c>
      <c r="J41" s="58">
        <f t="shared" si="3"/>
        <v>-19984</v>
      </c>
      <c r="K41" s="58">
        <f t="shared" si="3"/>
        <v>-64929</v>
      </c>
      <c r="L41" s="58">
        <f t="shared" si="3"/>
        <v>-43150</v>
      </c>
      <c r="M41" s="58">
        <f t="shared" si="3"/>
        <v>39161</v>
      </c>
      <c r="N41" s="58">
        <f t="shared" si="3"/>
        <v>-68918</v>
      </c>
      <c r="O41" s="58">
        <f t="shared" si="3"/>
        <v>-196975</v>
      </c>
      <c r="P41" s="58">
        <f t="shared" si="3"/>
        <v>1427406</v>
      </c>
      <c r="Q41" s="58">
        <f t="shared" si="3"/>
        <v>203872</v>
      </c>
      <c r="R41" s="58">
        <f t="shared" si="3"/>
        <v>1434303</v>
      </c>
      <c r="S41" s="58">
        <f t="shared" si="3"/>
        <v>-112981</v>
      </c>
      <c r="T41" s="58">
        <f t="shared" si="3"/>
        <v>-418473</v>
      </c>
      <c r="U41" s="58">
        <f t="shared" si="3"/>
        <v>-3457</v>
      </c>
      <c r="V41" s="58">
        <f t="shared" si="3"/>
        <v>-534911</v>
      </c>
      <c r="W41" s="58">
        <f t="shared" si="3"/>
        <v>810490</v>
      </c>
      <c r="X41" s="58">
        <f t="shared" si="3"/>
        <v>-1354597</v>
      </c>
      <c r="Y41" s="58">
        <f t="shared" si="3"/>
        <v>2165087</v>
      </c>
      <c r="Z41" s="59">
        <f>+IF(X41&lt;&gt;0,+(Y41/X41)*100,0)</f>
        <v>-159.83255536517501</v>
      </c>
      <c r="AA41" s="56">
        <f>SUM(AA37:AA40)</f>
        <v>-1354597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5894125</v>
      </c>
      <c r="D43" s="64">
        <f>+D41-D42</f>
        <v>0</v>
      </c>
      <c r="E43" s="65">
        <f t="shared" si="4"/>
        <v>2854099</v>
      </c>
      <c r="F43" s="66">
        <f t="shared" si="4"/>
        <v>-1354597</v>
      </c>
      <c r="G43" s="66">
        <f t="shared" si="4"/>
        <v>-60607</v>
      </c>
      <c r="H43" s="66">
        <f t="shared" si="4"/>
        <v>-49844</v>
      </c>
      <c r="I43" s="66">
        <f t="shared" si="4"/>
        <v>90467</v>
      </c>
      <c r="J43" s="66">
        <f t="shared" si="4"/>
        <v>-19984</v>
      </c>
      <c r="K43" s="66">
        <f t="shared" si="4"/>
        <v>-64929</v>
      </c>
      <c r="L43" s="66">
        <f t="shared" si="4"/>
        <v>-43150</v>
      </c>
      <c r="M43" s="66">
        <f t="shared" si="4"/>
        <v>39161</v>
      </c>
      <c r="N43" s="66">
        <f t="shared" si="4"/>
        <v>-68918</v>
      </c>
      <c r="O43" s="66">
        <f t="shared" si="4"/>
        <v>-196975</v>
      </c>
      <c r="P43" s="66">
        <f t="shared" si="4"/>
        <v>1427406</v>
      </c>
      <c r="Q43" s="66">
        <f t="shared" si="4"/>
        <v>203872</v>
      </c>
      <c r="R43" s="66">
        <f t="shared" si="4"/>
        <v>1434303</v>
      </c>
      <c r="S43" s="66">
        <f t="shared" si="4"/>
        <v>-112981</v>
      </c>
      <c r="T43" s="66">
        <f t="shared" si="4"/>
        <v>-418473</v>
      </c>
      <c r="U43" s="66">
        <f t="shared" si="4"/>
        <v>-3457</v>
      </c>
      <c r="V43" s="66">
        <f t="shared" si="4"/>
        <v>-534911</v>
      </c>
      <c r="W43" s="66">
        <f t="shared" si="4"/>
        <v>810490</v>
      </c>
      <c r="X43" s="66">
        <f t="shared" si="4"/>
        <v>-1354597</v>
      </c>
      <c r="Y43" s="66">
        <f t="shared" si="4"/>
        <v>2165087</v>
      </c>
      <c r="Z43" s="67">
        <f>+IF(X43&lt;&gt;0,+(Y43/X43)*100,0)</f>
        <v>-159.83255536517501</v>
      </c>
      <c r="AA43" s="64">
        <f>+AA41-AA42</f>
        <v>-1354597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5894125</v>
      </c>
      <c r="D45" s="56">
        <f>SUM(D43:D44)</f>
        <v>0</v>
      </c>
      <c r="E45" s="57">
        <f t="shared" si="5"/>
        <v>2854099</v>
      </c>
      <c r="F45" s="58">
        <f t="shared" si="5"/>
        <v>-1354597</v>
      </c>
      <c r="G45" s="58">
        <f t="shared" si="5"/>
        <v>-60607</v>
      </c>
      <c r="H45" s="58">
        <f t="shared" si="5"/>
        <v>-49844</v>
      </c>
      <c r="I45" s="58">
        <f t="shared" si="5"/>
        <v>90467</v>
      </c>
      <c r="J45" s="58">
        <f t="shared" si="5"/>
        <v>-19984</v>
      </c>
      <c r="K45" s="58">
        <f t="shared" si="5"/>
        <v>-64929</v>
      </c>
      <c r="L45" s="58">
        <f t="shared" si="5"/>
        <v>-43150</v>
      </c>
      <c r="M45" s="58">
        <f t="shared" si="5"/>
        <v>39161</v>
      </c>
      <c r="N45" s="58">
        <f t="shared" si="5"/>
        <v>-68918</v>
      </c>
      <c r="O45" s="58">
        <f t="shared" si="5"/>
        <v>-196975</v>
      </c>
      <c r="P45" s="58">
        <f t="shared" si="5"/>
        <v>1427406</v>
      </c>
      <c r="Q45" s="58">
        <f t="shared" si="5"/>
        <v>203872</v>
      </c>
      <c r="R45" s="58">
        <f t="shared" si="5"/>
        <v>1434303</v>
      </c>
      <c r="S45" s="58">
        <f t="shared" si="5"/>
        <v>-112981</v>
      </c>
      <c r="T45" s="58">
        <f t="shared" si="5"/>
        <v>-418473</v>
      </c>
      <c r="U45" s="58">
        <f t="shared" si="5"/>
        <v>-3457</v>
      </c>
      <c r="V45" s="58">
        <f t="shared" si="5"/>
        <v>-534911</v>
      </c>
      <c r="W45" s="58">
        <f t="shared" si="5"/>
        <v>810490</v>
      </c>
      <c r="X45" s="58">
        <f t="shared" si="5"/>
        <v>-1354597</v>
      </c>
      <c r="Y45" s="58">
        <f t="shared" si="5"/>
        <v>2165087</v>
      </c>
      <c r="Z45" s="59">
        <f>+IF(X45&lt;&gt;0,+(Y45/X45)*100,0)</f>
        <v>-159.83255536517501</v>
      </c>
      <c r="AA45" s="56">
        <f>SUM(AA43:AA44)</f>
        <v>-1354597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5894125</v>
      </c>
      <c r="D47" s="71">
        <f>SUM(D45:D46)</f>
        <v>0</v>
      </c>
      <c r="E47" s="72">
        <f t="shared" si="6"/>
        <v>2854099</v>
      </c>
      <c r="F47" s="73">
        <f t="shared" si="6"/>
        <v>-1354597</v>
      </c>
      <c r="G47" s="73">
        <f t="shared" si="6"/>
        <v>-60607</v>
      </c>
      <c r="H47" s="74">
        <f t="shared" si="6"/>
        <v>-49844</v>
      </c>
      <c r="I47" s="74">
        <f t="shared" si="6"/>
        <v>90467</v>
      </c>
      <c r="J47" s="74">
        <f t="shared" si="6"/>
        <v>-19984</v>
      </c>
      <c r="K47" s="74">
        <f t="shared" si="6"/>
        <v>-64929</v>
      </c>
      <c r="L47" s="74">
        <f t="shared" si="6"/>
        <v>-43150</v>
      </c>
      <c r="M47" s="73">
        <f t="shared" si="6"/>
        <v>39161</v>
      </c>
      <c r="N47" s="73">
        <f t="shared" si="6"/>
        <v>-68918</v>
      </c>
      <c r="O47" s="74">
        <f t="shared" si="6"/>
        <v>-196975</v>
      </c>
      <c r="P47" s="74">
        <f t="shared" si="6"/>
        <v>1427406</v>
      </c>
      <c r="Q47" s="74">
        <f t="shared" si="6"/>
        <v>203872</v>
      </c>
      <c r="R47" s="74">
        <f t="shared" si="6"/>
        <v>1434303</v>
      </c>
      <c r="S47" s="74">
        <f t="shared" si="6"/>
        <v>-112981</v>
      </c>
      <c r="T47" s="73">
        <f t="shared" si="6"/>
        <v>-418473</v>
      </c>
      <c r="U47" s="73">
        <f t="shared" si="6"/>
        <v>-3457</v>
      </c>
      <c r="V47" s="74">
        <f t="shared" si="6"/>
        <v>-534911</v>
      </c>
      <c r="W47" s="74">
        <f t="shared" si="6"/>
        <v>810490</v>
      </c>
      <c r="X47" s="74">
        <f t="shared" si="6"/>
        <v>-1354597</v>
      </c>
      <c r="Y47" s="74">
        <f t="shared" si="6"/>
        <v>2165087</v>
      </c>
      <c r="Z47" s="75">
        <f>+IF(X47&lt;&gt;0,+(Y47/X47)*100,0)</f>
        <v>-159.83255536517501</v>
      </c>
      <c r="AA47" s="76">
        <f>SUM(AA45:AA46)</f>
        <v>-1354597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57704526</v>
      </c>
      <c r="D24" s="6"/>
      <c r="E24" s="7">
        <v>52016543</v>
      </c>
      <c r="F24" s="8">
        <v>52016543</v>
      </c>
      <c r="G24" s="8">
        <v>4656306</v>
      </c>
      <c r="H24" s="8"/>
      <c r="I24" s="8"/>
      <c r="J24" s="8">
        <v>4656306</v>
      </c>
      <c r="K24" s="8">
        <v>4674874</v>
      </c>
      <c r="L24" s="8">
        <v>7505142</v>
      </c>
      <c r="M24" s="8">
        <v>5283566</v>
      </c>
      <c r="N24" s="8">
        <v>17463582</v>
      </c>
      <c r="O24" s="8"/>
      <c r="P24" s="8"/>
      <c r="Q24" s="8">
        <v>5011291</v>
      </c>
      <c r="R24" s="8">
        <v>5011291</v>
      </c>
      <c r="S24" s="8">
        <v>4904545</v>
      </c>
      <c r="T24" s="8">
        <v>5050626</v>
      </c>
      <c r="U24" s="8">
        <v>6918233</v>
      </c>
      <c r="V24" s="8">
        <v>16873404</v>
      </c>
      <c r="W24" s="8">
        <v>44004583</v>
      </c>
      <c r="X24" s="8">
        <v>52016543</v>
      </c>
      <c r="Y24" s="8">
        <v>-8011960</v>
      </c>
      <c r="Z24" s="2">
        <v>-15.402715247724172</v>
      </c>
      <c r="AA24" s="6">
        <v>52016543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20218761</v>
      </c>
      <c r="D30" s="6"/>
      <c r="E30" s="7">
        <v>84675500</v>
      </c>
      <c r="F30" s="8">
        <v>183558841</v>
      </c>
      <c r="G30" s="8"/>
      <c r="H30" s="8">
        <v>16742598</v>
      </c>
      <c r="I30" s="8">
        <v>15908161</v>
      </c>
      <c r="J30" s="8">
        <v>32650759</v>
      </c>
      <c r="K30" s="8">
        <v>37264832</v>
      </c>
      <c r="L30" s="8">
        <v>10919995</v>
      </c>
      <c r="M30" s="8">
        <v>23461178</v>
      </c>
      <c r="N30" s="8">
        <v>71646005</v>
      </c>
      <c r="O30" s="8">
        <v>821353</v>
      </c>
      <c r="P30" s="8">
        <v>1457949</v>
      </c>
      <c r="Q30" s="8">
        <v>56592021</v>
      </c>
      <c r="R30" s="8">
        <v>58871323</v>
      </c>
      <c r="S30" s="8">
        <v>39822466</v>
      </c>
      <c r="T30" s="8">
        <v>11929448</v>
      </c>
      <c r="U30" s="8">
        <v>881852</v>
      </c>
      <c r="V30" s="8">
        <v>52633766</v>
      </c>
      <c r="W30" s="8">
        <v>215801853</v>
      </c>
      <c r="X30" s="8">
        <v>183558841</v>
      </c>
      <c r="Y30" s="8">
        <v>32243012</v>
      </c>
      <c r="Z30" s="2">
        <v>17.565491165854549</v>
      </c>
      <c r="AA30" s="6">
        <v>183558841</v>
      </c>
    </row>
    <row r="31" spans="1:27" ht="13.5" x14ac:dyDescent="0.25">
      <c r="A31" s="25" t="s">
        <v>57</v>
      </c>
      <c r="B31" s="24" t="s">
        <v>32</v>
      </c>
      <c r="C31" s="6">
        <v>34321144</v>
      </c>
      <c r="D31" s="6"/>
      <c r="E31" s="7">
        <v>63468300</v>
      </c>
      <c r="F31" s="8">
        <v>154557484</v>
      </c>
      <c r="G31" s="8"/>
      <c r="H31" s="8"/>
      <c r="I31" s="8"/>
      <c r="J31" s="8"/>
      <c r="K31" s="8"/>
      <c r="L31" s="8"/>
      <c r="M31" s="8">
        <v>67281288</v>
      </c>
      <c r="N31" s="8">
        <v>67281288</v>
      </c>
      <c r="O31" s="8">
        <v>-712934</v>
      </c>
      <c r="P31" s="8">
        <v>3226707</v>
      </c>
      <c r="Q31" s="8">
        <v>277673</v>
      </c>
      <c r="R31" s="8">
        <v>2791446</v>
      </c>
      <c r="S31" s="8">
        <v>58008647</v>
      </c>
      <c r="T31" s="8">
        <v>84110</v>
      </c>
      <c r="U31" s="8">
        <v>99272060</v>
      </c>
      <c r="V31" s="8">
        <v>157364817</v>
      </c>
      <c r="W31" s="8">
        <v>227437551</v>
      </c>
      <c r="X31" s="8">
        <v>154557484</v>
      </c>
      <c r="Y31" s="8">
        <v>72880067</v>
      </c>
      <c r="Z31" s="2">
        <v>47.154020053794355</v>
      </c>
      <c r="AA31" s="6">
        <v>154557484</v>
      </c>
    </row>
    <row r="32" spans="1:27" ht="13.5" x14ac:dyDescent="0.25">
      <c r="A32" s="25" t="s">
        <v>45</v>
      </c>
      <c r="B32" s="24" t="s">
        <v>32</v>
      </c>
      <c r="C32" s="6">
        <v>65000000</v>
      </c>
      <c r="D32" s="6"/>
      <c r="E32" s="7">
        <v>60000000</v>
      </c>
      <c r="F32" s="8">
        <v>60000000</v>
      </c>
      <c r="G32" s="8"/>
      <c r="H32" s="8">
        <v>30000000</v>
      </c>
      <c r="I32" s="8"/>
      <c r="J32" s="8">
        <v>30000000</v>
      </c>
      <c r="K32" s="8"/>
      <c r="L32" s="8">
        <v>6229653</v>
      </c>
      <c r="M32" s="8">
        <v>1485075</v>
      </c>
      <c r="N32" s="8">
        <v>7714728</v>
      </c>
      <c r="O32" s="8">
        <v>5000000</v>
      </c>
      <c r="P32" s="8">
        <v>4017625</v>
      </c>
      <c r="Q32" s="8"/>
      <c r="R32" s="8">
        <v>9017625</v>
      </c>
      <c r="S32" s="8"/>
      <c r="T32" s="8"/>
      <c r="U32" s="8">
        <v>1209327</v>
      </c>
      <c r="V32" s="8">
        <v>1209327</v>
      </c>
      <c r="W32" s="8">
        <v>47941680</v>
      </c>
      <c r="X32" s="8">
        <v>60000000</v>
      </c>
      <c r="Y32" s="8">
        <v>-12058320</v>
      </c>
      <c r="Z32" s="2">
        <v>-20.097200000000001</v>
      </c>
      <c r="AA32" s="6">
        <v>60000000</v>
      </c>
    </row>
    <row r="33" spans="1:27" ht="13.5" x14ac:dyDescent="0.25">
      <c r="A33" s="25" t="s">
        <v>58</v>
      </c>
      <c r="B33" s="24" t="s">
        <v>32</v>
      </c>
      <c r="C33" s="6">
        <v>15924261</v>
      </c>
      <c r="D33" s="6"/>
      <c r="E33" s="7">
        <v>13329554</v>
      </c>
      <c r="F33" s="8">
        <v>21375995</v>
      </c>
      <c r="G33" s="8">
        <v>796985</v>
      </c>
      <c r="H33" s="8">
        <v>1031007</v>
      </c>
      <c r="I33" s="8">
        <v>858353</v>
      </c>
      <c r="J33" s="8">
        <v>2686345</v>
      </c>
      <c r="K33" s="8">
        <v>1186127</v>
      </c>
      <c r="L33" s="8">
        <v>11963486</v>
      </c>
      <c r="M33" s="8">
        <v>1071456</v>
      </c>
      <c r="N33" s="8">
        <v>14221069</v>
      </c>
      <c r="O33" s="8">
        <v>857110</v>
      </c>
      <c r="P33" s="8">
        <v>1535632</v>
      </c>
      <c r="Q33" s="8">
        <v>1503628</v>
      </c>
      <c r="R33" s="8">
        <v>3896370</v>
      </c>
      <c r="S33" s="8">
        <v>1514813</v>
      </c>
      <c r="T33" s="8">
        <v>1104466</v>
      </c>
      <c r="U33" s="8">
        <v>329339</v>
      </c>
      <c r="V33" s="8">
        <v>2948618</v>
      </c>
      <c r="W33" s="8">
        <v>23752402</v>
      </c>
      <c r="X33" s="8">
        <v>21375995</v>
      </c>
      <c r="Y33" s="8">
        <v>2376407</v>
      </c>
      <c r="Z33" s="2">
        <v>11.117176065956228</v>
      </c>
      <c r="AA33" s="6">
        <v>21375995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193168692</v>
      </c>
      <c r="D35" s="33">
        <f>SUM(D24:D34)</f>
        <v>0</v>
      </c>
      <c r="E35" s="34">
        <f t="shared" si="1"/>
        <v>273489897</v>
      </c>
      <c r="F35" s="35">
        <f t="shared" si="1"/>
        <v>471508863</v>
      </c>
      <c r="G35" s="35">
        <f t="shared" si="1"/>
        <v>5453291</v>
      </c>
      <c r="H35" s="35">
        <f t="shared" si="1"/>
        <v>47773605</v>
      </c>
      <c r="I35" s="35">
        <f t="shared" si="1"/>
        <v>16766514</v>
      </c>
      <c r="J35" s="35">
        <f t="shared" si="1"/>
        <v>69993410</v>
      </c>
      <c r="K35" s="35">
        <f t="shared" si="1"/>
        <v>43125833</v>
      </c>
      <c r="L35" s="35">
        <f t="shared" si="1"/>
        <v>36618276</v>
      </c>
      <c r="M35" s="35">
        <f t="shared" si="1"/>
        <v>98582563</v>
      </c>
      <c r="N35" s="35">
        <f t="shared" si="1"/>
        <v>178326672</v>
      </c>
      <c r="O35" s="35">
        <f t="shared" si="1"/>
        <v>5965529</v>
      </c>
      <c r="P35" s="35">
        <f t="shared" si="1"/>
        <v>10237913</v>
      </c>
      <c r="Q35" s="35">
        <f t="shared" si="1"/>
        <v>63384613</v>
      </c>
      <c r="R35" s="35">
        <f t="shared" si="1"/>
        <v>79588055</v>
      </c>
      <c r="S35" s="35">
        <f t="shared" si="1"/>
        <v>104250471</v>
      </c>
      <c r="T35" s="35">
        <f t="shared" si="1"/>
        <v>18168650</v>
      </c>
      <c r="U35" s="35">
        <f t="shared" si="1"/>
        <v>108610811</v>
      </c>
      <c r="V35" s="35">
        <f t="shared" si="1"/>
        <v>231029932</v>
      </c>
      <c r="W35" s="35">
        <f t="shared" si="1"/>
        <v>558938069</v>
      </c>
      <c r="X35" s="35">
        <f t="shared" si="1"/>
        <v>471508863</v>
      </c>
      <c r="Y35" s="35">
        <f t="shared" si="1"/>
        <v>87429206</v>
      </c>
      <c r="Z35" s="36">
        <f>+IF(X35&lt;&gt;0,+(Y35/X35)*100,0)</f>
        <v>18.542431088935864</v>
      </c>
      <c r="AA35" s="33">
        <f>SUM(AA24:AA34)</f>
        <v>471508863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-193168692</v>
      </c>
      <c r="D37" s="46">
        <f>+D21-D35</f>
        <v>0</v>
      </c>
      <c r="E37" s="47">
        <f t="shared" si="2"/>
        <v>-273489897</v>
      </c>
      <c r="F37" s="48">
        <f t="shared" si="2"/>
        <v>-471508863</v>
      </c>
      <c r="G37" s="48">
        <f t="shared" si="2"/>
        <v>-5453291</v>
      </c>
      <c r="H37" s="48">
        <f t="shared" si="2"/>
        <v>-47773605</v>
      </c>
      <c r="I37" s="48">
        <f t="shared" si="2"/>
        <v>-16766514</v>
      </c>
      <c r="J37" s="48">
        <f t="shared" si="2"/>
        <v>-69993410</v>
      </c>
      <c r="K37" s="48">
        <f t="shared" si="2"/>
        <v>-43125833</v>
      </c>
      <c r="L37" s="48">
        <f t="shared" si="2"/>
        <v>-36618276</v>
      </c>
      <c r="M37" s="48">
        <f t="shared" si="2"/>
        <v>-98582563</v>
      </c>
      <c r="N37" s="48">
        <f t="shared" si="2"/>
        <v>-178326672</v>
      </c>
      <c r="O37" s="48">
        <f t="shared" si="2"/>
        <v>-5965529</v>
      </c>
      <c r="P37" s="48">
        <f t="shared" si="2"/>
        <v>-10237913</v>
      </c>
      <c r="Q37" s="48">
        <f t="shared" si="2"/>
        <v>-63384613</v>
      </c>
      <c r="R37" s="48">
        <f t="shared" si="2"/>
        <v>-79588055</v>
      </c>
      <c r="S37" s="48">
        <f t="shared" si="2"/>
        <v>-104250471</v>
      </c>
      <c r="T37" s="48">
        <f t="shared" si="2"/>
        <v>-18168650</v>
      </c>
      <c r="U37" s="48">
        <f t="shared" si="2"/>
        <v>-108610811</v>
      </c>
      <c r="V37" s="48">
        <f t="shared" si="2"/>
        <v>-231029932</v>
      </c>
      <c r="W37" s="48">
        <f t="shared" si="2"/>
        <v>-558938069</v>
      </c>
      <c r="X37" s="48">
        <f>IF(F21=F35,0,X21-X35)</f>
        <v>-471508863</v>
      </c>
      <c r="Y37" s="48">
        <f t="shared" si="2"/>
        <v>-87429206</v>
      </c>
      <c r="Z37" s="49">
        <f>+IF(X37&lt;&gt;0,+(Y37/X37)*100,0)</f>
        <v>18.542431088935864</v>
      </c>
      <c r="AA37" s="46">
        <f>+AA21-AA35</f>
        <v>-471508863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-193168692</v>
      </c>
      <c r="D41" s="56">
        <f>SUM(D37:D40)</f>
        <v>0</v>
      </c>
      <c r="E41" s="57">
        <f t="shared" si="3"/>
        <v>-273489897</v>
      </c>
      <c r="F41" s="58">
        <f t="shared" si="3"/>
        <v>-471508863</v>
      </c>
      <c r="G41" s="58">
        <f t="shared" si="3"/>
        <v>-5453291</v>
      </c>
      <c r="H41" s="58">
        <f t="shared" si="3"/>
        <v>-47773605</v>
      </c>
      <c r="I41" s="58">
        <f t="shared" si="3"/>
        <v>-16766514</v>
      </c>
      <c r="J41" s="58">
        <f t="shared" si="3"/>
        <v>-69993410</v>
      </c>
      <c r="K41" s="58">
        <f t="shared" si="3"/>
        <v>-43125833</v>
      </c>
      <c r="L41" s="58">
        <f t="shared" si="3"/>
        <v>-36618276</v>
      </c>
      <c r="M41" s="58">
        <f t="shared" si="3"/>
        <v>-98582563</v>
      </c>
      <c r="N41" s="58">
        <f t="shared" si="3"/>
        <v>-178326672</v>
      </c>
      <c r="O41" s="58">
        <f t="shared" si="3"/>
        <v>-5965529</v>
      </c>
      <c r="P41" s="58">
        <f t="shared" si="3"/>
        <v>-10237913</v>
      </c>
      <c r="Q41" s="58">
        <f t="shared" si="3"/>
        <v>-63384613</v>
      </c>
      <c r="R41" s="58">
        <f t="shared" si="3"/>
        <v>-79588055</v>
      </c>
      <c r="S41" s="58">
        <f t="shared" si="3"/>
        <v>-104250471</v>
      </c>
      <c r="T41" s="58">
        <f t="shared" si="3"/>
        <v>-18168650</v>
      </c>
      <c r="U41" s="58">
        <f t="shared" si="3"/>
        <v>-108610811</v>
      </c>
      <c r="V41" s="58">
        <f t="shared" si="3"/>
        <v>-231029932</v>
      </c>
      <c r="W41" s="58">
        <f t="shared" si="3"/>
        <v>-558938069</v>
      </c>
      <c r="X41" s="58">
        <f t="shared" si="3"/>
        <v>-471508863</v>
      </c>
      <c r="Y41" s="58">
        <f t="shared" si="3"/>
        <v>-87429206</v>
      </c>
      <c r="Z41" s="59">
        <f>+IF(X41&lt;&gt;0,+(Y41/X41)*100,0)</f>
        <v>18.542431088935864</v>
      </c>
      <c r="AA41" s="56">
        <f>SUM(AA37:AA40)</f>
        <v>-471508863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-193168692</v>
      </c>
      <c r="D43" s="64">
        <f>+D41-D42</f>
        <v>0</v>
      </c>
      <c r="E43" s="65">
        <f t="shared" si="4"/>
        <v>-273489897</v>
      </c>
      <c r="F43" s="66">
        <f t="shared" si="4"/>
        <v>-471508863</v>
      </c>
      <c r="G43" s="66">
        <f t="shared" si="4"/>
        <v>-5453291</v>
      </c>
      <c r="H43" s="66">
        <f t="shared" si="4"/>
        <v>-47773605</v>
      </c>
      <c r="I43" s="66">
        <f t="shared" si="4"/>
        <v>-16766514</v>
      </c>
      <c r="J43" s="66">
        <f t="shared" si="4"/>
        <v>-69993410</v>
      </c>
      <c r="K43" s="66">
        <f t="shared" si="4"/>
        <v>-43125833</v>
      </c>
      <c r="L43" s="66">
        <f t="shared" si="4"/>
        <v>-36618276</v>
      </c>
      <c r="M43" s="66">
        <f t="shared" si="4"/>
        <v>-98582563</v>
      </c>
      <c r="N43" s="66">
        <f t="shared" si="4"/>
        <v>-178326672</v>
      </c>
      <c r="O43" s="66">
        <f t="shared" si="4"/>
        <v>-5965529</v>
      </c>
      <c r="P43" s="66">
        <f t="shared" si="4"/>
        <v>-10237913</v>
      </c>
      <c r="Q43" s="66">
        <f t="shared" si="4"/>
        <v>-63384613</v>
      </c>
      <c r="R43" s="66">
        <f t="shared" si="4"/>
        <v>-79588055</v>
      </c>
      <c r="S43" s="66">
        <f t="shared" si="4"/>
        <v>-104250471</v>
      </c>
      <c r="T43" s="66">
        <f t="shared" si="4"/>
        <v>-18168650</v>
      </c>
      <c r="U43" s="66">
        <f t="shared" si="4"/>
        <v>-108610811</v>
      </c>
      <c r="V43" s="66">
        <f t="shared" si="4"/>
        <v>-231029932</v>
      </c>
      <c r="W43" s="66">
        <f t="shared" si="4"/>
        <v>-558938069</v>
      </c>
      <c r="X43" s="66">
        <f t="shared" si="4"/>
        <v>-471508863</v>
      </c>
      <c r="Y43" s="66">
        <f t="shared" si="4"/>
        <v>-87429206</v>
      </c>
      <c r="Z43" s="67">
        <f>+IF(X43&lt;&gt;0,+(Y43/X43)*100,0)</f>
        <v>18.542431088935864</v>
      </c>
      <c r="AA43" s="64">
        <f>+AA41-AA42</f>
        <v>-471508863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-193168692</v>
      </c>
      <c r="D45" s="56">
        <f>SUM(D43:D44)</f>
        <v>0</v>
      </c>
      <c r="E45" s="57">
        <f t="shared" si="5"/>
        <v>-273489897</v>
      </c>
      <c r="F45" s="58">
        <f t="shared" si="5"/>
        <v>-471508863</v>
      </c>
      <c r="G45" s="58">
        <f t="shared" si="5"/>
        <v>-5453291</v>
      </c>
      <c r="H45" s="58">
        <f t="shared" si="5"/>
        <v>-47773605</v>
      </c>
      <c r="I45" s="58">
        <f t="shared" si="5"/>
        <v>-16766514</v>
      </c>
      <c r="J45" s="58">
        <f t="shared" si="5"/>
        <v>-69993410</v>
      </c>
      <c r="K45" s="58">
        <f t="shared" si="5"/>
        <v>-43125833</v>
      </c>
      <c r="L45" s="58">
        <f t="shared" si="5"/>
        <v>-36618276</v>
      </c>
      <c r="M45" s="58">
        <f t="shared" si="5"/>
        <v>-98582563</v>
      </c>
      <c r="N45" s="58">
        <f t="shared" si="5"/>
        <v>-178326672</v>
      </c>
      <c r="O45" s="58">
        <f t="shared" si="5"/>
        <v>-5965529</v>
      </c>
      <c r="P45" s="58">
        <f t="shared" si="5"/>
        <v>-10237913</v>
      </c>
      <c r="Q45" s="58">
        <f t="shared" si="5"/>
        <v>-63384613</v>
      </c>
      <c r="R45" s="58">
        <f t="shared" si="5"/>
        <v>-79588055</v>
      </c>
      <c r="S45" s="58">
        <f t="shared" si="5"/>
        <v>-104250471</v>
      </c>
      <c r="T45" s="58">
        <f t="shared" si="5"/>
        <v>-18168650</v>
      </c>
      <c r="U45" s="58">
        <f t="shared" si="5"/>
        <v>-108610811</v>
      </c>
      <c r="V45" s="58">
        <f t="shared" si="5"/>
        <v>-231029932</v>
      </c>
      <c r="W45" s="58">
        <f t="shared" si="5"/>
        <v>-558938069</v>
      </c>
      <c r="X45" s="58">
        <f t="shared" si="5"/>
        <v>-471508863</v>
      </c>
      <c r="Y45" s="58">
        <f t="shared" si="5"/>
        <v>-87429206</v>
      </c>
      <c r="Z45" s="59">
        <f>+IF(X45&lt;&gt;0,+(Y45/X45)*100,0)</f>
        <v>18.542431088935864</v>
      </c>
      <c r="AA45" s="56">
        <f>SUM(AA43:AA44)</f>
        <v>-471508863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-193168692</v>
      </c>
      <c r="D47" s="71">
        <f>SUM(D45:D46)</f>
        <v>0</v>
      </c>
      <c r="E47" s="72">
        <f t="shared" si="6"/>
        <v>-273489897</v>
      </c>
      <c r="F47" s="73">
        <f t="shared" si="6"/>
        <v>-471508863</v>
      </c>
      <c r="G47" s="73">
        <f t="shared" si="6"/>
        <v>-5453291</v>
      </c>
      <c r="H47" s="74">
        <f t="shared" si="6"/>
        <v>-47773605</v>
      </c>
      <c r="I47" s="74">
        <f t="shared" si="6"/>
        <v>-16766514</v>
      </c>
      <c r="J47" s="74">
        <f t="shared" si="6"/>
        <v>-69993410</v>
      </c>
      <c r="K47" s="74">
        <f t="shared" si="6"/>
        <v>-43125833</v>
      </c>
      <c r="L47" s="74">
        <f t="shared" si="6"/>
        <v>-36618276</v>
      </c>
      <c r="M47" s="73">
        <f t="shared" si="6"/>
        <v>-98582563</v>
      </c>
      <c r="N47" s="73">
        <f t="shared" si="6"/>
        <v>-178326672</v>
      </c>
      <c r="O47" s="74">
        <f t="shared" si="6"/>
        <v>-5965529</v>
      </c>
      <c r="P47" s="74">
        <f t="shared" si="6"/>
        <v>-10237913</v>
      </c>
      <c r="Q47" s="74">
        <f t="shared" si="6"/>
        <v>-63384613</v>
      </c>
      <c r="R47" s="74">
        <f t="shared" si="6"/>
        <v>-79588055</v>
      </c>
      <c r="S47" s="74">
        <f t="shared" si="6"/>
        <v>-104250471</v>
      </c>
      <c r="T47" s="73">
        <f t="shared" si="6"/>
        <v>-18168650</v>
      </c>
      <c r="U47" s="73">
        <f t="shared" si="6"/>
        <v>-108610811</v>
      </c>
      <c r="V47" s="74">
        <f t="shared" si="6"/>
        <v>-231029932</v>
      </c>
      <c r="W47" s="74">
        <f t="shared" si="6"/>
        <v>-558938069</v>
      </c>
      <c r="X47" s="74">
        <f t="shared" si="6"/>
        <v>-471508863</v>
      </c>
      <c r="Y47" s="74">
        <f t="shared" si="6"/>
        <v>-87429206</v>
      </c>
      <c r="Z47" s="75">
        <f>+IF(X47&lt;&gt;0,+(Y47/X47)*100,0)</f>
        <v>18.542431088935864</v>
      </c>
      <c r="AA47" s="76">
        <f>SUM(AA45:AA46)</f>
        <v>-471508863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30926457</v>
      </c>
      <c r="D7" s="6"/>
      <c r="E7" s="7">
        <v>32537917</v>
      </c>
      <c r="F7" s="8">
        <v>32537917</v>
      </c>
      <c r="G7" s="8">
        <v>2633698</v>
      </c>
      <c r="H7" s="8">
        <v>4012464</v>
      </c>
      <c r="I7" s="8">
        <v>2500454</v>
      </c>
      <c r="J7" s="8">
        <v>9146616</v>
      </c>
      <c r="K7" s="8">
        <v>2011121</v>
      </c>
      <c r="L7" s="8">
        <v>2237813</v>
      </c>
      <c r="M7" s="8"/>
      <c r="N7" s="8">
        <v>4248934</v>
      </c>
      <c r="O7" s="8">
        <v>69565</v>
      </c>
      <c r="P7" s="8">
        <v>2237061</v>
      </c>
      <c r="Q7" s="8">
        <v>2328628</v>
      </c>
      <c r="R7" s="8">
        <v>4635254</v>
      </c>
      <c r="S7" s="8">
        <v>2185578</v>
      </c>
      <c r="T7" s="8">
        <v>2105510</v>
      </c>
      <c r="U7" s="8">
        <v>1900277</v>
      </c>
      <c r="V7" s="8">
        <v>6191365</v>
      </c>
      <c r="W7" s="8">
        <v>24222169</v>
      </c>
      <c r="X7" s="8">
        <v>32537917</v>
      </c>
      <c r="Y7" s="8">
        <v>-8315748</v>
      </c>
      <c r="Z7" s="2">
        <v>-25.557100044234549</v>
      </c>
      <c r="AA7" s="6">
        <v>32537917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8457398</v>
      </c>
      <c r="D13" s="6"/>
      <c r="E13" s="7">
        <v>8981434</v>
      </c>
      <c r="F13" s="8">
        <v>8981434</v>
      </c>
      <c r="G13" s="8">
        <v>714217</v>
      </c>
      <c r="H13" s="8">
        <v>712852</v>
      </c>
      <c r="I13" s="8">
        <v>708711</v>
      </c>
      <c r="J13" s="8">
        <v>2135780</v>
      </c>
      <c r="K13" s="8">
        <v>568378</v>
      </c>
      <c r="L13" s="8">
        <v>721221</v>
      </c>
      <c r="M13" s="8">
        <v>-17430</v>
      </c>
      <c r="N13" s="8">
        <v>1272169</v>
      </c>
      <c r="O13" s="8">
        <v>-4003</v>
      </c>
      <c r="P13" s="8">
        <v>741006</v>
      </c>
      <c r="Q13" s="8">
        <v>1089865</v>
      </c>
      <c r="R13" s="8">
        <v>1826868</v>
      </c>
      <c r="S13" s="8">
        <v>592739</v>
      </c>
      <c r="T13" s="8">
        <v>555787</v>
      </c>
      <c r="U13" s="8">
        <v>355357</v>
      </c>
      <c r="V13" s="8">
        <v>1503883</v>
      </c>
      <c r="W13" s="8">
        <v>6738700</v>
      </c>
      <c r="X13" s="8">
        <v>8981434</v>
      </c>
      <c r="Y13" s="8">
        <v>-2242734</v>
      </c>
      <c r="Z13" s="2">
        <v>-24.970778608404849</v>
      </c>
      <c r="AA13" s="6">
        <v>8981434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39383855</v>
      </c>
      <c r="D21" s="33">
        <f t="shared" si="0"/>
        <v>0</v>
      </c>
      <c r="E21" s="34">
        <f t="shared" si="0"/>
        <v>41519351</v>
      </c>
      <c r="F21" s="35">
        <f t="shared" si="0"/>
        <v>41519351</v>
      </c>
      <c r="G21" s="35">
        <f t="shared" si="0"/>
        <v>3347915</v>
      </c>
      <c r="H21" s="35">
        <f t="shared" si="0"/>
        <v>4725316</v>
      </c>
      <c r="I21" s="35">
        <f t="shared" si="0"/>
        <v>3209165</v>
      </c>
      <c r="J21" s="35">
        <f t="shared" si="0"/>
        <v>11282396</v>
      </c>
      <c r="K21" s="35">
        <f t="shared" si="0"/>
        <v>2579499</v>
      </c>
      <c r="L21" s="35">
        <f t="shared" si="0"/>
        <v>2959034</v>
      </c>
      <c r="M21" s="35">
        <f t="shared" si="0"/>
        <v>-17430</v>
      </c>
      <c r="N21" s="35">
        <f t="shared" si="0"/>
        <v>5521103</v>
      </c>
      <c r="O21" s="35">
        <f t="shared" si="0"/>
        <v>65562</v>
      </c>
      <c r="P21" s="35">
        <f t="shared" si="0"/>
        <v>2978067</v>
      </c>
      <c r="Q21" s="35">
        <f t="shared" si="0"/>
        <v>3418493</v>
      </c>
      <c r="R21" s="35">
        <f t="shared" si="0"/>
        <v>6462122</v>
      </c>
      <c r="S21" s="35">
        <f t="shared" si="0"/>
        <v>2778317</v>
      </c>
      <c r="T21" s="35">
        <f t="shared" si="0"/>
        <v>2661297</v>
      </c>
      <c r="U21" s="35">
        <f t="shared" si="0"/>
        <v>2255634</v>
      </c>
      <c r="V21" s="35">
        <f t="shared" si="0"/>
        <v>7695248</v>
      </c>
      <c r="W21" s="35">
        <f t="shared" si="0"/>
        <v>30960869</v>
      </c>
      <c r="X21" s="35">
        <f t="shared" si="0"/>
        <v>41519351</v>
      </c>
      <c r="Y21" s="35">
        <f t="shared" si="0"/>
        <v>-10558482</v>
      </c>
      <c r="Z21" s="36">
        <f>+IF(X21&lt;&gt;0,+(Y21/X21)*100,0)</f>
        <v>-25.430267443245924</v>
      </c>
      <c r="AA21" s="33">
        <f>SUM(AA5:AA20)</f>
        <v>41519351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15871802</v>
      </c>
      <c r="D24" s="6"/>
      <c r="E24" s="7">
        <v>11799862</v>
      </c>
      <c r="F24" s="8">
        <v>12665126</v>
      </c>
      <c r="G24" s="8"/>
      <c r="H24" s="8"/>
      <c r="I24" s="8">
        <v>1134523</v>
      </c>
      <c r="J24" s="8">
        <v>1134523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>
        <v>1543636</v>
      </c>
      <c r="V24" s="8">
        <v>1543636</v>
      </c>
      <c r="W24" s="8">
        <v>2678159</v>
      </c>
      <c r="X24" s="8">
        <v>12665126</v>
      </c>
      <c r="Y24" s="8">
        <v>-9986967</v>
      </c>
      <c r="Z24" s="2">
        <v>-78.854067460521122</v>
      </c>
      <c r="AA24" s="6">
        <v>12665126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42408318</v>
      </c>
      <c r="D26" s="6"/>
      <c r="E26" s="7">
        <v>5845154</v>
      </c>
      <c r="F26" s="8">
        <v>5845154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5845154</v>
      </c>
      <c r="Y26" s="8">
        <v>-5845154</v>
      </c>
      <c r="Z26" s="2">
        <v>-100</v>
      </c>
      <c r="AA26" s="6">
        <v>5845154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363650</v>
      </c>
      <c r="F27" s="8">
        <v>363650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363650</v>
      </c>
      <c r="Y27" s="8">
        <v>-363650</v>
      </c>
      <c r="Z27" s="2">
        <v>-100</v>
      </c>
      <c r="AA27" s="6">
        <v>363650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277220</v>
      </c>
      <c r="D31" s="6"/>
      <c r="E31" s="7">
        <v>697700</v>
      </c>
      <c r="F31" s="8">
        <v>10387700</v>
      </c>
      <c r="G31" s="8"/>
      <c r="H31" s="8">
        <v>696</v>
      </c>
      <c r="I31" s="8">
        <v>854</v>
      </c>
      <c r="J31" s="8">
        <v>1550</v>
      </c>
      <c r="K31" s="8">
        <v>1159739</v>
      </c>
      <c r="L31" s="8">
        <v>1128675</v>
      </c>
      <c r="M31" s="8"/>
      <c r="N31" s="8">
        <v>2288414</v>
      </c>
      <c r="O31" s="8"/>
      <c r="P31" s="8"/>
      <c r="Q31" s="8"/>
      <c r="R31" s="8"/>
      <c r="S31" s="8">
        <v>17901</v>
      </c>
      <c r="T31" s="8"/>
      <c r="U31" s="8">
        <v>1425851</v>
      </c>
      <c r="V31" s="8">
        <v>1443752</v>
      </c>
      <c r="W31" s="8">
        <v>3733716</v>
      </c>
      <c r="X31" s="8">
        <v>10387700</v>
      </c>
      <c r="Y31" s="8">
        <v>-6653984</v>
      </c>
      <c r="Z31" s="2">
        <v>-64.056374365836518</v>
      </c>
      <c r="AA31" s="6">
        <v>10387700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327888</v>
      </c>
      <c r="D33" s="6"/>
      <c r="E33" s="7">
        <v>415498</v>
      </c>
      <c r="F33" s="8">
        <v>647498</v>
      </c>
      <c r="G33" s="8">
        <v>10609</v>
      </c>
      <c r="H33" s="8">
        <v>47304</v>
      </c>
      <c r="I33" s="8">
        <v>47637</v>
      </c>
      <c r="J33" s="8">
        <v>105550</v>
      </c>
      <c r="K33" s="8">
        <v>64771</v>
      </c>
      <c r="L33" s="8">
        <v>71130</v>
      </c>
      <c r="M33" s="8"/>
      <c r="N33" s="8">
        <v>135901</v>
      </c>
      <c r="O33" s="8"/>
      <c r="P33" s="8">
        <v>27772</v>
      </c>
      <c r="Q33" s="8">
        <v>61856</v>
      </c>
      <c r="R33" s="8">
        <v>89628</v>
      </c>
      <c r="S33" s="8">
        <v>29930</v>
      </c>
      <c r="T33" s="8">
        <v>30345</v>
      </c>
      <c r="U33" s="8">
        <v>126718</v>
      </c>
      <c r="V33" s="8">
        <v>186993</v>
      </c>
      <c r="W33" s="8">
        <v>518072</v>
      </c>
      <c r="X33" s="8">
        <v>647498</v>
      </c>
      <c r="Y33" s="8">
        <v>-129426</v>
      </c>
      <c r="Z33" s="2">
        <v>-19.988633169523304</v>
      </c>
      <c r="AA33" s="6">
        <v>647498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58885228</v>
      </c>
      <c r="D35" s="33">
        <f>SUM(D24:D34)</f>
        <v>0</v>
      </c>
      <c r="E35" s="34">
        <f t="shared" si="1"/>
        <v>19121864</v>
      </c>
      <c r="F35" s="35">
        <f t="shared" si="1"/>
        <v>29909128</v>
      </c>
      <c r="G35" s="35">
        <f t="shared" si="1"/>
        <v>10609</v>
      </c>
      <c r="H35" s="35">
        <f t="shared" si="1"/>
        <v>48000</v>
      </c>
      <c r="I35" s="35">
        <f t="shared" si="1"/>
        <v>1183014</v>
      </c>
      <c r="J35" s="35">
        <f t="shared" si="1"/>
        <v>1241623</v>
      </c>
      <c r="K35" s="35">
        <f t="shared" si="1"/>
        <v>1224510</v>
      </c>
      <c r="L35" s="35">
        <f t="shared" si="1"/>
        <v>1199805</v>
      </c>
      <c r="M35" s="35">
        <f t="shared" si="1"/>
        <v>0</v>
      </c>
      <c r="N35" s="35">
        <f t="shared" si="1"/>
        <v>2424315</v>
      </c>
      <c r="O35" s="35">
        <f t="shared" si="1"/>
        <v>0</v>
      </c>
      <c r="P35" s="35">
        <f t="shared" si="1"/>
        <v>27772</v>
      </c>
      <c r="Q35" s="35">
        <f t="shared" si="1"/>
        <v>61856</v>
      </c>
      <c r="R35" s="35">
        <f t="shared" si="1"/>
        <v>89628</v>
      </c>
      <c r="S35" s="35">
        <f t="shared" si="1"/>
        <v>47831</v>
      </c>
      <c r="T35" s="35">
        <f t="shared" si="1"/>
        <v>30345</v>
      </c>
      <c r="U35" s="35">
        <f t="shared" si="1"/>
        <v>3096205</v>
      </c>
      <c r="V35" s="35">
        <f t="shared" si="1"/>
        <v>3174381</v>
      </c>
      <c r="W35" s="35">
        <f t="shared" si="1"/>
        <v>6929947</v>
      </c>
      <c r="X35" s="35">
        <f t="shared" si="1"/>
        <v>29909128</v>
      </c>
      <c r="Y35" s="35">
        <f t="shared" si="1"/>
        <v>-22979181</v>
      </c>
      <c r="Z35" s="36">
        <f>+IF(X35&lt;&gt;0,+(Y35/X35)*100,0)</f>
        <v>-76.829993171315465</v>
      </c>
      <c r="AA35" s="33">
        <f>SUM(AA24:AA34)</f>
        <v>29909128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-19501373</v>
      </c>
      <c r="D37" s="46">
        <f>+D21-D35</f>
        <v>0</v>
      </c>
      <c r="E37" s="47">
        <f t="shared" si="2"/>
        <v>22397487</v>
      </c>
      <c r="F37" s="48">
        <f t="shared" si="2"/>
        <v>11610223</v>
      </c>
      <c r="G37" s="48">
        <f t="shared" si="2"/>
        <v>3337306</v>
      </c>
      <c r="H37" s="48">
        <f t="shared" si="2"/>
        <v>4677316</v>
      </c>
      <c r="I37" s="48">
        <f t="shared" si="2"/>
        <v>2026151</v>
      </c>
      <c r="J37" s="48">
        <f t="shared" si="2"/>
        <v>10040773</v>
      </c>
      <c r="K37" s="48">
        <f t="shared" si="2"/>
        <v>1354989</v>
      </c>
      <c r="L37" s="48">
        <f t="shared" si="2"/>
        <v>1759229</v>
      </c>
      <c r="M37" s="48">
        <f t="shared" si="2"/>
        <v>-17430</v>
      </c>
      <c r="N37" s="48">
        <f t="shared" si="2"/>
        <v>3096788</v>
      </c>
      <c r="O37" s="48">
        <f t="shared" si="2"/>
        <v>65562</v>
      </c>
      <c r="P37" s="48">
        <f t="shared" si="2"/>
        <v>2950295</v>
      </c>
      <c r="Q37" s="48">
        <f t="shared" si="2"/>
        <v>3356637</v>
      </c>
      <c r="R37" s="48">
        <f t="shared" si="2"/>
        <v>6372494</v>
      </c>
      <c r="S37" s="48">
        <f t="shared" si="2"/>
        <v>2730486</v>
      </c>
      <c r="T37" s="48">
        <f t="shared" si="2"/>
        <v>2630952</v>
      </c>
      <c r="U37" s="48">
        <f t="shared" si="2"/>
        <v>-840571</v>
      </c>
      <c r="V37" s="48">
        <f t="shared" si="2"/>
        <v>4520867</v>
      </c>
      <c r="W37" s="48">
        <f t="shared" si="2"/>
        <v>24030922</v>
      </c>
      <c r="X37" s="48">
        <f>IF(F21=F35,0,X21-X35)</f>
        <v>11610223</v>
      </c>
      <c r="Y37" s="48">
        <f t="shared" si="2"/>
        <v>12420699</v>
      </c>
      <c r="Z37" s="49">
        <f>+IF(X37&lt;&gt;0,+(Y37/X37)*100,0)</f>
        <v>106.98071001737004</v>
      </c>
      <c r="AA37" s="46">
        <f>+AA21-AA35</f>
        <v>11610223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-19501373</v>
      </c>
      <c r="D41" s="56">
        <f>SUM(D37:D40)</f>
        <v>0</v>
      </c>
      <c r="E41" s="57">
        <f t="shared" si="3"/>
        <v>22397487</v>
      </c>
      <c r="F41" s="58">
        <f t="shared" si="3"/>
        <v>11610223</v>
      </c>
      <c r="G41" s="58">
        <f t="shared" si="3"/>
        <v>3337306</v>
      </c>
      <c r="H41" s="58">
        <f t="shared" si="3"/>
        <v>4677316</v>
      </c>
      <c r="I41" s="58">
        <f t="shared" si="3"/>
        <v>2026151</v>
      </c>
      <c r="J41" s="58">
        <f t="shared" si="3"/>
        <v>10040773</v>
      </c>
      <c r="K41" s="58">
        <f t="shared" si="3"/>
        <v>1354989</v>
      </c>
      <c r="L41" s="58">
        <f t="shared" si="3"/>
        <v>1759229</v>
      </c>
      <c r="M41" s="58">
        <f t="shared" si="3"/>
        <v>-17430</v>
      </c>
      <c r="N41" s="58">
        <f t="shared" si="3"/>
        <v>3096788</v>
      </c>
      <c r="O41" s="58">
        <f t="shared" si="3"/>
        <v>65562</v>
      </c>
      <c r="P41" s="58">
        <f t="shared" si="3"/>
        <v>2950295</v>
      </c>
      <c r="Q41" s="58">
        <f t="shared" si="3"/>
        <v>3356637</v>
      </c>
      <c r="R41" s="58">
        <f t="shared" si="3"/>
        <v>6372494</v>
      </c>
      <c r="S41" s="58">
        <f t="shared" si="3"/>
        <v>2730486</v>
      </c>
      <c r="T41" s="58">
        <f t="shared" si="3"/>
        <v>2630952</v>
      </c>
      <c r="U41" s="58">
        <f t="shared" si="3"/>
        <v>-840571</v>
      </c>
      <c r="V41" s="58">
        <f t="shared" si="3"/>
        <v>4520867</v>
      </c>
      <c r="W41" s="58">
        <f t="shared" si="3"/>
        <v>24030922</v>
      </c>
      <c r="X41" s="58">
        <f t="shared" si="3"/>
        <v>11610223</v>
      </c>
      <c r="Y41" s="58">
        <f t="shared" si="3"/>
        <v>12420699</v>
      </c>
      <c r="Z41" s="59">
        <f>+IF(X41&lt;&gt;0,+(Y41/X41)*100,0)</f>
        <v>106.98071001737004</v>
      </c>
      <c r="AA41" s="56">
        <f>SUM(AA37:AA40)</f>
        <v>11610223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-19501373</v>
      </c>
      <c r="D43" s="64">
        <f>+D41-D42</f>
        <v>0</v>
      </c>
      <c r="E43" s="65">
        <f t="shared" si="4"/>
        <v>22397487</v>
      </c>
      <c r="F43" s="66">
        <f t="shared" si="4"/>
        <v>11610223</v>
      </c>
      <c r="G43" s="66">
        <f t="shared" si="4"/>
        <v>3337306</v>
      </c>
      <c r="H43" s="66">
        <f t="shared" si="4"/>
        <v>4677316</v>
      </c>
      <c r="I43" s="66">
        <f t="shared" si="4"/>
        <v>2026151</v>
      </c>
      <c r="J43" s="66">
        <f t="shared" si="4"/>
        <v>10040773</v>
      </c>
      <c r="K43" s="66">
        <f t="shared" si="4"/>
        <v>1354989</v>
      </c>
      <c r="L43" s="66">
        <f t="shared" si="4"/>
        <v>1759229</v>
      </c>
      <c r="M43" s="66">
        <f t="shared" si="4"/>
        <v>-17430</v>
      </c>
      <c r="N43" s="66">
        <f t="shared" si="4"/>
        <v>3096788</v>
      </c>
      <c r="O43" s="66">
        <f t="shared" si="4"/>
        <v>65562</v>
      </c>
      <c r="P43" s="66">
        <f t="shared" si="4"/>
        <v>2950295</v>
      </c>
      <c r="Q43" s="66">
        <f t="shared" si="4"/>
        <v>3356637</v>
      </c>
      <c r="R43" s="66">
        <f t="shared" si="4"/>
        <v>6372494</v>
      </c>
      <c r="S43" s="66">
        <f t="shared" si="4"/>
        <v>2730486</v>
      </c>
      <c r="T43" s="66">
        <f t="shared" si="4"/>
        <v>2630952</v>
      </c>
      <c r="U43" s="66">
        <f t="shared" si="4"/>
        <v>-840571</v>
      </c>
      <c r="V43" s="66">
        <f t="shared" si="4"/>
        <v>4520867</v>
      </c>
      <c r="W43" s="66">
        <f t="shared" si="4"/>
        <v>24030922</v>
      </c>
      <c r="X43" s="66">
        <f t="shared" si="4"/>
        <v>11610223</v>
      </c>
      <c r="Y43" s="66">
        <f t="shared" si="4"/>
        <v>12420699</v>
      </c>
      <c r="Z43" s="67">
        <f>+IF(X43&lt;&gt;0,+(Y43/X43)*100,0)</f>
        <v>106.98071001737004</v>
      </c>
      <c r="AA43" s="64">
        <f>+AA41-AA42</f>
        <v>11610223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-19501373</v>
      </c>
      <c r="D45" s="56">
        <f>SUM(D43:D44)</f>
        <v>0</v>
      </c>
      <c r="E45" s="57">
        <f t="shared" si="5"/>
        <v>22397487</v>
      </c>
      <c r="F45" s="58">
        <f t="shared" si="5"/>
        <v>11610223</v>
      </c>
      <c r="G45" s="58">
        <f t="shared" si="5"/>
        <v>3337306</v>
      </c>
      <c r="H45" s="58">
        <f t="shared" si="5"/>
        <v>4677316</v>
      </c>
      <c r="I45" s="58">
        <f t="shared" si="5"/>
        <v>2026151</v>
      </c>
      <c r="J45" s="58">
        <f t="shared" si="5"/>
        <v>10040773</v>
      </c>
      <c r="K45" s="58">
        <f t="shared" si="5"/>
        <v>1354989</v>
      </c>
      <c r="L45" s="58">
        <f t="shared" si="5"/>
        <v>1759229</v>
      </c>
      <c r="M45" s="58">
        <f t="shared" si="5"/>
        <v>-17430</v>
      </c>
      <c r="N45" s="58">
        <f t="shared" si="5"/>
        <v>3096788</v>
      </c>
      <c r="O45" s="58">
        <f t="shared" si="5"/>
        <v>65562</v>
      </c>
      <c r="P45" s="58">
        <f t="shared" si="5"/>
        <v>2950295</v>
      </c>
      <c r="Q45" s="58">
        <f t="shared" si="5"/>
        <v>3356637</v>
      </c>
      <c r="R45" s="58">
        <f t="shared" si="5"/>
        <v>6372494</v>
      </c>
      <c r="S45" s="58">
        <f t="shared" si="5"/>
        <v>2730486</v>
      </c>
      <c r="T45" s="58">
        <f t="shared" si="5"/>
        <v>2630952</v>
      </c>
      <c r="U45" s="58">
        <f t="shared" si="5"/>
        <v>-840571</v>
      </c>
      <c r="V45" s="58">
        <f t="shared" si="5"/>
        <v>4520867</v>
      </c>
      <c r="W45" s="58">
        <f t="shared" si="5"/>
        <v>24030922</v>
      </c>
      <c r="X45" s="58">
        <f t="shared" si="5"/>
        <v>11610223</v>
      </c>
      <c r="Y45" s="58">
        <f t="shared" si="5"/>
        <v>12420699</v>
      </c>
      <c r="Z45" s="59">
        <f>+IF(X45&lt;&gt;0,+(Y45/X45)*100,0)</f>
        <v>106.98071001737004</v>
      </c>
      <c r="AA45" s="56">
        <f>SUM(AA43:AA44)</f>
        <v>11610223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-19501373</v>
      </c>
      <c r="D47" s="71">
        <f>SUM(D45:D46)</f>
        <v>0</v>
      </c>
      <c r="E47" s="72">
        <f t="shared" si="6"/>
        <v>22397487</v>
      </c>
      <c r="F47" s="73">
        <f t="shared" si="6"/>
        <v>11610223</v>
      </c>
      <c r="G47" s="73">
        <f t="shared" si="6"/>
        <v>3337306</v>
      </c>
      <c r="H47" s="74">
        <f t="shared" si="6"/>
        <v>4677316</v>
      </c>
      <c r="I47" s="74">
        <f t="shared" si="6"/>
        <v>2026151</v>
      </c>
      <c r="J47" s="74">
        <f t="shared" si="6"/>
        <v>10040773</v>
      </c>
      <c r="K47" s="74">
        <f t="shared" si="6"/>
        <v>1354989</v>
      </c>
      <c r="L47" s="74">
        <f t="shared" si="6"/>
        <v>1759229</v>
      </c>
      <c r="M47" s="73">
        <f t="shared" si="6"/>
        <v>-17430</v>
      </c>
      <c r="N47" s="73">
        <f t="shared" si="6"/>
        <v>3096788</v>
      </c>
      <c r="O47" s="74">
        <f t="shared" si="6"/>
        <v>65562</v>
      </c>
      <c r="P47" s="74">
        <f t="shared" si="6"/>
        <v>2950295</v>
      </c>
      <c r="Q47" s="74">
        <f t="shared" si="6"/>
        <v>3356637</v>
      </c>
      <c r="R47" s="74">
        <f t="shared" si="6"/>
        <v>6372494</v>
      </c>
      <c r="S47" s="74">
        <f t="shared" si="6"/>
        <v>2730486</v>
      </c>
      <c r="T47" s="73">
        <f t="shared" si="6"/>
        <v>2630952</v>
      </c>
      <c r="U47" s="73">
        <f t="shared" si="6"/>
        <v>-840571</v>
      </c>
      <c r="V47" s="74">
        <f t="shared" si="6"/>
        <v>4520867</v>
      </c>
      <c r="W47" s="74">
        <f t="shared" si="6"/>
        <v>24030922</v>
      </c>
      <c r="X47" s="74">
        <f t="shared" si="6"/>
        <v>11610223</v>
      </c>
      <c r="Y47" s="74">
        <f t="shared" si="6"/>
        <v>12420699</v>
      </c>
      <c r="Z47" s="75">
        <f>+IF(X47&lt;&gt;0,+(Y47/X47)*100,0)</f>
        <v>106.98071001737004</v>
      </c>
      <c r="AA47" s="76">
        <f>SUM(AA45:AA46)</f>
        <v>11610223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15871536</v>
      </c>
      <c r="D7" s="6"/>
      <c r="E7" s="7">
        <v>18100248</v>
      </c>
      <c r="F7" s="8">
        <v>18100248</v>
      </c>
      <c r="G7" s="8">
        <v>716433</v>
      </c>
      <c r="H7" s="8">
        <v>321799</v>
      </c>
      <c r="I7" s="8">
        <v>150731</v>
      </c>
      <c r="J7" s="8">
        <v>1188963</v>
      </c>
      <c r="K7" s="8">
        <v>699188</v>
      </c>
      <c r="L7" s="8">
        <v>266583</v>
      </c>
      <c r="M7" s="8">
        <v>539364</v>
      </c>
      <c r="N7" s="8">
        <v>1505135</v>
      </c>
      <c r="O7" s="8">
        <v>462809</v>
      </c>
      <c r="P7" s="8">
        <v>568506</v>
      </c>
      <c r="Q7" s="8">
        <v>587664</v>
      </c>
      <c r="R7" s="8">
        <v>1618979</v>
      </c>
      <c r="S7" s="8">
        <v>650355</v>
      </c>
      <c r="T7" s="8">
        <v>622615</v>
      </c>
      <c r="U7" s="8">
        <v>564615</v>
      </c>
      <c r="V7" s="8">
        <v>1837585</v>
      </c>
      <c r="W7" s="8">
        <v>6150662</v>
      </c>
      <c r="X7" s="8">
        <v>18100248</v>
      </c>
      <c r="Y7" s="8">
        <v>-11949586</v>
      </c>
      <c r="Z7" s="2">
        <v>-66.018907586238598</v>
      </c>
      <c r="AA7" s="6">
        <v>18100248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17738858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33610394</v>
      </c>
      <c r="D21" s="33">
        <f t="shared" si="0"/>
        <v>0</v>
      </c>
      <c r="E21" s="34">
        <f t="shared" si="0"/>
        <v>18100248</v>
      </c>
      <c r="F21" s="35">
        <f t="shared" si="0"/>
        <v>18100248</v>
      </c>
      <c r="G21" s="35">
        <f t="shared" si="0"/>
        <v>716433</v>
      </c>
      <c r="H21" s="35">
        <f t="shared" si="0"/>
        <v>321799</v>
      </c>
      <c r="I21" s="35">
        <f t="shared" si="0"/>
        <v>150731</v>
      </c>
      <c r="J21" s="35">
        <f t="shared" si="0"/>
        <v>1188963</v>
      </c>
      <c r="K21" s="35">
        <f t="shared" si="0"/>
        <v>699188</v>
      </c>
      <c r="L21" s="35">
        <f t="shared" si="0"/>
        <v>266583</v>
      </c>
      <c r="M21" s="35">
        <f t="shared" si="0"/>
        <v>539364</v>
      </c>
      <c r="N21" s="35">
        <f t="shared" si="0"/>
        <v>1505135</v>
      </c>
      <c r="O21" s="35">
        <f t="shared" si="0"/>
        <v>462809</v>
      </c>
      <c r="P21" s="35">
        <f t="shared" si="0"/>
        <v>568506</v>
      </c>
      <c r="Q21" s="35">
        <f t="shared" si="0"/>
        <v>587664</v>
      </c>
      <c r="R21" s="35">
        <f t="shared" si="0"/>
        <v>1618979</v>
      </c>
      <c r="S21" s="35">
        <f t="shared" si="0"/>
        <v>650355</v>
      </c>
      <c r="T21" s="35">
        <f t="shared" si="0"/>
        <v>622615</v>
      </c>
      <c r="U21" s="35">
        <f t="shared" si="0"/>
        <v>564615</v>
      </c>
      <c r="V21" s="35">
        <f t="shared" si="0"/>
        <v>1837585</v>
      </c>
      <c r="W21" s="35">
        <f t="shared" si="0"/>
        <v>6150662</v>
      </c>
      <c r="X21" s="35">
        <f t="shared" si="0"/>
        <v>18100248</v>
      </c>
      <c r="Y21" s="35">
        <f t="shared" si="0"/>
        <v>-11949586</v>
      </c>
      <c r="Z21" s="36">
        <f>+IF(X21&lt;&gt;0,+(Y21/X21)*100,0)</f>
        <v>-66.018907586238598</v>
      </c>
      <c r="AA21" s="33">
        <f>SUM(AA5:AA20)</f>
        <v>18100248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7897877</v>
      </c>
      <c r="D24" s="6"/>
      <c r="E24" s="7">
        <v>7230402</v>
      </c>
      <c r="F24" s="8">
        <v>7230402</v>
      </c>
      <c r="G24" s="8">
        <v>695771</v>
      </c>
      <c r="H24" s="8">
        <v>694295</v>
      </c>
      <c r="I24" s="8">
        <v>663562</v>
      </c>
      <c r="J24" s="8">
        <v>2053628</v>
      </c>
      <c r="K24" s="8">
        <v>811950</v>
      </c>
      <c r="L24" s="8">
        <v>651100</v>
      </c>
      <c r="M24" s="8">
        <v>715151</v>
      </c>
      <c r="N24" s="8">
        <v>2178201</v>
      </c>
      <c r="O24" s="8">
        <v>721891</v>
      </c>
      <c r="P24" s="8">
        <v>721293</v>
      </c>
      <c r="Q24" s="8">
        <v>718783</v>
      </c>
      <c r="R24" s="8">
        <v>2161967</v>
      </c>
      <c r="S24" s="8">
        <v>673037</v>
      </c>
      <c r="T24" s="8">
        <v>739861</v>
      </c>
      <c r="U24" s="8">
        <v>734600</v>
      </c>
      <c r="V24" s="8">
        <v>2147498</v>
      </c>
      <c r="W24" s="8">
        <v>8541294</v>
      </c>
      <c r="X24" s="8">
        <v>7230402</v>
      </c>
      <c r="Y24" s="8">
        <v>1310892</v>
      </c>
      <c r="Z24" s="2">
        <v>18.130278233492412</v>
      </c>
      <c r="AA24" s="6">
        <v>7230402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10221654</v>
      </c>
      <c r="D30" s="6"/>
      <c r="E30" s="7">
        <v>500000</v>
      </c>
      <c r="F30" s="8">
        <v>500000</v>
      </c>
      <c r="G30" s="8">
        <v>3764</v>
      </c>
      <c r="H30" s="8">
        <v>-49</v>
      </c>
      <c r="I30" s="8">
        <v>867</v>
      </c>
      <c r="J30" s="8">
        <v>4582</v>
      </c>
      <c r="K30" s="8">
        <v>559</v>
      </c>
      <c r="L30" s="8"/>
      <c r="M30" s="8">
        <v>104</v>
      </c>
      <c r="N30" s="8">
        <v>663</v>
      </c>
      <c r="O30" s="8"/>
      <c r="P30" s="8"/>
      <c r="Q30" s="8">
        <v>-49</v>
      </c>
      <c r="R30" s="8">
        <v>-49</v>
      </c>
      <c r="S30" s="8"/>
      <c r="T30" s="8">
        <v>725</v>
      </c>
      <c r="U30" s="8"/>
      <c r="V30" s="8">
        <v>725</v>
      </c>
      <c r="W30" s="8">
        <v>5921</v>
      </c>
      <c r="X30" s="8">
        <v>500000</v>
      </c>
      <c r="Y30" s="8">
        <v>-494079</v>
      </c>
      <c r="Z30" s="2">
        <v>-98.815799999999996</v>
      </c>
      <c r="AA30" s="6">
        <v>500000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91335</v>
      </c>
      <c r="D33" s="6"/>
      <c r="E33" s="7">
        <v>108956</v>
      </c>
      <c r="F33" s="8">
        <v>108956</v>
      </c>
      <c r="G33" s="8">
        <v>5646</v>
      </c>
      <c r="H33" s="8">
        <v>5615</v>
      </c>
      <c r="I33" s="8">
        <v>5296</v>
      </c>
      <c r="J33" s="8">
        <v>16557</v>
      </c>
      <c r="K33" s="8">
        <v>6728</v>
      </c>
      <c r="L33" s="8">
        <v>5140</v>
      </c>
      <c r="M33" s="8">
        <v>5839</v>
      </c>
      <c r="N33" s="8">
        <v>17707</v>
      </c>
      <c r="O33" s="8">
        <v>5971</v>
      </c>
      <c r="P33" s="8">
        <v>5926</v>
      </c>
      <c r="Q33" s="8">
        <v>5894</v>
      </c>
      <c r="R33" s="8">
        <v>17791</v>
      </c>
      <c r="S33" s="8">
        <v>5324</v>
      </c>
      <c r="T33" s="8">
        <v>6102</v>
      </c>
      <c r="U33" s="8">
        <v>6010</v>
      </c>
      <c r="V33" s="8">
        <v>17436</v>
      </c>
      <c r="W33" s="8">
        <v>69491</v>
      </c>
      <c r="X33" s="8">
        <v>108956</v>
      </c>
      <c r="Y33" s="8">
        <v>-39465</v>
      </c>
      <c r="Z33" s="2">
        <v>-36.221043356951434</v>
      </c>
      <c r="AA33" s="6">
        <v>108956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18210866</v>
      </c>
      <c r="D35" s="33">
        <f>SUM(D24:D34)</f>
        <v>0</v>
      </c>
      <c r="E35" s="34">
        <f t="shared" si="1"/>
        <v>7839358</v>
      </c>
      <c r="F35" s="35">
        <f t="shared" si="1"/>
        <v>7839358</v>
      </c>
      <c r="G35" s="35">
        <f t="shared" si="1"/>
        <v>705181</v>
      </c>
      <c r="H35" s="35">
        <f t="shared" si="1"/>
        <v>699861</v>
      </c>
      <c r="I35" s="35">
        <f t="shared" si="1"/>
        <v>669725</v>
      </c>
      <c r="J35" s="35">
        <f t="shared" si="1"/>
        <v>2074767</v>
      </c>
      <c r="K35" s="35">
        <f t="shared" si="1"/>
        <v>819237</v>
      </c>
      <c r="L35" s="35">
        <f t="shared" si="1"/>
        <v>656240</v>
      </c>
      <c r="M35" s="35">
        <f t="shared" si="1"/>
        <v>721094</v>
      </c>
      <c r="N35" s="35">
        <f t="shared" si="1"/>
        <v>2196571</v>
      </c>
      <c r="O35" s="35">
        <f t="shared" si="1"/>
        <v>727862</v>
      </c>
      <c r="P35" s="35">
        <f t="shared" si="1"/>
        <v>727219</v>
      </c>
      <c r="Q35" s="35">
        <f t="shared" si="1"/>
        <v>724628</v>
      </c>
      <c r="R35" s="35">
        <f t="shared" si="1"/>
        <v>2179709</v>
      </c>
      <c r="S35" s="35">
        <f t="shared" si="1"/>
        <v>678361</v>
      </c>
      <c r="T35" s="35">
        <f t="shared" si="1"/>
        <v>746688</v>
      </c>
      <c r="U35" s="35">
        <f t="shared" si="1"/>
        <v>740610</v>
      </c>
      <c r="V35" s="35">
        <f t="shared" si="1"/>
        <v>2165659</v>
      </c>
      <c r="W35" s="35">
        <f t="shared" si="1"/>
        <v>8616706</v>
      </c>
      <c r="X35" s="35">
        <f t="shared" si="1"/>
        <v>7839358</v>
      </c>
      <c r="Y35" s="35">
        <f t="shared" si="1"/>
        <v>777348</v>
      </c>
      <c r="Z35" s="36">
        <f>+IF(X35&lt;&gt;0,+(Y35/X35)*100,0)</f>
        <v>9.9159650573427065</v>
      </c>
      <c r="AA35" s="33">
        <f>SUM(AA24:AA34)</f>
        <v>7839358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15399528</v>
      </c>
      <c r="D37" s="46">
        <f>+D21-D35</f>
        <v>0</v>
      </c>
      <c r="E37" s="47">
        <f t="shared" si="2"/>
        <v>10260890</v>
      </c>
      <c r="F37" s="48">
        <f t="shared" si="2"/>
        <v>10260890</v>
      </c>
      <c r="G37" s="48">
        <f t="shared" si="2"/>
        <v>11252</v>
      </c>
      <c r="H37" s="48">
        <f t="shared" si="2"/>
        <v>-378062</v>
      </c>
      <c r="I37" s="48">
        <f t="shared" si="2"/>
        <v>-518994</v>
      </c>
      <c r="J37" s="48">
        <f t="shared" si="2"/>
        <v>-885804</v>
      </c>
      <c r="K37" s="48">
        <f t="shared" si="2"/>
        <v>-120049</v>
      </c>
      <c r="L37" s="48">
        <f t="shared" si="2"/>
        <v>-389657</v>
      </c>
      <c r="M37" s="48">
        <f t="shared" si="2"/>
        <v>-181730</v>
      </c>
      <c r="N37" s="48">
        <f t="shared" si="2"/>
        <v>-691436</v>
      </c>
      <c r="O37" s="48">
        <f t="shared" si="2"/>
        <v>-265053</v>
      </c>
      <c r="P37" s="48">
        <f t="shared" si="2"/>
        <v>-158713</v>
      </c>
      <c r="Q37" s="48">
        <f t="shared" si="2"/>
        <v>-136964</v>
      </c>
      <c r="R37" s="48">
        <f t="shared" si="2"/>
        <v>-560730</v>
      </c>
      <c r="S37" s="48">
        <f t="shared" si="2"/>
        <v>-28006</v>
      </c>
      <c r="T37" s="48">
        <f t="shared" si="2"/>
        <v>-124073</v>
      </c>
      <c r="U37" s="48">
        <f t="shared" si="2"/>
        <v>-175995</v>
      </c>
      <c r="V37" s="48">
        <f t="shared" si="2"/>
        <v>-328074</v>
      </c>
      <c r="W37" s="48">
        <f t="shared" si="2"/>
        <v>-2466044</v>
      </c>
      <c r="X37" s="48">
        <f>IF(F21=F35,0,X21-X35)</f>
        <v>10260890</v>
      </c>
      <c r="Y37" s="48">
        <f t="shared" si="2"/>
        <v>-12726934</v>
      </c>
      <c r="Z37" s="49">
        <f>+IF(X37&lt;&gt;0,+(Y37/X37)*100,0)</f>
        <v>-124.03343179782651</v>
      </c>
      <c r="AA37" s="46">
        <f>+AA21-AA35</f>
        <v>10260890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15399528</v>
      </c>
      <c r="D41" s="56">
        <f>SUM(D37:D40)</f>
        <v>0</v>
      </c>
      <c r="E41" s="57">
        <f t="shared" si="3"/>
        <v>10260890</v>
      </c>
      <c r="F41" s="58">
        <f t="shared" si="3"/>
        <v>10260890</v>
      </c>
      <c r="G41" s="58">
        <f t="shared" si="3"/>
        <v>11252</v>
      </c>
      <c r="H41" s="58">
        <f t="shared" si="3"/>
        <v>-378062</v>
      </c>
      <c r="I41" s="58">
        <f t="shared" si="3"/>
        <v>-518994</v>
      </c>
      <c r="J41" s="58">
        <f t="shared" si="3"/>
        <v>-885804</v>
      </c>
      <c r="K41" s="58">
        <f t="shared" si="3"/>
        <v>-120049</v>
      </c>
      <c r="L41" s="58">
        <f t="shared" si="3"/>
        <v>-389657</v>
      </c>
      <c r="M41" s="58">
        <f t="shared" si="3"/>
        <v>-181730</v>
      </c>
      <c r="N41" s="58">
        <f t="shared" si="3"/>
        <v>-691436</v>
      </c>
      <c r="O41" s="58">
        <f t="shared" si="3"/>
        <v>-265053</v>
      </c>
      <c r="P41" s="58">
        <f t="shared" si="3"/>
        <v>-158713</v>
      </c>
      <c r="Q41" s="58">
        <f t="shared" si="3"/>
        <v>-136964</v>
      </c>
      <c r="R41" s="58">
        <f t="shared" si="3"/>
        <v>-560730</v>
      </c>
      <c r="S41" s="58">
        <f t="shared" si="3"/>
        <v>-28006</v>
      </c>
      <c r="T41" s="58">
        <f t="shared" si="3"/>
        <v>-124073</v>
      </c>
      <c r="U41" s="58">
        <f t="shared" si="3"/>
        <v>-175995</v>
      </c>
      <c r="V41" s="58">
        <f t="shared" si="3"/>
        <v>-328074</v>
      </c>
      <c r="W41" s="58">
        <f t="shared" si="3"/>
        <v>-2466044</v>
      </c>
      <c r="X41" s="58">
        <f t="shared" si="3"/>
        <v>10260890</v>
      </c>
      <c r="Y41" s="58">
        <f t="shared" si="3"/>
        <v>-12726934</v>
      </c>
      <c r="Z41" s="59">
        <f>+IF(X41&lt;&gt;0,+(Y41/X41)*100,0)</f>
        <v>-124.03343179782651</v>
      </c>
      <c r="AA41" s="56">
        <f>SUM(AA37:AA40)</f>
        <v>10260890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15399528</v>
      </c>
      <c r="D43" s="64">
        <f>+D41-D42</f>
        <v>0</v>
      </c>
      <c r="E43" s="65">
        <f t="shared" si="4"/>
        <v>10260890</v>
      </c>
      <c r="F43" s="66">
        <f t="shared" si="4"/>
        <v>10260890</v>
      </c>
      <c r="G43" s="66">
        <f t="shared" si="4"/>
        <v>11252</v>
      </c>
      <c r="H43" s="66">
        <f t="shared" si="4"/>
        <v>-378062</v>
      </c>
      <c r="I43" s="66">
        <f t="shared" si="4"/>
        <v>-518994</v>
      </c>
      <c r="J43" s="66">
        <f t="shared" si="4"/>
        <v>-885804</v>
      </c>
      <c r="K43" s="66">
        <f t="shared" si="4"/>
        <v>-120049</v>
      </c>
      <c r="L43" s="66">
        <f t="shared" si="4"/>
        <v>-389657</v>
      </c>
      <c r="M43" s="66">
        <f t="shared" si="4"/>
        <v>-181730</v>
      </c>
      <c r="N43" s="66">
        <f t="shared" si="4"/>
        <v>-691436</v>
      </c>
      <c r="O43" s="66">
        <f t="shared" si="4"/>
        <v>-265053</v>
      </c>
      <c r="P43" s="66">
        <f t="shared" si="4"/>
        <v>-158713</v>
      </c>
      <c r="Q43" s="66">
        <f t="shared" si="4"/>
        <v>-136964</v>
      </c>
      <c r="R43" s="66">
        <f t="shared" si="4"/>
        <v>-560730</v>
      </c>
      <c r="S43" s="66">
        <f t="shared" si="4"/>
        <v>-28006</v>
      </c>
      <c r="T43" s="66">
        <f t="shared" si="4"/>
        <v>-124073</v>
      </c>
      <c r="U43" s="66">
        <f t="shared" si="4"/>
        <v>-175995</v>
      </c>
      <c r="V43" s="66">
        <f t="shared" si="4"/>
        <v>-328074</v>
      </c>
      <c r="W43" s="66">
        <f t="shared" si="4"/>
        <v>-2466044</v>
      </c>
      <c r="X43" s="66">
        <f t="shared" si="4"/>
        <v>10260890</v>
      </c>
      <c r="Y43" s="66">
        <f t="shared" si="4"/>
        <v>-12726934</v>
      </c>
      <c r="Z43" s="67">
        <f>+IF(X43&lt;&gt;0,+(Y43/X43)*100,0)</f>
        <v>-124.03343179782651</v>
      </c>
      <c r="AA43" s="64">
        <f>+AA41-AA42</f>
        <v>10260890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15399528</v>
      </c>
      <c r="D45" s="56">
        <f>SUM(D43:D44)</f>
        <v>0</v>
      </c>
      <c r="E45" s="57">
        <f t="shared" si="5"/>
        <v>10260890</v>
      </c>
      <c r="F45" s="58">
        <f t="shared" si="5"/>
        <v>10260890</v>
      </c>
      <c r="G45" s="58">
        <f t="shared" si="5"/>
        <v>11252</v>
      </c>
      <c r="H45" s="58">
        <f t="shared" si="5"/>
        <v>-378062</v>
      </c>
      <c r="I45" s="58">
        <f t="shared" si="5"/>
        <v>-518994</v>
      </c>
      <c r="J45" s="58">
        <f t="shared" si="5"/>
        <v>-885804</v>
      </c>
      <c r="K45" s="58">
        <f t="shared" si="5"/>
        <v>-120049</v>
      </c>
      <c r="L45" s="58">
        <f t="shared" si="5"/>
        <v>-389657</v>
      </c>
      <c r="M45" s="58">
        <f t="shared" si="5"/>
        <v>-181730</v>
      </c>
      <c r="N45" s="58">
        <f t="shared" si="5"/>
        <v>-691436</v>
      </c>
      <c r="O45" s="58">
        <f t="shared" si="5"/>
        <v>-265053</v>
      </c>
      <c r="P45" s="58">
        <f t="shared" si="5"/>
        <v>-158713</v>
      </c>
      <c r="Q45" s="58">
        <f t="shared" si="5"/>
        <v>-136964</v>
      </c>
      <c r="R45" s="58">
        <f t="shared" si="5"/>
        <v>-560730</v>
      </c>
      <c r="S45" s="58">
        <f t="shared" si="5"/>
        <v>-28006</v>
      </c>
      <c r="T45" s="58">
        <f t="shared" si="5"/>
        <v>-124073</v>
      </c>
      <c r="U45" s="58">
        <f t="shared" si="5"/>
        <v>-175995</v>
      </c>
      <c r="V45" s="58">
        <f t="shared" si="5"/>
        <v>-328074</v>
      </c>
      <c r="W45" s="58">
        <f t="shared" si="5"/>
        <v>-2466044</v>
      </c>
      <c r="X45" s="58">
        <f t="shared" si="5"/>
        <v>10260890</v>
      </c>
      <c r="Y45" s="58">
        <f t="shared" si="5"/>
        <v>-12726934</v>
      </c>
      <c r="Z45" s="59">
        <f>+IF(X45&lt;&gt;0,+(Y45/X45)*100,0)</f>
        <v>-124.03343179782651</v>
      </c>
      <c r="AA45" s="56">
        <f>SUM(AA43:AA44)</f>
        <v>10260890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15399528</v>
      </c>
      <c r="D47" s="71">
        <f>SUM(D45:D46)</f>
        <v>0</v>
      </c>
      <c r="E47" s="72">
        <f t="shared" si="6"/>
        <v>10260890</v>
      </c>
      <c r="F47" s="73">
        <f t="shared" si="6"/>
        <v>10260890</v>
      </c>
      <c r="G47" s="73">
        <f t="shared" si="6"/>
        <v>11252</v>
      </c>
      <c r="H47" s="74">
        <f t="shared" si="6"/>
        <v>-378062</v>
      </c>
      <c r="I47" s="74">
        <f t="shared" si="6"/>
        <v>-518994</v>
      </c>
      <c r="J47" s="74">
        <f t="shared" si="6"/>
        <v>-885804</v>
      </c>
      <c r="K47" s="74">
        <f t="shared" si="6"/>
        <v>-120049</v>
      </c>
      <c r="L47" s="74">
        <f t="shared" si="6"/>
        <v>-389657</v>
      </c>
      <c r="M47" s="73">
        <f t="shared" si="6"/>
        <v>-181730</v>
      </c>
      <c r="N47" s="73">
        <f t="shared" si="6"/>
        <v>-691436</v>
      </c>
      <c r="O47" s="74">
        <f t="shared" si="6"/>
        <v>-265053</v>
      </c>
      <c r="P47" s="74">
        <f t="shared" si="6"/>
        <v>-158713</v>
      </c>
      <c r="Q47" s="74">
        <f t="shared" si="6"/>
        <v>-136964</v>
      </c>
      <c r="R47" s="74">
        <f t="shared" si="6"/>
        <v>-560730</v>
      </c>
      <c r="S47" s="74">
        <f t="shared" si="6"/>
        <v>-28006</v>
      </c>
      <c r="T47" s="73">
        <f t="shared" si="6"/>
        <v>-124073</v>
      </c>
      <c r="U47" s="73">
        <f t="shared" si="6"/>
        <v>-175995</v>
      </c>
      <c r="V47" s="74">
        <f t="shared" si="6"/>
        <v>-328074</v>
      </c>
      <c r="W47" s="74">
        <f t="shared" si="6"/>
        <v>-2466044</v>
      </c>
      <c r="X47" s="74">
        <f t="shared" si="6"/>
        <v>10260890</v>
      </c>
      <c r="Y47" s="74">
        <f t="shared" si="6"/>
        <v>-12726934</v>
      </c>
      <c r="Z47" s="75">
        <f>+IF(X47&lt;&gt;0,+(Y47/X47)*100,0)</f>
        <v>-124.03343179782651</v>
      </c>
      <c r="AA47" s="76">
        <f>SUM(AA45:AA46)</f>
        <v>10260890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775351</v>
      </c>
      <c r="D7" s="6"/>
      <c r="E7" s="7">
        <v>982068</v>
      </c>
      <c r="F7" s="8">
        <v>982068</v>
      </c>
      <c r="G7" s="8">
        <v>54266</v>
      </c>
      <c r="H7" s="8">
        <v>143138</v>
      </c>
      <c r="I7" s="8"/>
      <c r="J7" s="8">
        <v>197404</v>
      </c>
      <c r="K7" s="8">
        <v>55949</v>
      </c>
      <c r="L7" s="8">
        <v>131979</v>
      </c>
      <c r="M7" s="8">
        <v>77551</v>
      </c>
      <c r="N7" s="8">
        <v>265479</v>
      </c>
      <c r="O7" s="8">
        <v>32780</v>
      </c>
      <c r="P7" s="8">
        <v>81683</v>
      </c>
      <c r="Q7" s="8">
        <v>86310</v>
      </c>
      <c r="R7" s="8">
        <v>200773</v>
      </c>
      <c r="S7" s="8">
        <v>206758</v>
      </c>
      <c r="T7" s="8">
        <v>137283</v>
      </c>
      <c r="U7" s="8">
        <v>119415</v>
      </c>
      <c r="V7" s="8">
        <v>463456</v>
      </c>
      <c r="W7" s="8">
        <v>1127112</v>
      </c>
      <c r="X7" s="8">
        <v>982068</v>
      </c>
      <c r="Y7" s="8">
        <v>145044</v>
      </c>
      <c r="Z7" s="2">
        <v>14.769242048412126</v>
      </c>
      <c r="AA7" s="6">
        <v>982068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478049</v>
      </c>
      <c r="D13" s="6"/>
      <c r="E13" s="7">
        <v>495183</v>
      </c>
      <c r="F13" s="8">
        <v>495183</v>
      </c>
      <c r="G13" s="8">
        <v>26000</v>
      </c>
      <c r="H13" s="8">
        <v>26279</v>
      </c>
      <c r="I13" s="8"/>
      <c r="J13" s="8">
        <v>52279</v>
      </c>
      <c r="K13" s="8">
        <v>27416</v>
      </c>
      <c r="L13" s="8">
        <v>27398</v>
      </c>
      <c r="M13" s="8">
        <v>28455</v>
      </c>
      <c r="N13" s="8">
        <v>83269</v>
      </c>
      <c r="O13" s="8">
        <v>28829</v>
      </c>
      <c r="P13" s="8">
        <v>29140</v>
      </c>
      <c r="Q13" s="8">
        <v>29512</v>
      </c>
      <c r="R13" s="8">
        <v>87481</v>
      </c>
      <c r="S13" s="8">
        <v>29416</v>
      </c>
      <c r="T13" s="8">
        <v>30795</v>
      </c>
      <c r="U13" s="8">
        <v>31763</v>
      </c>
      <c r="V13" s="8">
        <v>91974</v>
      </c>
      <c r="W13" s="8">
        <v>315003</v>
      </c>
      <c r="X13" s="8">
        <v>495183</v>
      </c>
      <c r="Y13" s="8">
        <v>-180180</v>
      </c>
      <c r="Z13" s="2">
        <v>-36.386548003465386</v>
      </c>
      <c r="AA13" s="6">
        <v>495183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1253400</v>
      </c>
      <c r="D21" s="33">
        <f t="shared" si="0"/>
        <v>0</v>
      </c>
      <c r="E21" s="34">
        <f t="shared" si="0"/>
        <v>1477251</v>
      </c>
      <c r="F21" s="35">
        <f t="shared" si="0"/>
        <v>1477251</v>
      </c>
      <c r="G21" s="35">
        <f t="shared" si="0"/>
        <v>80266</v>
      </c>
      <c r="H21" s="35">
        <f t="shared" si="0"/>
        <v>169417</v>
      </c>
      <c r="I21" s="35">
        <f t="shared" si="0"/>
        <v>0</v>
      </c>
      <c r="J21" s="35">
        <f t="shared" si="0"/>
        <v>249683</v>
      </c>
      <c r="K21" s="35">
        <f t="shared" si="0"/>
        <v>83365</v>
      </c>
      <c r="L21" s="35">
        <f t="shared" si="0"/>
        <v>159377</v>
      </c>
      <c r="M21" s="35">
        <f t="shared" si="0"/>
        <v>106006</v>
      </c>
      <c r="N21" s="35">
        <f t="shared" si="0"/>
        <v>348748</v>
      </c>
      <c r="O21" s="35">
        <f t="shared" si="0"/>
        <v>61609</v>
      </c>
      <c r="P21" s="35">
        <f t="shared" si="0"/>
        <v>110823</v>
      </c>
      <c r="Q21" s="35">
        <f t="shared" si="0"/>
        <v>115822</v>
      </c>
      <c r="R21" s="35">
        <f t="shared" si="0"/>
        <v>288254</v>
      </c>
      <c r="S21" s="35">
        <f t="shared" si="0"/>
        <v>236174</v>
      </c>
      <c r="T21" s="35">
        <f t="shared" si="0"/>
        <v>168078</v>
      </c>
      <c r="U21" s="35">
        <f t="shared" si="0"/>
        <v>151178</v>
      </c>
      <c r="V21" s="35">
        <f t="shared" si="0"/>
        <v>555430</v>
      </c>
      <c r="W21" s="35">
        <f t="shared" si="0"/>
        <v>1442115</v>
      </c>
      <c r="X21" s="35">
        <f t="shared" si="0"/>
        <v>1477251</v>
      </c>
      <c r="Y21" s="35">
        <f t="shared" si="0"/>
        <v>-35136</v>
      </c>
      <c r="Z21" s="36">
        <f>+IF(X21&lt;&gt;0,+(Y21/X21)*100,0)</f>
        <v>-2.3784719049098633</v>
      </c>
      <c r="AA21" s="33">
        <f>SUM(AA5:AA20)</f>
        <v>1477251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4004721</v>
      </c>
      <c r="D24" s="6"/>
      <c r="E24" s="7">
        <v>8027660</v>
      </c>
      <c r="F24" s="8">
        <v>8027660</v>
      </c>
      <c r="G24" s="8">
        <v>365254</v>
      </c>
      <c r="H24" s="8">
        <v>363890</v>
      </c>
      <c r="I24" s="8"/>
      <c r="J24" s="8">
        <v>729144</v>
      </c>
      <c r="K24" s="8">
        <v>415633</v>
      </c>
      <c r="L24" s="8">
        <v>375313</v>
      </c>
      <c r="M24" s="8">
        <v>387840</v>
      </c>
      <c r="N24" s="8">
        <v>1178786</v>
      </c>
      <c r="O24" s="8">
        <v>387943</v>
      </c>
      <c r="P24" s="8">
        <v>397356</v>
      </c>
      <c r="Q24" s="8">
        <v>457207</v>
      </c>
      <c r="R24" s="8">
        <v>1242506</v>
      </c>
      <c r="S24" s="8">
        <v>385729</v>
      </c>
      <c r="T24" s="8">
        <v>428620</v>
      </c>
      <c r="U24" s="8">
        <v>422118</v>
      </c>
      <c r="V24" s="8">
        <v>1236467</v>
      </c>
      <c r="W24" s="8">
        <v>4386903</v>
      </c>
      <c r="X24" s="8">
        <v>8027660</v>
      </c>
      <c r="Y24" s="8">
        <v>-3640757</v>
      </c>
      <c r="Z24" s="2">
        <v>-45.35265569294166</v>
      </c>
      <c r="AA24" s="6">
        <v>8027660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179393</v>
      </c>
      <c r="F26" s="8">
        <v>179393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179393</v>
      </c>
      <c r="Y26" s="8">
        <v>-179393</v>
      </c>
      <c r="Z26" s="2">
        <v>-100</v>
      </c>
      <c r="AA26" s="6">
        <v>179393</v>
      </c>
    </row>
    <row r="27" spans="1:27" ht="13.5" x14ac:dyDescent="0.25">
      <c r="A27" s="25" t="s">
        <v>53</v>
      </c>
      <c r="B27" s="24" t="s">
        <v>32</v>
      </c>
      <c r="C27" s="6">
        <v>3651729</v>
      </c>
      <c r="D27" s="6"/>
      <c r="E27" s="7">
        <v>31559</v>
      </c>
      <c r="F27" s="8">
        <v>31559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31559</v>
      </c>
      <c r="Y27" s="8">
        <v>-31559</v>
      </c>
      <c r="Z27" s="2">
        <v>-100</v>
      </c>
      <c r="AA27" s="6">
        <v>31559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281277</v>
      </c>
      <c r="D30" s="6"/>
      <c r="E30" s="7">
        <v>300000</v>
      </c>
      <c r="F30" s="8">
        <v>300000</v>
      </c>
      <c r="G30" s="8"/>
      <c r="H30" s="8"/>
      <c r="I30" s="8"/>
      <c r="J30" s="8"/>
      <c r="K30" s="8">
        <v>9014</v>
      </c>
      <c r="L30" s="8">
        <v>6772</v>
      </c>
      <c r="M30" s="8">
        <v>7189</v>
      </c>
      <c r="N30" s="8">
        <v>22975</v>
      </c>
      <c r="O30" s="8"/>
      <c r="P30" s="8"/>
      <c r="Q30" s="8">
        <v>22989</v>
      </c>
      <c r="R30" s="8">
        <v>22989</v>
      </c>
      <c r="S30" s="8">
        <v>39857</v>
      </c>
      <c r="T30" s="8"/>
      <c r="U30" s="8"/>
      <c r="V30" s="8">
        <v>39857</v>
      </c>
      <c r="W30" s="8">
        <v>85821</v>
      </c>
      <c r="X30" s="8">
        <v>300000</v>
      </c>
      <c r="Y30" s="8">
        <v>-214179</v>
      </c>
      <c r="Z30" s="2">
        <v>-71.393000000000001</v>
      </c>
      <c r="AA30" s="6">
        <v>300000</v>
      </c>
    </row>
    <row r="31" spans="1:27" ht="13.5" x14ac:dyDescent="0.25">
      <c r="A31" s="25" t="s">
        <v>57</v>
      </c>
      <c r="B31" s="24" t="s">
        <v>32</v>
      </c>
      <c r="C31" s="6">
        <v>899009</v>
      </c>
      <c r="D31" s="6"/>
      <c r="E31" s="7">
        <v>2110000</v>
      </c>
      <c r="F31" s="8">
        <v>2110000</v>
      </c>
      <c r="G31" s="8">
        <v>208283</v>
      </c>
      <c r="H31" s="8">
        <v>307</v>
      </c>
      <c r="I31" s="8"/>
      <c r="J31" s="8">
        <v>208590</v>
      </c>
      <c r="K31" s="8">
        <v>79559</v>
      </c>
      <c r="L31" s="8">
        <v>474120</v>
      </c>
      <c r="M31" s="8">
        <v>8735</v>
      </c>
      <c r="N31" s="8">
        <v>562414</v>
      </c>
      <c r="O31" s="8"/>
      <c r="P31" s="8">
        <v>1136823</v>
      </c>
      <c r="Q31" s="8">
        <v>-163000</v>
      </c>
      <c r="R31" s="8">
        <v>973823</v>
      </c>
      <c r="S31" s="8">
        <v>149067</v>
      </c>
      <c r="T31" s="8">
        <v>28500</v>
      </c>
      <c r="U31" s="8">
        <v>5292</v>
      </c>
      <c r="V31" s="8">
        <v>182859</v>
      </c>
      <c r="W31" s="8">
        <v>1927686</v>
      </c>
      <c r="X31" s="8">
        <v>2110000</v>
      </c>
      <c r="Y31" s="8">
        <v>-182314</v>
      </c>
      <c r="Z31" s="2">
        <v>-8.6404739336492895</v>
      </c>
      <c r="AA31" s="6">
        <v>2110000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29394</v>
      </c>
      <c r="D33" s="6"/>
      <c r="E33" s="7">
        <v>522584</v>
      </c>
      <c r="F33" s="8">
        <v>522584</v>
      </c>
      <c r="G33" s="8">
        <v>3050</v>
      </c>
      <c r="H33" s="8">
        <v>3037</v>
      </c>
      <c r="I33" s="8"/>
      <c r="J33" s="8">
        <v>6087</v>
      </c>
      <c r="K33" s="8">
        <v>3524</v>
      </c>
      <c r="L33" s="8">
        <v>3122</v>
      </c>
      <c r="M33" s="8">
        <v>3800</v>
      </c>
      <c r="N33" s="8">
        <v>10446</v>
      </c>
      <c r="O33" s="8">
        <v>3248</v>
      </c>
      <c r="P33" s="8">
        <v>3342</v>
      </c>
      <c r="Q33" s="8">
        <v>3915</v>
      </c>
      <c r="R33" s="8">
        <v>10505</v>
      </c>
      <c r="S33" s="8">
        <v>3225</v>
      </c>
      <c r="T33" s="8">
        <v>3628</v>
      </c>
      <c r="U33" s="8">
        <v>190121</v>
      </c>
      <c r="V33" s="8">
        <v>196974</v>
      </c>
      <c r="W33" s="8">
        <v>224012</v>
      </c>
      <c r="X33" s="8">
        <v>522584</v>
      </c>
      <c r="Y33" s="8">
        <v>-298572</v>
      </c>
      <c r="Z33" s="2">
        <v>-57.133781363378901</v>
      </c>
      <c r="AA33" s="6">
        <v>522584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8866130</v>
      </c>
      <c r="D35" s="33">
        <f>SUM(D24:D34)</f>
        <v>0</v>
      </c>
      <c r="E35" s="34">
        <f t="shared" si="1"/>
        <v>11171196</v>
      </c>
      <c r="F35" s="35">
        <f t="shared" si="1"/>
        <v>11171196</v>
      </c>
      <c r="G35" s="35">
        <f t="shared" si="1"/>
        <v>576587</v>
      </c>
      <c r="H35" s="35">
        <f t="shared" si="1"/>
        <v>367234</v>
      </c>
      <c r="I35" s="35">
        <f t="shared" si="1"/>
        <v>0</v>
      </c>
      <c r="J35" s="35">
        <f t="shared" si="1"/>
        <v>943821</v>
      </c>
      <c r="K35" s="35">
        <f t="shared" si="1"/>
        <v>507730</v>
      </c>
      <c r="L35" s="35">
        <f t="shared" si="1"/>
        <v>859327</v>
      </c>
      <c r="M35" s="35">
        <f t="shared" si="1"/>
        <v>407564</v>
      </c>
      <c r="N35" s="35">
        <f t="shared" si="1"/>
        <v>1774621</v>
      </c>
      <c r="O35" s="35">
        <f t="shared" si="1"/>
        <v>391191</v>
      </c>
      <c r="P35" s="35">
        <f t="shared" si="1"/>
        <v>1537521</v>
      </c>
      <c r="Q35" s="35">
        <f t="shared" si="1"/>
        <v>321111</v>
      </c>
      <c r="R35" s="35">
        <f t="shared" si="1"/>
        <v>2249823</v>
      </c>
      <c r="S35" s="35">
        <f t="shared" si="1"/>
        <v>577878</v>
      </c>
      <c r="T35" s="35">
        <f t="shared" si="1"/>
        <v>460748</v>
      </c>
      <c r="U35" s="35">
        <f t="shared" si="1"/>
        <v>617531</v>
      </c>
      <c r="V35" s="35">
        <f t="shared" si="1"/>
        <v>1656157</v>
      </c>
      <c r="W35" s="35">
        <f t="shared" si="1"/>
        <v>6624422</v>
      </c>
      <c r="X35" s="35">
        <f t="shared" si="1"/>
        <v>11171196</v>
      </c>
      <c r="Y35" s="35">
        <f t="shared" si="1"/>
        <v>-4546774</v>
      </c>
      <c r="Z35" s="36">
        <f>+IF(X35&lt;&gt;0,+(Y35/X35)*100,0)</f>
        <v>-40.700870345484944</v>
      </c>
      <c r="AA35" s="33">
        <f>SUM(AA24:AA34)</f>
        <v>11171196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-7612730</v>
      </c>
      <c r="D37" s="46">
        <f>+D21-D35</f>
        <v>0</v>
      </c>
      <c r="E37" s="47">
        <f t="shared" si="2"/>
        <v>-9693945</v>
      </c>
      <c r="F37" s="48">
        <f t="shared" si="2"/>
        <v>-9693945</v>
      </c>
      <c r="G37" s="48">
        <f t="shared" si="2"/>
        <v>-496321</v>
      </c>
      <c r="H37" s="48">
        <f t="shared" si="2"/>
        <v>-197817</v>
      </c>
      <c r="I37" s="48">
        <f t="shared" si="2"/>
        <v>0</v>
      </c>
      <c r="J37" s="48">
        <f t="shared" si="2"/>
        <v>-694138</v>
      </c>
      <c r="K37" s="48">
        <f t="shared" si="2"/>
        <v>-424365</v>
      </c>
      <c r="L37" s="48">
        <f t="shared" si="2"/>
        <v>-699950</v>
      </c>
      <c r="M37" s="48">
        <f t="shared" si="2"/>
        <v>-301558</v>
      </c>
      <c r="N37" s="48">
        <f t="shared" si="2"/>
        <v>-1425873</v>
      </c>
      <c r="O37" s="48">
        <f t="shared" si="2"/>
        <v>-329582</v>
      </c>
      <c r="P37" s="48">
        <f t="shared" si="2"/>
        <v>-1426698</v>
      </c>
      <c r="Q37" s="48">
        <f t="shared" si="2"/>
        <v>-205289</v>
      </c>
      <c r="R37" s="48">
        <f t="shared" si="2"/>
        <v>-1961569</v>
      </c>
      <c r="S37" s="48">
        <f t="shared" si="2"/>
        <v>-341704</v>
      </c>
      <c r="T37" s="48">
        <f t="shared" si="2"/>
        <v>-292670</v>
      </c>
      <c r="U37" s="48">
        <f t="shared" si="2"/>
        <v>-466353</v>
      </c>
      <c r="V37" s="48">
        <f t="shared" si="2"/>
        <v>-1100727</v>
      </c>
      <c r="W37" s="48">
        <f t="shared" si="2"/>
        <v>-5182307</v>
      </c>
      <c r="X37" s="48">
        <f>IF(F21=F35,0,X21-X35)</f>
        <v>-9693945</v>
      </c>
      <c r="Y37" s="48">
        <f t="shared" si="2"/>
        <v>4511638</v>
      </c>
      <c r="Z37" s="49">
        <f>+IF(X37&lt;&gt;0,+(Y37/X37)*100,0)</f>
        <v>-46.540783963597896</v>
      </c>
      <c r="AA37" s="46">
        <f>+AA21-AA35</f>
        <v>-9693945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-7612730</v>
      </c>
      <c r="D41" s="56">
        <f>SUM(D37:D40)</f>
        <v>0</v>
      </c>
      <c r="E41" s="57">
        <f t="shared" si="3"/>
        <v>-9693945</v>
      </c>
      <c r="F41" s="58">
        <f t="shared" si="3"/>
        <v>-9693945</v>
      </c>
      <c r="G41" s="58">
        <f t="shared" si="3"/>
        <v>-496321</v>
      </c>
      <c r="H41" s="58">
        <f t="shared" si="3"/>
        <v>-197817</v>
      </c>
      <c r="I41" s="58">
        <f t="shared" si="3"/>
        <v>0</v>
      </c>
      <c r="J41" s="58">
        <f t="shared" si="3"/>
        <v>-694138</v>
      </c>
      <c r="K41" s="58">
        <f t="shared" si="3"/>
        <v>-424365</v>
      </c>
      <c r="L41" s="58">
        <f t="shared" si="3"/>
        <v>-699950</v>
      </c>
      <c r="M41" s="58">
        <f t="shared" si="3"/>
        <v>-301558</v>
      </c>
      <c r="N41" s="58">
        <f t="shared" si="3"/>
        <v>-1425873</v>
      </c>
      <c r="O41" s="58">
        <f t="shared" si="3"/>
        <v>-329582</v>
      </c>
      <c r="P41" s="58">
        <f t="shared" si="3"/>
        <v>-1426698</v>
      </c>
      <c r="Q41" s="58">
        <f t="shared" si="3"/>
        <v>-205289</v>
      </c>
      <c r="R41" s="58">
        <f t="shared" si="3"/>
        <v>-1961569</v>
      </c>
      <c r="S41" s="58">
        <f t="shared" si="3"/>
        <v>-341704</v>
      </c>
      <c r="T41" s="58">
        <f t="shared" si="3"/>
        <v>-292670</v>
      </c>
      <c r="U41" s="58">
        <f t="shared" si="3"/>
        <v>-466353</v>
      </c>
      <c r="V41" s="58">
        <f t="shared" si="3"/>
        <v>-1100727</v>
      </c>
      <c r="W41" s="58">
        <f t="shared" si="3"/>
        <v>-5182307</v>
      </c>
      <c r="X41" s="58">
        <f t="shared" si="3"/>
        <v>-9693945</v>
      </c>
      <c r="Y41" s="58">
        <f t="shared" si="3"/>
        <v>4511638</v>
      </c>
      <c r="Z41" s="59">
        <f>+IF(X41&lt;&gt;0,+(Y41/X41)*100,0)</f>
        <v>-46.540783963597896</v>
      </c>
      <c r="AA41" s="56">
        <f>SUM(AA37:AA40)</f>
        <v>-9693945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-7612730</v>
      </c>
      <c r="D43" s="64">
        <f>+D41-D42</f>
        <v>0</v>
      </c>
      <c r="E43" s="65">
        <f t="shared" si="4"/>
        <v>-9693945</v>
      </c>
      <c r="F43" s="66">
        <f t="shared" si="4"/>
        <v>-9693945</v>
      </c>
      <c r="G43" s="66">
        <f t="shared" si="4"/>
        <v>-496321</v>
      </c>
      <c r="H43" s="66">
        <f t="shared" si="4"/>
        <v>-197817</v>
      </c>
      <c r="I43" s="66">
        <f t="shared" si="4"/>
        <v>0</v>
      </c>
      <c r="J43" s="66">
        <f t="shared" si="4"/>
        <v>-694138</v>
      </c>
      <c r="K43" s="66">
        <f t="shared" si="4"/>
        <v>-424365</v>
      </c>
      <c r="L43" s="66">
        <f t="shared" si="4"/>
        <v>-699950</v>
      </c>
      <c r="M43" s="66">
        <f t="shared" si="4"/>
        <v>-301558</v>
      </c>
      <c r="N43" s="66">
        <f t="shared" si="4"/>
        <v>-1425873</v>
      </c>
      <c r="O43" s="66">
        <f t="shared" si="4"/>
        <v>-329582</v>
      </c>
      <c r="P43" s="66">
        <f t="shared" si="4"/>
        <v>-1426698</v>
      </c>
      <c r="Q43" s="66">
        <f t="shared" si="4"/>
        <v>-205289</v>
      </c>
      <c r="R43" s="66">
        <f t="shared" si="4"/>
        <v>-1961569</v>
      </c>
      <c r="S43" s="66">
        <f t="shared" si="4"/>
        <v>-341704</v>
      </c>
      <c r="T43" s="66">
        <f t="shared" si="4"/>
        <v>-292670</v>
      </c>
      <c r="U43" s="66">
        <f t="shared" si="4"/>
        <v>-466353</v>
      </c>
      <c r="V43" s="66">
        <f t="shared" si="4"/>
        <v>-1100727</v>
      </c>
      <c r="W43" s="66">
        <f t="shared" si="4"/>
        <v>-5182307</v>
      </c>
      <c r="X43" s="66">
        <f t="shared" si="4"/>
        <v>-9693945</v>
      </c>
      <c r="Y43" s="66">
        <f t="shared" si="4"/>
        <v>4511638</v>
      </c>
      <c r="Z43" s="67">
        <f>+IF(X43&lt;&gt;0,+(Y43/X43)*100,0)</f>
        <v>-46.540783963597896</v>
      </c>
      <c r="AA43" s="64">
        <f>+AA41-AA42</f>
        <v>-9693945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-7612730</v>
      </c>
      <c r="D45" s="56">
        <f>SUM(D43:D44)</f>
        <v>0</v>
      </c>
      <c r="E45" s="57">
        <f t="shared" si="5"/>
        <v>-9693945</v>
      </c>
      <c r="F45" s="58">
        <f t="shared" si="5"/>
        <v>-9693945</v>
      </c>
      <c r="G45" s="58">
        <f t="shared" si="5"/>
        <v>-496321</v>
      </c>
      <c r="H45" s="58">
        <f t="shared" si="5"/>
        <v>-197817</v>
      </c>
      <c r="I45" s="58">
        <f t="shared" si="5"/>
        <v>0</v>
      </c>
      <c r="J45" s="58">
        <f t="shared" si="5"/>
        <v>-694138</v>
      </c>
      <c r="K45" s="58">
        <f t="shared" si="5"/>
        <v>-424365</v>
      </c>
      <c r="L45" s="58">
        <f t="shared" si="5"/>
        <v>-699950</v>
      </c>
      <c r="M45" s="58">
        <f t="shared" si="5"/>
        <v>-301558</v>
      </c>
      <c r="N45" s="58">
        <f t="shared" si="5"/>
        <v>-1425873</v>
      </c>
      <c r="O45" s="58">
        <f t="shared" si="5"/>
        <v>-329582</v>
      </c>
      <c r="P45" s="58">
        <f t="shared" si="5"/>
        <v>-1426698</v>
      </c>
      <c r="Q45" s="58">
        <f t="shared" si="5"/>
        <v>-205289</v>
      </c>
      <c r="R45" s="58">
        <f t="shared" si="5"/>
        <v>-1961569</v>
      </c>
      <c r="S45" s="58">
        <f t="shared" si="5"/>
        <v>-341704</v>
      </c>
      <c r="T45" s="58">
        <f t="shared" si="5"/>
        <v>-292670</v>
      </c>
      <c r="U45" s="58">
        <f t="shared" si="5"/>
        <v>-466353</v>
      </c>
      <c r="V45" s="58">
        <f t="shared" si="5"/>
        <v>-1100727</v>
      </c>
      <c r="W45" s="58">
        <f t="shared" si="5"/>
        <v>-5182307</v>
      </c>
      <c r="X45" s="58">
        <f t="shared" si="5"/>
        <v>-9693945</v>
      </c>
      <c r="Y45" s="58">
        <f t="shared" si="5"/>
        <v>4511638</v>
      </c>
      <c r="Z45" s="59">
        <f>+IF(X45&lt;&gt;0,+(Y45/X45)*100,0)</f>
        <v>-46.540783963597896</v>
      </c>
      <c r="AA45" s="56">
        <f>SUM(AA43:AA44)</f>
        <v>-9693945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-7612730</v>
      </c>
      <c r="D47" s="71">
        <f>SUM(D45:D46)</f>
        <v>0</v>
      </c>
      <c r="E47" s="72">
        <f t="shared" si="6"/>
        <v>-9693945</v>
      </c>
      <c r="F47" s="73">
        <f t="shared" si="6"/>
        <v>-9693945</v>
      </c>
      <c r="G47" s="73">
        <f t="shared" si="6"/>
        <v>-496321</v>
      </c>
      <c r="H47" s="74">
        <f t="shared" si="6"/>
        <v>-197817</v>
      </c>
      <c r="I47" s="74">
        <f t="shared" si="6"/>
        <v>0</v>
      </c>
      <c r="J47" s="74">
        <f t="shared" si="6"/>
        <v>-694138</v>
      </c>
      <c r="K47" s="74">
        <f t="shared" si="6"/>
        <v>-424365</v>
      </c>
      <c r="L47" s="74">
        <f t="shared" si="6"/>
        <v>-699950</v>
      </c>
      <c r="M47" s="73">
        <f t="shared" si="6"/>
        <v>-301558</v>
      </c>
      <c r="N47" s="73">
        <f t="shared" si="6"/>
        <v>-1425873</v>
      </c>
      <c r="O47" s="74">
        <f t="shared" si="6"/>
        <v>-329582</v>
      </c>
      <c r="P47" s="74">
        <f t="shared" si="6"/>
        <v>-1426698</v>
      </c>
      <c r="Q47" s="74">
        <f t="shared" si="6"/>
        <v>-205289</v>
      </c>
      <c r="R47" s="74">
        <f t="shared" si="6"/>
        <v>-1961569</v>
      </c>
      <c r="S47" s="74">
        <f t="shared" si="6"/>
        <v>-341704</v>
      </c>
      <c r="T47" s="73">
        <f t="shared" si="6"/>
        <v>-292670</v>
      </c>
      <c r="U47" s="73">
        <f t="shared" si="6"/>
        <v>-466353</v>
      </c>
      <c r="V47" s="74">
        <f t="shared" si="6"/>
        <v>-1100727</v>
      </c>
      <c r="W47" s="74">
        <f t="shared" si="6"/>
        <v>-5182307</v>
      </c>
      <c r="X47" s="74">
        <f t="shared" si="6"/>
        <v>-9693945</v>
      </c>
      <c r="Y47" s="74">
        <f t="shared" si="6"/>
        <v>4511638</v>
      </c>
      <c r="Z47" s="75">
        <f>+IF(X47&lt;&gt;0,+(Y47/X47)*100,0)</f>
        <v>-46.540783963597896</v>
      </c>
      <c r="AA47" s="76">
        <f>SUM(AA45:AA46)</f>
        <v>-9693945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>
        <v>32642442</v>
      </c>
      <c r="G7" s="8"/>
      <c r="H7" s="8"/>
      <c r="I7" s="8"/>
      <c r="J7" s="8"/>
      <c r="K7" s="8"/>
      <c r="L7" s="8"/>
      <c r="M7" s="8"/>
      <c r="N7" s="8"/>
      <c r="O7" s="8">
        <v>908901</v>
      </c>
      <c r="P7" s="8">
        <v>-143827</v>
      </c>
      <c r="Q7" s="8">
        <v>1054719</v>
      </c>
      <c r="R7" s="8">
        <v>1819793</v>
      </c>
      <c r="S7" s="8">
        <v>972674</v>
      </c>
      <c r="T7" s="8">
        <v>762249</v>
      </c>
      <c r="U7" s="8">
        <v>979806</v>
      </c>
      <c r="V7" s="8">
        <v>2714729</v>
      </c>
      <c r="W7" s="8">
        <v>4534522</v>
      </c>
      <c r="X7" s="8">
        <v>32642442</v>
      </c>
      <c r="Y7" s="8">
        <v>-28107920</v>
      </c>
      <c r="Z7" s="2">
        <v>-86.108508671011805</v>
      </c>
      <c r="AA7" s="6">
        <v>32642442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>
        <v>17704593</v>
      </c>
      <c r="G13" s="8"/>
      <c r="H13" s="8"/>
      <c r="I13" s="8"/>
      <c r="J13" s="8"/>
      <c r="K13" s="8"/>
      <c r="L13" s="8"/>
      <c r="M13" s="8"/>
      <c r="N13" s="8"/>
      <c r="O13" s="8">
        <v>1302400</v>
      </c>
      <c r="P13" s="8">
        <v>737285</v>
      </c>
      <c r="Q13" s="8">
        <v>1318267</v>
      </c>
      <c r="R13" s="8">
        <v>3357952</v>
      </c>
      <c r="S13" s="8">
        <v>1321538</v>
      </c>
      <c r="T13" s="8">
        <v>1326272</v>
      </c>
      <c r="U13" s="8">
        <v>2430657</v>
      </c>
      <c r="V13" s="8">
        <v>5078467</v>
      </c>
      <c r="W13" s="8">
        <v>8436419</v>
      </c>
      <c r="X13" s="8">
        <v>17704593</v>
      </c>
      <c r="Y13" s="8">
        <v>-9268174</v>
      </c>
      <c r="Z13" s="2">
        <v>-52.348980854855007</v>
      </c>
      <c r="AA13" s="6">
        <v>17704593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50347035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2211301</v>
      </c>
      <c r="P21" s="35">
        <f t="shared" si="0"/>
        <v>593458</v>
      </c>
      <c r="Q21" s="35">
        <f t="shared" si="0"/>
        <v>2372986</v>
      </c>
      <c r="R21" s="35">
        <f t="shared" si="0"/>
        <v>5177745</v>
      </c>
      <c r="S21" s="35">
        <f t="shared" si="0"/>
        <v>2294212</v>
      </c>
      <c r="T21" s="35">
        <f t="shared" si="0"/>
        <v>2088521</v>
      </c>
      <c r="U21" s="35">
        <f t="shared" si="0"/>
        <v>3410463</v>
      </c>
      <c r="V21" s="35">
        <f t="shared" si="0"/>
        <v>7793196</v>
      </c>
      <c r="W21" s="35">
        <f t="shared" si="0"/>
        <v>12970941</v>
      </c>
      <c r="X21" s="35">
        <f t="shared" si="0"/>
        <v>50347035</v>
      </c>
      <c r="Y21" s="35">
        <f t="shared" si="0"/>
        <v>-37376094</v>
      </c>
      <c r="Z21" s="36">
        <f>+IF(X21&lt;&gt;0,+(Y21/X21)*100,0)</f>
        <v>-74.236931727955778</v>
      </c>
      <c r="AA21" s="33">
        <f>SUM(AA5:AA20)</f>
        <v>50347035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3164844</v>
      </c>
      <c r="D24" s="6"/>
      <c r="E24" s="7">
        <v>6207177</v>
      </c>
      <c r="F24" s="8">
        <v>6207177</v>
      </c>
      <c r="G24" s="8">
        <v>379941</v>
      </c>
      <c r="H24" s="8">
        <v>538778</v>
      </c>
      <c r="I24" s="8">
        <v>465931</v>
      </c>
      <c r="J24" s="8">
        <v>1384650</v>
      </c>
      <c r="K24" s="8">
        <v>588963</v>
      </c>
      <c r="L24" s="8">
        <v>449565</v>
      </c>
      <c r="M24" s="8">
        <v>523145</v>
      </c>
      <c r="N24" s="8">
        <v>1561673</v>
      </c>
      <c r="O24" s="8">
        <v>491881</v>
      </c>
      <c r="P24" s="8">
        <v>472192</v>
      </c>
      <c r="Q24" s="8">
        <v>521660</v>
      </c>
      <c r="R24" s="8">
        <v>1485733</v>
      </c>
      <c r="S24" s="8">
        <v>485781</v>
      </c>
      <c r="T24" s="8">
        <v>366042</v>
      </c>
      <c r="U24" s="8">
        <v>539218</v>
      </c>
      <c r="V24" s="8">
        <v>1391041</v>
      </c>
      <c r="W24" s="8">
        <v>5823097</v>
      </c>
      <c r="X24" s="8">
        <v>6207177</v>
      </c>
      <c r="Y24" s="8">
        <v>-384080</v>
      </c>
      <c r="Z24" s="2">
        <v>-6.1876759757293858</v>
      </c>
      <c r="AA24" s="6">
        <v>6207177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7323460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26471578</v>
      </c>
      <c r="D30" s="6"/>
      <c r="E30" s="7">
        <v>64339</v>
      </c>
      <c r="F30" s="8">
        <v>2666</v>
      </c>
      <c r="G30" s="8"/>
      <c r="H30" s="8"/>
      <c r="I30" s="8"/>
      <c r="J30" s="8"/>
      <c r="K30" s="8">
        <v>1900</v>
      </c>
      <c r="L30" s="8">
        <v>198500</v>
      </c>
      <c r="M30" s="8">
        <v>8228215</v>
      </c>
      <c r="N30" s="8">
        <v>8428615</v>
      </c>
      <c r="O30" s="8"/>
      <c r="P30" s="8"/>
      <c r="Q30" s="8">
        <v>4757599</v>
      </c>
      <c r="R30" s="8">
        <v>4757599</v>
      </c>
      <c r="S30" s="8"/>
      <c r="T30" s="8"/>
      <c r="U30" s="8">
        <v>8257102</v>
      </c>
      <c r="V30" s="8">
        <v>8257102</v>
      </c>
      <c r="W30" s="8">
        <v>21443316</v>
      </c>
      <c r="X30" s="8">
        <v>2666</v>
      </c>
      <c r="Y30" s="8">
        <v>21440650</v>
      </c>
      <c r="Z30" s="2">
        <v>804225.43135783949</v>
      </c>
      <c r="AA30" s="6">
        <v>2666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65314</v>
      </c>
      <c r="D33" s="6"/>
      <c r="E33" s="7"/>
      <c r="F33" s="8"/>
      <c r="G33" s="8"/>
      <c r="H33" s="8"/>
      <c r="I33" s="8"/>
      <c r="J33" s="8"/>
      <c r="K33" s="8"/>
      <c r="L33" s="8">
        <v>2118</v>
      </c>
      <c r="M33" s="8">
        <v>2118</v>
      </c>
      <c r="N33" s="8">
        <v>4236</v>
      </c>
      <c r="O33" s="8"/>
      <c r="P33" s="8"/>
      <c r="Q33" s="8"/>
      <c r="R33" s="8"/>
      <c r="S33" s="8"/>
      <c r="T33" s="8"/>
      <c r="U33" s="8"/>
      <c r="V33" s="8"/>
      <c r="W33" s="8">
        <v>4236</v>
      </c>
      <c r="X33" s="8"/>
      <c r="Y33" s="8">
        <v>4236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29701736</v>
      </c>
      <c r="D35" s="33">
        <f>SUM(D24:D34)</f>
        <v>0</v>
      </c>
      <c r="E35" s="34">
        <f t="shared" si="1"/>
        <v>13594976</v>
      </c>
      <c r="F35" s="35">
        <f t="shared" si="1"/>
        <v>6209843</v>
      </c>
      <c r="G35" s="35">
        <f t="shared" si="1"/>
        <v>379941</v>
      </c>
      <c r="H35" s="35">
        <f t="shared" si="1"/>
        <v>538778</v>
      </c>
      <c r="I35" s="35">
        <f t="shared" si="1"/>
        <v>465931</v>
      </c>
      <c r="J35" s="35">
        <f t="shared" si="1"/>
        <v>1384650</v>
      </c>
      <c r="K35" s="35">
        <f t="shared" si="1"/>
        <v>590863</v>
      </c>
      <c r="L35" s="35">
        <f t="shared" si="1"/>
        <v>650183</v>
      </c>
      <c r="M35" s="35">
        <f t="shared" si="1"/>
        <v>8753478</v>
      </c>
      <c r="N35" s="35">
        <f t="shared" si="1"/>
        <v>9994524</v>
      </c>
      <c r="O35" s="35">
        <f t="shared" si="1"/>
        <v>491881</v>
      </c>
      <c r="P35" s="35">
        <f t="shared" si="1"/>
        <v>472192</v>
      </c>
      <c r="Q35" s="35">
        <f t="shared" si="1"/>
        <v>5279259</v>
      </c>
      <c r="R35" s="35">
        <f t="shared" si="1"/>
        <v>6243332</v>
      </c>
      <c r="S35" s="35">
        <f t="shared" si="1"/>
        <v>485781</v>
      </c>
      <c r="T35" s="35">
        <f t="shared" si="1"/>
        <v>366042</v>
      </c>
      <c r="U35" s="35">
        <f t="shared" si="1"/>
        <v>8796320</v>
      </c>
      <c r="V35" s="35">
        <f t="shared" si="1"/>
        <v>9648143</v>
      </c>
      <c r="W35" s="35">
        <f t="shared" si="1"/>
        <v>27270649</v>
      </c>
      <c r="X35" s="35">
        <f t="shared" si="1"/>
        <v>6209843</v>
      </c>
      <c r="Y35" s="35">
        <f t="shared" si="1"/>
        <v>21060806</v>
      </c>
      <c r="Z35" s="36">
        <f>+IF(X35&lt;&gt;0,+(Y35/X35)*100,0)</f>
        <v>339.1519882225686</v>
      </c>
      <c r="AA35" s="33">
        <f>SUM(AA24:AA34)</f>
        <v>6209843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-29701736</v>
      </c>
      <c r="D37" s="46">
        <f>+D21-D35</f>
        <v>0</v>
      </c>
      <c r="E37" s="47">
        <f t="shared" si="2"/>
        <v>-13594976</v>
      </c>
      <c r="F37" s="48">
        <f t="shared" si="2"/>
        <v>44137192</v>
      </c>
      <c r="G37" s="48">
        <f t="shared" si="2"/>
        <v>-379941</v>
      </c>
      <c r="H37" s="48">
        <f t="shared" si="2"/>
        <v>-538778</v>
      </c>
      <c r="I37" s="48">
        <f t="shared" si="2"/>
        <v>-465931</v>
      </c>
      <c r="J37" s="48">
        <f t="shared" si="2"/>
        <v>-1384650</v>
      </c>
      <c r="K37" s="48">
        <f t="shared" si="2"/>
        <v>-590863</v>
      </c>
      <c r="L37" s="48">
        <f t="shared" si="2"/>
        <v>-650183</v>
      </c>
      <c r="M37" s="48">
        <f t="shared" si="2"/>
        <v>-8753478</v>
      </c>
      <c r="N37" s="48">
        <f t="shared" si="2"/>
        <v>-9994524</v>
      </c>
      <c r="O37" s="48">
        <f t="shared" si="2"/>
        <v>1719420</v>
      </c>
      <c r="P37" s="48">
        <f t="shared" si="2"/>
        <v>121266</v>
      </c>
      <c r="Q37" s="48">
        <f t="shared" si="2"/>
        <v>-2906273</v>
      </c>
      <c r="R37" s="48">
        <f t="shared" si="2"/>
        <v>-1065587</v>
      </c>
      <c r="S37" s="48">
        <f t="shared" si="2"/>
        <v>1808431</v>
      </c>
      <c r="T37" s="48">
        <f t="shared" si="2"/>
        <v>1722479</v>
      </c>
      <c r="U37" s="48">
        <f t="shared" si="2"/>
        <v>-5385857</v>
      </c>
      <c r="V37" s="48">
        <f t="shared" si="2"/>
        <v>-1854947</v>
      </c>
      <c r="W37" s="48">
        <f t="shared" si="2"/>
        <v>-14299708</v>
      </c>
      <c r="X37" s="48">
        <f>IF(F21=F35,0,X21-X35)</f>
        <v>44137192</v>
      </c>
      <c r="Y37" s="48">
        <f t="shared" si="2"/>
        <v>-58436900</v>
      </c>
      <c r="Z37" s="49">
        <f>+IF(X37&lt;&gt;0,+(Y37/X37)*100,0)</f>
        <v>-132.39831840684383</v>
      </c>
      <c r="AA37" s="46">
        <f>+AA21-AA35</f>
        <v>44137192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-29701736</v>
      </c>
      <c r="D41" s="56">
        <f>SUM(D37:D40)</f>
        <v>0</v>
      </c>
      <c r="E41" s="57">
        <f t="shared" si="3"/>
        <v>-13594976</v>
      </c>
      <c r="F41" s="58">
        <f t="shared" si="3"/>
        <v>44137192</v>
      </c>
      <c r="G41" s="58">
        <f t="shared" si="3"/>
        <v>-379941</v>
      </c>
      <c r="H41" s="58">
        <f t="shared" si="3"/>
        <v>-538778</v>
      </c>
      <c r="I41" s="58">
        <f t="shared" si="3"/>
        <v>-465931</v>
      </c>
      <c r="J41" s="58">
        <f t="shared" si="3"/>
        <v>-1384650</v>
      </c>
      <c r="K41" s="58">
        <f t="shared" si="3"/>
        <v>-590863</v>
      </c>
      <c r="L41" s="58">
        <f t="shared" si="3"/>
        <v>-650183</v>
      </c>
      <c r="M41" s="58">
        <f t="shared" si="3"/>
        <v>-8753478</v>
      </c>
      <c r="N41" s="58">
        <f t="shared" si="3"/>
        <v>-9994524</v>
      </c>
      <c r="O41" s="58">
        <f t="shared" si="3"/>
        <v>1719420</v>
      </c>
      <c r="P41" s="58">
        <f t="shared" si="3"/>
        <v>121266</v>
      </c>
      <c r="Q41" s="58">
        <f t="shared" si="3"/>
        <v>-2906273</v>
      </c>
      <c r="R41" s="58">
        <f t="shared" si="3"/>
        <v>-1065587</v>
      </c>
      <c r="S41" s="58">
        <f t="shared" si="3"/>
        <v>1808431</v>
      </c>
      <c r="T41" s="58">
        <f t="shared" si="3"/>
        <v>1722479</v>
      </c>
      <c r="U41" s="58">
        <f t="shared" si="3"/>
        <v>-5385857</v>
      </c>
      <c r="V41" s="58">
        <f t="shared" si="3"/>
        <v>-1854947</v>
      </c>
      <c r="W41" s="58">
        <f t="shared" si="3"/>
        <v>-14299708</v>
      </c>
      <c r="X41" s="58">
        <f t="shared" si="3"/>
        <v>44137192</v>
      </c>
      <c r="Y41" s="58">
        <f t="shared" si="3"/>
        <v>-58436900</v>
      </c>
      <c r="Z41" s="59">
        <f>+IF(X41&lt;&gt;0,+(Y41/X41)*100,0)</f>
        <v>-132.39831840684383</v>
      </c>
      <c r="AA41" s="56">
        <f>SUM(AA37:AA40)</f>
        <v>44137192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-29701736</v>
      </c>
      <c r="D43" s="64">
        <f>+D41-D42</f>
        <v>0</v>
      </c>
      <c r="E43" s="65">
        <f t="shared" si="4"/>
        <v>-13594976</v>
      </c>
      <c r="F43" s="66">
        <f t="shared" si="4"/>
        <v>44137192</v>
      </c>
      <c r="G43" s="66">
        <f t="shared" si="4"/>
        <v>-379941</v>
      </c>
      <c r="H43" s="66">
        <f t="shared" si="4"/>
        <v>-538778</v>
      </c>
      <c r="I43" s="66">
        <f t="shared" si="4"/>
        <v>-465931</v>
      </c>
      <c r="J43" s="66">
        <f t="shared" si="4"/>
        <v>-1384650</v>
      </c>
      <c r="K43" s="66">
        <f t="shared" si="4"/>
        <v>-590863</v>
      </c>
      <c r="L43" s="66">
        <f t="shared" si="4"/>
        <v>-650183</v>
      </c>
      <c r="M43" s="66">
        <f t="shared" si="4"/>
        <v>-8753478</v>
      </c>
      <c r="N43" s="66">
        <f t="shared" si="4"/>
        <v>-9994524</v>
      </c>
      <c r="O43" s="66">
        <f t="shared" si="4"/>
        <v>1719420</v>
      </c>
      <c r="P43" s="66">
        <f t="shared" si="4"/>
        <v>121266</v>
      </c>
      <c r="Q43" s="66">
        <f t="shared" si="4"/>
        <v>-2906273</v>
      </c>
      <c r="R43" s="66">
        <f t="shared" si="4"/>
        <v>-1065587</v>
      </c>
      <c r="S43" s="66">
        <f t="shared" si="4"/>
        <v>1808431</v>
      </c>
      <c r="T43" s="66">
        <f t="shared" si="4"/>
        <v>1722479</v>
      </c>
      <c r="U43" s="66">
        <f t="shared" si="4"/>
        <v>-5385857</v>
      </c>
      <c r="V43" s="66">
        <f t="shared" si="4"/>
        <v>-1854947</v>
      </c>
      <c r="W43" s="66">
        <f t="shared" si="4"/>
        <v>-14299708</v>
      </c>
      <c r="X43" s="66">
        <f t="shared" si="4"/>
        <v>44137192</v>
      </c>
      <c r="Y43" s="66">
        <f t="shared" si="4"/>
        <v>-58436900</v>
      </c>
      <c r="Z43" s="67">
        <f>+IF(X43&lt;&gt;0,+(Y43/X43)*100,0)</f>
        <v>-132.39831840684383</v>
      </c>
      <c r="AA43" s="64">
        <f>+AA41-AA42</f>
        <v>44137192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-29701736</v>
      </c>
      <c r="D45" s="56">
        <f>SUM(D43:D44)</f>
        <v>0</v>
      </c>
      <c r="E45" s="57">
        <f t="shared" si="5"/>
        <v>-13594976</v>
      </c>
      <c r="F45" s="58">
        <f t="shared" si="5"/>
        <v>44137192</v>
      </c>
      <c r="G45" s="58">
        <f t="shared" si="5"/>
        <v>-379941</v>
      </c>
      <c r="H45" s="58">
        <f t="shared" si="5"/>
        <v>-538778</v>
      </c>
      <c r="I45" s="58">
        <f t="shared" si="5"/>
        <v>-465931</v>
      </c>
      <c r="J45" s="58">
        <f t="shared" si="5"/>
        <v>-1384650</v>
      </c>
      <c r="K45" s="58">
        <f t="shared" si="5"/>
        <v>-590863</v>
      </c>
      <c r="L45" s="58">
        <f t="shared" si="5"/>
        <v>-650183</v>
      </c>
      <c r="M45" s="58">
        <f t="shared" si="5"/>
        <v>-8753478</v>
      </c>
      <c r="N45" s="58">
        <f t="shared" si="5"/>
        <v>-9994524</v>
      </c>
      <c r="O45" s="58">
        <f t="shared" si="5"/>
        <v>1719420</v>
      </c>
      <c r="P45" s="58">
        <f t="shared" si="5"/>
        <v>121266</v>
      </c>
      <c r="Q45" s="58">
        <f t="shared" si="5"/>
        <v>-2906273</v>
      </c>
      <c r="R45" s="58">
        <f t="shared" si="5"/>
        <v>-1065587</v>
      </c>
      <c r="S45" s="58">
        <f t="shared" si="5"/>
        <v>1808431</v>
      </c>
      <c r="T45" s="58">
        <f t="shared" si="5"/>
        <v>1722479</v>
      </c>
      <c r="U45" s="58">
        <f t="shared" si="5"/>
        <v>-5385857</v>
      </c>
      <c r="V45" s="58">
        <f t="shared" si="5"/>
        <v>-1854947</v>
      </c>
      <c r="W45" s="58">
        <f t="shared" si="5"/>
        <v>-14299708</v>
      </c>
      <c r="X45" s="58">
        <f t="shared" si="5"/>
        <v>44137192</v>
      </c>
      <c r="Y45" s="58">
        <f t="shared" si="5"/>
        <v>-58436900</v>
      </c>
      <c r="Z45" s="59">
        <f>+IF(X45&lt;&gt;0,+(Y45/X45)*100,0)</f>
        <v>-132.39831840684383</v>
      </c>
      <c r="AA45" s="56">
        <f>SUM(AA43:AA44)</f>
        <v>44137192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-29701736</v>
      </c>
      <c r="D47" s="71">
        <f>SUM(D45:D46)</f>
        <v>0</v>
      </c>
      <c r="E47" s="72">
        <f t="shared" si="6"/>
        <v>-13594976</v>
      </c>
      <c r="F47" s="73">
        <f t="shared" si="6"/>
        <v>44137192</v>
      </c>
      <c r="G47" s="73">
        <f t="shared" si="6"/>
        <v>-379941</v>
      </c>
      <c r="H47" s="74">
        <f t="shared" si="6"/>
        <v>-538778</v>
      </c>
      <c r="I47" s="74">
        <f t="shared" si="6"/>
        <v>-465931</v>
      </c>
      <c r="J47" s="74">
        <f t="shared" si="6"/>
        <v>-1384650</v>
      </c>
      <c r="K47" s="74">
        <f t="shared" si="6"/>
        <v>-590863</v>
      </c>
      <c r="L47" s="74">
        <f t="shared" si="6"/>
        <v>-650183</v>
      </c>
      <c r="M47" s="73">
        <f t="shared" si="6"/>
        <v>-8753478</v>
      </c>
      <c r="N47" s="73">
        <f t="shared" si="6"/>
        <v>-9994524</v>
      </c>
      <c r="O47" s="74">
        <f t="shared" si="6"/>
        <v>1719420</v>
      </c>
      <c r="P47" s="74">
        <f t="shared" si="6"/>
        <v>121266</v>
      </c>
      <c r="Q47" s="74">
        <f t="shared" si="6"/>
        <v>-2906273</v>
      </c>
      <c r="R47" s="74">
        <f t="shared" si="6"/>
        <v>-1065587</v>
      </c>
      <c r="S47" s="74">
        <f t="shared" si="6"/>
        <v>1808431</v>
      </c>
      <c r="T47" s="73">
        <f t="shared" si="6"/>
        <v>1722479</v>
      </c>
      <c r="U47" s="73">
        <f t="shared" si="6"/>
        <v>-5385857</v>
      </c>
      <c r="V47" s="74">
        <f t="shared" si="6"/>
        <v>-1854947</v>
      </c>
      <c r="W47" s="74">
        <f t="shared" si="6"/>
        <v>-14299708</v>
      </c>
      <c r="X47" s="74">
        <f t="shared" si="6"/>
        <v>44137192</v>
      </c>
      <c r="Y47" s="74">
        <f t="shared" si="6"/>
        <v>-58436900</v>
      </c>
      <c r="Z47" s="75">
        <f>+IF(X47&lt;&gt;0,+(Y47/X47)*100,0)</f>
        <v>-132.39831840684383</v>
      </c>
      <c r="AA47" s="76">
        <f>SUM(AA45:AA46)</f>
        <v>44137192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>
        <v>12500000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12500000</v>
      </c>
      <c r="Y38" s="8">
        <v>-12500000</v>
      </c>
      <c r="Z38" s="2">
        <v>-100</v>
      </c>
      <c r="AA38" s="6">
        <v>12500000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12500000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12500000</v>
      </c>
      <c r="Y41" s="58">
        <f t="shared" si="3"/>
        <v>-12500000</v>
      </c>
      <c r="Z41" s="59">
        <f>+IF(X41&lt;&gt;0,+(Y41/X41)*100,0)</f>
        <v>-100</v>
      </c>
      <c r="AA41" s="56">
        <f>SUM(AA37:AA40)</f>
        <v>12500000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12500000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12500000</v>
      </c>
      <c r="Y43" s="66">
        <f t="shared" si="4"/>
        <v>-12500000</v>
      </c>
      <c r="Z43" s="67">
        <f>+IF(X43&lt;&gt;0,+(Y43/X43)*100,0)</f>
        <v>-100</v>
      </c>
      <c r="AA43" s="64">
        <f>+AA41-AA42</f>
        <v>12500000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12500000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12500000</v>
      </c>
      <c r="Y45" s="58">
        <f t="shared" si="5"/>
        <v>-12500000</v>
      </c>
      <c r="Z45" s="59">
        <f>+IF(X45&lt;&gt;0,+(Y45/X45)*100,0)</f>
        <v>-100</v>
      </c>
      <c r="AA45" s="56">
        <f>SUM(AA43:AA44)</f>
        <v>12500000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12500000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12500000</v>
      </c>
      <c r="Y47" s="74">
        <f t="shared" si="6"/>
        <v>-12500000</v>
      </c>
      <c r="Z47" s="75">
        <f>+IF(X47&lt;&gt;0,+(Y47/X47)*100,0)</f>
        <v>-100</v>
      </c>
      <c r="AA47" s="76">
        <f>SUM(AA45:AA46)</f>
        <v>12500000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103961177</v>
      </c>
      <c r="D18" s="6"/>
      <c r="E18" s="7">
        <v>174095574</v>
      </c>
      <c r="F18" s="8">
        <v>168558824</v>
      </c>
      <c r="G18" s="8">
        <v>61058245</v>
      </c>
      <c r="H18" s="8"/>
      <c r="I18" s="8"/>
      <c r="J18" s="8">
        <v>61058245</v>
      </c>
      <c r="K18" s="8"/>
      <c r="L18" s="8"/>
      <c r="M18" s="8">
        <v>59493703</v>
      </c>
      <c r="N18" s="8">
        <v>59493703</v>
      </c>
      <c r="O18" s="8"/>
      <c r="P18" s="8"/>
      <c r="Q18" s="8"/>
      <c r="R18" s="8"/>
      <c r="S18" s="8"/>
      <c r="T18" s="8"/>
      <c r="U18" s="8"/>
      <c r="V18" s="8"/>
      <c r="W18" s="8">
        <v>120551948</v>
      </c>
      <c r="X18" s="8">
        <v>168558824</v>
      </c>
      <c r="Y18" s="8">
        <v>-48006876</v>
      </c>
      <c r="Z18" s="2">
        <v>-28.480784844583397</v>
      </c>
      <c r="AA18" s="6">
        <v>168558824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103961177</v>
      </c>
      <c r="D21" s="33">
        <f t="shared" si="0"/>
        <v>0</v>
      </c>
      <c r="E21" s="34">
        <f t="shared" si="0"/>
        <v>174095574</v>
      </c>
      <c r="F21" s="35">
        <f t="shared" si="0"/>
        <v>168558824</v>
      </c>
      <c r="G21" s="35">
        <f t="shared" si="0"/>
        <v>61058245</v>
      </c>
      <c r="H21" s="35">
        <f t="shared" si="0"/>
        <v>0</v>
      </c>
      <c r="I21" s="35">
        <f t="shared" si="0"/>
        <v>0</v>
      </c>
      <c r="J21" s="35">
        <f t="shared" si="0"/>
        <v>61058245</v>
      </c>
      <c r="K21" s="35">
        <f t="shared" si="0"/>
        <v>0</v>
      </c>
      <c r="L21" s="35">
        <f t="shared" si="0"/>
        <v>0</v>
      </c>
      <c r="M21" s="35">
        <f t="shared" si="0"/>
        <v>59493703</v>
      </c>
      <c r="N21" s="35">
        <f t="shared" si="0"/>
        <v>59493703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120551948</v>
      </c>
      <c r="X21" s="35">
        <f t="shared" si="0"/>
        <v>168558824</v>
      </c>
      <c r="Y21" s="35">
        <f t="shared" si="0"/>
        <v>-48006876</v>
      </c>
      <c r="Z21" s="36">
        <f>+IF(X21&lt;&gt;0,+(Y21/X21)*100,0)</f>
        <v>-28.480784844583397</v>
      </c>
      <c r="AA21" s="33">
        <f>SUM(AA5:AA20)</f>
        <v>168558824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5793573</v>
      </c>
      <c r="D24" s="6"/>
      <c r="E24" s="7">
        <v>6341900</v>
      </c>
      <c r="F24" s="8">
        <v>6318109</v>
      </c>
      <c r="G24" s="8"/>
      <c r="H24" s="8"/>
      <c r="I24" s="8"/>
      <c r="J24" s="8"/>
      <c r="K24" s="8">
        <v>726920</v>
      </c>
      <c r="L24" s="8"/>
      <c r="M24" s="8">
        <v>440429</v>
      </c>
      <c r="N24" s="8">
        <v>1167349</v>
      </c>
      <c r="O24" s="8"/>
      <c r="P24" s="8">
        <v>582666</v>
      </c>
      <c r="Q24" s="8">
        <v>633178</v>
      </c>
      <c r="R24" s="8">
        <v>1215844</v>
      </c>
      <c r="S24" s="8"/>
      <c r="T24" s="8">
        <v>580863</v>
      </c>
      <c r="U24" s="8">
        <v>506615</v>
      </c>
      <c r="V24" s="8">
        <v>1087478</v>
      </c>
      <c r="W24" s="8">
        <v>3470671</v>
      </c>
      <c r="X24" s="8">
        <v>6318109</v>
      </c>
      <c r="Y24" s="8">
        <v>-2847438</v>
      </c>
      <c r="Z24" s="2">
        <v>-45.067883444239406</v>
      </c>
      <c r="AA24" s="6">
        <v>6318109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83098336</v>
      </c>
      <c r="D27" s="6"/>
      <c r="E27" s="7">
        <v>66715044</v>
      </c>
      <c r="F27" s="8">
        <v>87503126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87503126</v>
      </c>
      <c r="Y27" s="8">
        <v>-87503126</v>
      </c>
      <c r="Z27" s="2">
        <v>-100</v>
      </c>
      <c r="AA27" s="6">
        <v>87503126</v>
      </c>
    </row>
    <row r="28" spans="1:27" ht="13.5" x14ac:dyDescent="0.25">
      <c r="A28" s="25" t="s">
        <v>54</v>
      </c>
      <c r="B28" s="24" t="s">
        <v>32</v>
      </c>
      <c r="C28" s="6">
        <v>78224</v>
      </c>
      <c r="D28" s="6"/>
      <c r="E28" s="7">
        <v>7273000</v>
      </c>
      <c r="F28" s="8"/>
      <c r="G28" s="8">
        <v>906314</v>
      </c>
      <c r="H28" s="8"/>
      <c r="I28" s="8"/>
      <c r="J28" s="8">
        <v>906314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906314</v>
      </c>
      <c r="X28" s="8"/>
      <c r="Y28" s="8">
        <v>906314</v>
      </c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16047884</v>
      </c>
      <c r="D30" s="6"/>
      <c r="E30" s="7">
        <v>85405800</v>
      </c>
      <c r="F30" s="8">
        <v>187450541</v>
      </c>
      <c r="G30" s="8"/>
      <c r="H30" s="8"/>
      <c r="I30" s="8"/>
      <c r="J30" s="8"/>
      <c r="K30" s="8">
        <v>12919078</v>
      </c>
      <c r="L30" s="8">
        <v>5877627</v>
      </c>
      <c r="M30" s="8">
        <v>6694036</v>
      </c>
      <c r="N30" s="8">
        <v>25490741</v>
      </c>
      <c r="O30" s="8"/>
      <c r="P30" s="8">
        <v>5765200</v>
      </c>
      <c r="Q30" s="8">
        <v>6273732</v>
      </c>
      <c r="R30" s="8">
        <v>12038932</v>
      </c>
      <c r="S30" s="8">
        <v>8652212</v>
      </c>
      <c r="T30" s="8">
        <v>992000</v>
      </c>
      <c r="U30" s="8">
        <v>2004568</v>
      </c>
      <c r="V30" s="8">
        <v>11648780</v>
      </c>
      <c r="W30" s="8">
        <v>49178453</v>
      </c>
      <c r="X30" s="8">
        <v>187450541</v>
      </c>
      <c r="Y30" s="8">
        <v>-138272088</v>
      </c>
      <c r="Z30" s="2">
        <v>-73.764571316974752</v>
      </c>
      <c r="AA30" s="6">
        <v>187450541</v>
      </c>
    </row>
    <row r="31" spans="1:27" ht="13.5" x14ac:dyDescent="0.25">
      <c r="A31" s="25" t="s">
        <v>57</v>
      </c>
      <c r="B31" s="24" t="s">
        <v>32</v>
      </c>
      <c r="C31" s="6">
        <v>206229237</v>
      </c>
      <c r="D31" s="6"/>
      <c r="E31" s="7">
        <v>1745272</v>
      </c>
      <c r="F31" s="8">
        <v>66020000</v>
      </c>
      <c r="G31" s="8"/>
      <c r="H31" s="8">
        <v>6341680</v>
      </c>
      <c r="I31" s="8"/>
      <c r="J31" s="8">
        <v>6341680</v>
      </c>
      <c r="K31" s="8">
        <v>6348520</v>
      </c>
      <c r="L31" s="8"/>
      <c r="M31" s="8">
        <v>12895942</v>
      </c>
      <c r="N31" s="8">
        <v>19244462</v>
      </c>
      <c r="O31" s="8">
        <v>11690320</v>
      </c>
      <c r="P31" s="8">
        <v>7027480</v>
      </c>
      <c r="Q31" s="8"/>
      <c r="R31" s="8">
        <v>18717800</v>
      </c>
      <c r="S31" s="8">
        <v>6355810</v>
      </c>
      <c r="T31" s="8">
        <v>12830240</v>
      </c>
      <c r="U31" s="8">
        <v>6461760</v>
      </c>
      <c r="V31" s="8">
        <v>25647810</v>
      </c>
      <c r="W31" s="8">
        <v>69951752</v>
      </c>
      <c r="X31" s="8">
        <v>66020000</v>
      </c>
      <c r="Y31" s="8">
        <v>3931752</v>
      </c>
      <c r="Z31" s="2">
        <v>5.9553953347470463</v>
      </c>
      <c r="AA31" s="6">
        <v>66020000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>
        <v>1000000</v>
      </c>
      <c r="F32" s="8">
        <v>21740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>
        <v>21740</v>
      </c>
      <c r="Y32" s="8">
        <v>-21740</v>
      </c>
      <c r="Z32" s="2">
        <v>-100</v>
      </c>
      <c r="AA32" s="6">
        <v>21740</v>
      </c>
    </row>
    <row r="33" spans="1:27" ht="13.5" x14ac:dyDescent="0.25">
      <c r="A33" s="25" t="s">
        <v>58</v>
      </c>
      <c r="B33" s="24" t="s">
        <v>32</v>
      </c>
      <c r="C33" s="6">
        <v>425814</v>
      </c>
      <c r="D33" s="6"/>
      <c r="E33" s="7">
        <v>480613</v>
      </c>
      <c r="F33" s="8">
        <v>473606</v>
      </c>
      <c r="G33" s="8">
        <v>154</v>
      </c>
      <c r="H33" s="8"/>
      <c r="I33" s="8"/>
      <c r="J33" s="8">
        <v>154</v>
      </c>
      <c r="K33" s="8">
        <v>16035</v>
      </c>
      <c r="L33" s="8">
        <v>9314</v>
      </c>
      <c r="M33" s="8">
        <v>3903</v>
      </c>
      <c r="N33" s="8">
        <v>29252</v>
      </c>
      <c r="O33" s="8">
        <v>75061</v>
      </c>
      <c r="P33" s="8">
        <v>33330</v>
      </c>
      <c r="Q33" s="8">
        <v>50600</v>
      </c>
      <c r="R33" s="8">
        <v>158991</v>
      </c>
      <c r="S33" s="8"/>
      <c r="T33" s="8">
        <v>36469</v>
      </c>
      <c r="U33" s="8">
        <v>50124</v>
      </c>
      <c r="V33" s="8">
        <v>86593</v>
      </c>
      <c r="W33" s="8">
        <v>274990</v>
      </c>
      <c r="X33" s="8">
        <v>473606</v>
      </c>
      <c r="Y33" s="8">
        <v>-198616</v>
      </c>
      <c r="Z33" s="2">
        <v>-41.936968703943784</v>
      </c>
      <c r="AA33" s="6">
        <v>473606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311673068</v>
      </c>
      <c r="D35" s="33">
        <f>SUM(D24:D34)</f>
        <v>0</v>
      </c>
      <c r="E35" s="34">
        <f t="shared" si="1"/>
        <v>168961629</v>
      </c>
      <c r="F35" s="35">
        <f t="shared" si="1"/>
        <v>347787122</v>
      </c>
      <c r="G35" s="35">
        <f t="shared" si="1"/>
        <v>906468</v>
      </c>
      <c r="H35" s="35">
        <f t="shared" si="1"/>
        <v>6341680</v>
      </c>
      <c r="I35" s="35">
        <f t="shared" si="1"/>
        <v>0</v>
      </c>
      <c r="J35" s="35">
        <f t="shared" si="1"/>
        <v>7248148</v>
      </c>
      <c r="K35" s="35">
        <f t="shared" si="1"/>
        <v>20010553</v>
      </c>
      <c r="L35" s="35">
        <f t="shared" si="1"/>
        <v>5886941</v>
      </c>
      <c r="M35" s="35">
        <f t="shared" si="1"/>
        <v>20034310</v>
      </c>
      <c r="N35" s="35">
        <f t="shared" si="1"/>
        <v>45931804</v>
      </c>
      <c r="O35" s="35">
        <f t="shared" si="1"/>
        <v>11765381</v>
      </c>
      <c r="P35" s="35">
        <f t="shared" si="1"/>
        <v>13408676</v>
      </c>
      <c r="Q35" s="35">
        <f t="shared" si="1"/>
        <v>6957510</v>
      </c>
      <c r="R35" s="35">
        <f t="shared" si="1"/>
        <v>32131567</v>
      </c>
      <c r="S35" s="35">
        <f t="shared" si="1"/>
        <v>15008022</v>
      </c>
      <c r="T35" s="35">
        <f t="shared" si="1"/>
        <v>14439572</v>
      </c>
      <c r="U35" s="35">
        <f t="shared" si="1"/>
        <v>9023067</v>
      </c>
      <c r="V35" s="35">
        <f t="shared" si="1"/>
        <v>38470661</v>
      </c>
      <c r="W35" s="35">
        <f t="shared" si="1"/>
        <v>123782180</v>
      </c>
      <c r="X35" s="35">
        <f t="shared" si="1"/>
        <v>347787122</v>
      </c>
      <c r="Y35" s="35">
        <f t="shared" si="1"/>
        <v>-224004942</v>
      </c>
      <c r="Z35" s="36">
        <f>+IF(X35&lt;&gt;0,+(Y35/X35)*100,0)</f>
        <v>-64.4086361541587</v>
      </c>
      <c r="AA35" s="33">
        <f>SUM(AA24:AA34)</f>
        <v>347787122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-207711891</v>
      </c>
      <c r="D37" s="46">
        <f>+D21-D35</f>
        <v>0</v>
      </c>
      <c r="E37" s="47">
        <f t="shared" si="2"/>
        <v>5133945</v>
      </c>
      <c r="F37" s="48">
        <f t="shared" si="2"/>
        <v>-179228298</v>
      </c>
      <c r="G37" s="48">
        <f t="shared" si="2"/>
        <v>60151777</v>
      </c>
      <c r="H37" s="48">
        <f t="shared" si="2"/>
        <v>-6341680</v>
      </c>
      <c r="I37" s="48">
        <f t="shared" si="2"/>
        <v>0</v>
      </c>
      <c r="J37" s="48">
        <f t="shared" si="2"/>
        <v>53810097</v>
      </c>
      <c r="K37" s="48">
        <f t="shared" si="2"/>
        <v>-20010553</v>
      </c>
      <c r="L37" s="48">
        <f t="shared" si="2"/>
        <v>-5886941</v>
      </c>
      <c r="M37" s="48">
        <f t="shared" si="2"/>
        <v>39459393</v>
      </c>
      <c r="N37" s="48">
        <f t="shared" si="2"/>
        <v>13561899</v>
      </c>
      <c r="O37" s="48">
        <f t="shared" si="2"/>
        <v>-11765381</v>
      </c>
      <c r="P37" s="48">
        <f t="shared" si="2"/>
        <v>-13408676</v>
      </c>
      <c r="Q37" s="48">
        <f t="shared" si="2"/>
        <v>-6957510</v>
      </c>
      <c r="R37" s="48">
        <f t="shared" si="2"/>
        <v>-32131567</v>
      </c>
      <c r="S37" s="48">
        <f t="shared" si="2"/>
        <v>-15008022</v>
      </c>
      <c r="T37" s="48">
        <f t="shared" si="2"/>
        <v>-14439572</v>
      </c>
      <c r="U37" s="48">
        <f t="shared" si="2"/>
        <v>-9023067</v>
      </c>
      <c r="V37" s="48">
        <f t="shared" si="2"/>
        <v>-38470661</v>
      </c>
      <c r="W37" s="48">
        <f t="shared" si="2"/>
        <v>-3230232</v>
      </c>
      <c r="X37" s="48">
        <f>IF(F21=F35,0,X21-X35)</f>
        <v>-179228298</v>
      </c>
      <c r="Y37" s="48">
        <f t="shared" si="2"/>
        <v>175998066</v>
      </c>
      <c r="Z37" s="49">
        <f>+IF(X37&lt;&gt;0,+(Y37/X37)*100,0)</f>
        <v>-98.197699785108711</v>
      </c>
      <c r="AA37" s="46">
        <f>+AA21-AA35</f>
        <v>-179228298</v>
      </c>
    </row>
    <row r="38" spans="1:27" ht="23.1" customHeight="1" x14ac:dyDescent="0.25">
      <c r="A38" s="50" t="s">
        <v>62</v>
      </c>
      <c r="B38" s="29" t="s">
        <v>32</v>
      </c>
      <c r="C38" s="6">
        <v>299005093</v>
      </c>
      <c r="D38" s="6"/>
      <c r="E38" s="7">
        <v>664436050</v>
      </c>
      <c r="F38" s="8">
        <v>735083480</v>
      </c>
      <c r="G38" s="8">
        <v>18539492</v>
      </c>
      <c r="H38" s="8"/>
      <c r="I38" s="8"/>
      <c r="J38" s="8">
        <v>18539492</v>
      </c>
      <c r="K38" s="8">
        <v>19125078</v>
      </c>
      <c r="L38" s="8"/>
      <c r="M38" s="8">
        <v>40143623</v>
      </c>
      <c r="N38" s="8">
        <v>59268701</v>
      </c>
      <c r="O38" s="8">
        <v>7690028</v>
      </c>
      <c r="P38" s="8"/>
      <c r="Q38" s="8"/>
      <c r="R38" s="8">
        <v>7690028</v>
      </c>
      <c r="S38" s="8">
        <v>24005503</v>
      </c>
      <c r="T38" s="8">
        <v>24528625</v>
      </c>
      <c r="U38" s="8">
        <v>86438480</v>
      </c>
      <c r="V38" s="8">
        <v>134972608</v>
      </c>
      <c r="W38" s="8">
        <v>220470829</v>
      </c>
      <c r="X38" s="8">
        <v>735083480</v>
      </c>
      <c r="Y38" s="8">
        <v>-514612651</v>
      </c>
      <c r="Z38" s="2">
        <v>-70.007375352796657</v>
      </c>
      <c r="AA38" s="6">
        <v>735083480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91293202</v>
      </c>
      <c r="D41" s="56">
        <f>SUM(D37:D40)</f>
        <v>0</v>
      </c>
      <c r="E41" s="57">
        <f t="shared" si="3"/>
        <v>669569995</v>
      </c>
      <c r="F41" s="58">
        <f t="shared" si="3"/>
        <v>555855182</v>
      </c>
      <c r="G41" s="58">
        <f t="shared" si="3"/>
        <v>78691269</v>
      </c>
      <c r="H41" s="58">
        <f t="shared" si="3"/>
        <v>-6341680</v>
      </c>
      <c r="I41" s="58">
        <f t="shared" si="3"/>
        <v>0</v>
      </c>
      <c r="J41" s="58">
        <f t="shared" si="3"/>
        <v>72349589</v>
      </c>
      <c r="K41" s="58">
        <f t="shared" si="3"/>
        <v>-885475</v>
      </c>
      <c r="L41" s="58">
        <f t="shared" si="3"/>
        <v>-5886941</v>
      </c>
      <c r="M41" s="58">
        <f t="shared" si="3"/>
        <v>79603016</v>
      </c>
      <c r="N41" s="58">
        <f t="shared" si="3"/>
        <v>72830600</v>
      </c>
      <c r="O41" s="58">
        <f t="shared" si="3"/>
        <v>-4075353</v>
      </c>
      <c r="P41" s="58">
        <f t="shared" si="3"/>
        <v>-13408676</v>
      </c>
      <c r="Q41" s="58">
        <f t="shared" si="3"/>
        <v>-6957510</v>
      </c>
      <c r="R41" s="58">
        <f t="shared" si="3"/>
        <v>-24441539</v>
      </c>
      <c r="S41" s="58">
        <f t="shared" si="3"/>
        <v>8997481</v>
      </c>
      <c r="T41" s="58">
        <f t="shared" si="3"/>
        <v>10089053</v>
      </c>
      <c r="U41" s="58">
        <f t="shared" si="3"/>
        <v>77415413</v>
      </c>
      <c r="V41" s="58">
        <f t="shared" si="3"/>
        <v>96501947</v>
      </c>
      <c r="W41" s="58">
        <f t="shared" si="3"/>
        <v>217240597</v>
      </c>
      <c r="X41" s="58">
        <f t="shared" si="3"/>
        <v>555855182</v>
      </c>
      <c r="Y41" s="58">
        <f t="shared" si="3"/>
        <v>-338614585</v>
      </c>
      <c r="Z41" s="59">
        <f>+IF(X41&lt;&gt;0,+(Y41/X41)*100,0)</f>
        <v>-60.91777066494992</v>
      </c>
      <c r="AA41" s="56">
        <f>SUM(AA37:AA40)</f>
        <v>555855182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91293202</v>
      </c>
      <c r="D43" s="64">
        <f>+D41-D42</f>
        <v>0</v>
      </c>
      <c r="E43" s="65">
        <f t="shared" si="4"/>
        <v>669569995</v>
      </c>
      <c r="F43" s="66">
        <f t="shared" si="4"/>
        <v>555855182</v>
      </c>
      <c r="G43" s="66">
        <f t="shared" si="4"/>
        <v>78691269</v>
      </c>
      <c r="H43" s="66">
        <f t="shared" si="4"/>
        <v>-6341680</v>
      </c>
      <c r="I43" s="66">
        <f t="shared" si="4"/>
        <v>0</v>
      </c>
      <c r="J43" s="66">
        <f t="shared" si="4"/>
        <v>72349589</v>
      </c>
      <c r="K43" s="66">
        <f t="shared" si="4"/>
        <v>-885475</v>
      </c>
      <c r="L43" s="66">
        <f t="shared" si="4"/>
        <v>-5886941</v>
      </c>
      <c r="M43" s="66">
        <f t="shared" si="4"/>
        <v>79603016</v>
      </c>
      <c r="N43" s="66">
        <f t="shared" si="4"/>
        <v>72830600</v>
      </c>
      <c r="O43" s="66">
        <f t="shared" si="4"/>
        <v>-4075353</v>
      </c>
      <c r="P43" s="66">
        <f t="shared" si="4"/>
        <v>-13408676</v>
      </c>
      <c r="Q43" s="66">
        <f t="shared" si="4"/>
        <v>-6957510</v>
      </c>
      <c r="R43" s="66">
        <f t="shared" si="4"/>
        <v>-24441539</v>
      </c>
      <c r="S43" s="66">
        <f t="shared" si="4"/>
        <v>8997481</v>
      </c>
      <c r="T43" s="66">
        <f t="shared" si="4"/>
        <v>10089053</v>
      </c>
      <c r="U43" s="66">
        <f t="shared" si="4"/>
        <v>77415413</v>
      </c>
      <c r="V43" s="66">
        <f t="shared" si="4"/>
        <v>96501947</v>
      </c>
      <c r="W43" s="66">
        <f t="shared" si="4"/>
        <v>217240597</v>
      </c>
      <c r="X43" s="66">
        <f t="shared" si="4"/>
        <v>555855182</v>
      </c>
      <c r="Y43" s="66">
        <f t="shared" si="4"/>
        <v>-338614585</v>
      </c>
      <c r="Z43" s="67">
        <f>+IF(X43&lt;&gt;0,+(Y43/X43)*100,0)</f>
        <v>-60.91777066494992</v>
      </c>
      <c r="AA43" s="64">
        <f>+AA41-AA42</f>
        <v>555855182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91293202</v>
      </c>
      <c r="D45" s="56">
        <f>SUM(D43:D44)</f>
        <v>0</v>
      </c>
      <c r="E45" s="57">
        <f t="shared" si="5"/>
        <v>669569995</v>
      </c>
      <c r="F45" s="58">
        <f t="shared" si="5"/>
        <v>555855182</v>
      </c>
      <c r="G45" s="58">
        <f t="shared" si="5"/>
        <v>78691269</v>
      </c>
      <c r="H45" s="58">
        <f t="shared" si="5"/>
        <v>-6341680</v>
      </c>
      <c r="I45" s="58">
        <f t="shared" si="5"/>
        <v>0</v>
      </c>
      <c r="J45" s="58">
        <f t="shared" si="5"/>
        <v>72349589</v>
      </c>
      <c r="K45" s="58">
        <f t="shared" si="5"/>
        <v>-885475</v>
      </c>
      <c r="L45" s="58">
        <f t="shared" si="5"/>
        <v>-5886941</v>
      </c>
      <c r="M45" s="58">
        <f t="shared" si="5"/>
        <v>79603016</v>
      </c>
      <c r="N45" s="58">
        <f t="shared" si="5"/>
        <v>72830600</v>
      </c>
      <c r="O45" s="58">
        <f t="shared" si="5"/>
        <v>-4075353</v>
      </c>
      <c r="P45" s="58">
        <f t="shared" si="5"/>
        <v>-13408676</v>
      </c>
      <c r="Q45" s="58">
        <f t="shared" si="5"/>
        <v>-6957510</v>
      </c>
      <c r="R45" s="58">
        <f t="shared" si="5"/>
        <v>-24441539</v>
      </c>
      <c r="S45" s="58">
        <f t="shared" si="5"/>
        <v>8997481</v>
      </c>
      <c r="T45" s="58">
        <f t="shared" si="5"/>
        <v>10089053</v>
      </c>
      <c r="U45" s="58">
        <f t="shared" si="5"/>
        <v>77415413</v>
      </c>
      <c r="V45" s="58">
        <f t="shared" si="5"/>
        <v>96501947</v>
      </c>
      <c r="W45" s="58">
        <f t="shared" si="5"/>
        <v>217240597</v>
      </c>
      <c r="X45" s="58">
        <f t="shared" si="5"/>
        <v>555855182</v>
      </c>
      <c r="Y45" s="58">
        <f t="shared" si="5"/>
        <v>-338614585</v>
      </c>
      <c r="Z45" s="59">
        <f>+IF(X45&lt;&gt;0,+(Y45/X45)*100,0)</f>
        <v>-60.91777066494992</v>
      </c>
      <c r="AA45" s="56">
        <f>SUM(AA43:AA44)</f>
        <v>555855182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91293202</v>
      </c>
      <c r="D47" s="71">
        <f>SUM(D45:D46)</f>
        <v>0</v>
      </c>
      <c r="E47" s="72">
        <f t="shared" si="6"/>
        <v>669569995</v>
      </c>
      <c r="F47" s="73">
        <f t="shared" si="6"/>
        <v>555855182</v>
      </c>
      <c r="G47" s="73">
        <f t="shared" si="6"/>
        <v>78691269</v>
      </c>
      <c r="H47" s="74">
        <f t="shared" si="6"/>
        <v>-6341680</v>
      </c>
      <c r="I47" s="74">
        <f t="shared" si="6"/>
        <v>0</v>
      </c>
      <c r="J47" s="74">
        <f t="shared" si="6"/>
        <v>72349589</v>
      </c>
      <c r="K47" s="74">
        <f t="shared" si="6"/>
        <v>-885475</v>
      </c>
      <c r="L47" s="74">
        <f t="shared" si="6"/>
        <v>-5886941</v>
      </c>
      <c r="M47" s="73">
        <f t="shared" si="6"/>
        <v>79603016</v>
      </c>
      <c r="N47" s="73">
        <f t="shared" si="6"/>
        <v>72830600</v>
      </c>
      <c r="O47" s="74">
        <f t="shared" si="6"/>
        <v>-4075353</v>
      </c>
      <c r="P47" s="74">
        <f t="shared" si="6"/>
        <v>-13408676</v>
      </c>
      <c r="Q47" s="74">
        <f t="shared" si="6"/>
        <v>-6957510</v>
      </c>
      <c r="R47" s="74">
        <f t="shared" si="6"/>
        <v>-24441539</v>
      </c>
      <c r="S47" s="74">
        <f t="shared" si="6"/>
        <v>8997481</v>
      </c>
      <c r="T47" s="73">
        <f t="shared" si="6"/>
        <v>10089053</v>
      </c>
      <c r="U47" s="73">
        <f t="shared" si="6"/>
        <v>77415413</v>
      </c>
      <c r="V47" s="74">
        <f t="shared" si="6"/>
        <v>96501947</v>
      </c>
      <c r="W47" s="74">
        <f t="shared" si="6"/>
        <v>217240597</v>
      </c>
      <c r="X47" s="74">
        <f t="shared" si="6"/>
        <v>555855182</v>
      </c>
      <c r="Y47" s="74">
        <f t="shared" si="6"/>
        <v>-338614585</v>
      </c>
      <c r="Z47" s="75">
        <f>+IF(X47&lt;&gt;0,+(Y47/X47)*100,0)</f>
        <v>-60.91777066494992</v>
      </c>
      <c r="AA47" s="76">
        <f>SUM(AA45:AA46)</f>
        <v>555855182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294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653812484</v>
      </c>
      <c r="D7" s="6"/>
      <c r="E7" s="7">
        <v>729313162</v>
      </c>
      <c r="F7" s="8">
        <v>703035483</v>
      </c>
      <c r="G7" s="8">
        <v>58897032</v>
      </c>
      <c r="H7" s="8">
        <v>53669724</v>
      </c>
      <c r="I7" s="8">
        <v>58480774</v>
      </c>
      <c r="J7" s="8">
        <v>171047530</v>
      </c>
      <c r="K7" s="8">
        <v>50373480</v>
      </c>
      <c r="L7" s="8">
        <v>59101577</v>
      </c>
      <c r="M7" s="8">
        <v>44493196</v>
      </c>
      <c r="N7" s="8">
        <v>153968253</v>
      </c>
      <c r="O7" s="8">
        <v>49823717</v>
      </c>
      <c r="P7" s="8">
        <v>48372476</v>
      </c>
      <c r="Q7" s="8">
        <v>48113085</v>
      </c>
      <c r="R7" s="8">
        <v>146309278</v>
      </c>
      <c r="S7" s="8">
        <v>48798851</v>
      </c>
      <c r="T7" s="8">
        <v>67472802</v>
      </c>
      <c r="U7" s="8">
        <v>67335685</v>
      </c>
      <c r="V7" s="8">
        <v>183607338</v>
      </c>
      <c r="W7" s="8">
        <v>654932399</v>
      </c>
      <c r="X7" s="8">
        <v>703035483</v>
      </c>
      <c r="Y7" s="8">
        <v>-48103084</v>
      </c>
      <c r="Z7" s="2">
        <v>-6.8421986035091766</v>
      </c>
      <c r="AA7" s="6">
        <v>703035483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169742314</v>
      </c>
      <c r="D13" s="6"/>
      <c r="E13" s="7">
        <v>160153001</v>
      </c>
      <c r="F13" s="8">
        <v>200092697</v>
      </c>
      <c r="G13" s="8">
        <v>15825487</v>
      </c>
      <c r="H13" s="8">
        <v>16095580</v>
      </c>
      <c r="I13" s="8">
        <v>16380438</v>
      </c>
      <c r="J13" s="8">
        <v>48301505</v>
      </c>
      <c r="K13" s="8">
        <v>16481610</v>
      </c>
      <c r="L13" s="8">
        <v>16889613</v>
      </c>
      <c r="M13" s="8">
        <v>16998720</v>
      </c>
      <c r="N13" s="8">
        <v>50369943</v>
      </c>
      <c r="O13" s="8">
        <v>17212040</v>
      </c>
      <c r="P13" s="8">
        <v>17511636</v>
      </c>
      <c r="Q13" s="8">
        <v>17469089</v>
      </c>
      <c r="R13" s="8">
        <v>52192765</v>
      </c>
      <c r="S13" s="8">
        <v>17784491</v>
      </c>
      <c r="T13" s="8">
        <v>18213676</v>
      </c>
      <c r="U13" s="8">
        <v>18319605</v>
      </c>
      <c r="V13" s="8">
        <v>54317772</v>
      </c>
      <c r="W13" s="8">
        <v>205181985</v>
      </c>
      <c r="X13" s="8">
        <v>200092697</v>
      </c>
      <c r="Y13" s="8">
        <v>5089288</v>
      </c>
      <c r="Z13" s="2">
        <v>2.5434651420586327</v>
      </c>
      <c r="AA13" s="6">
        <v>200092697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823554798</v>
      </c>
      <c r="D21" s="33">
        <f t="shared" si="0"/>
        <v>0</v>
      </c>
      <c r="E21" s="34">
        <f t="shared" si="0"/>
        <v>889466163</v>
      </c>
      <c r="F21" s="35">
        <f t="shared" si="0"/>
        <v>903128180</v>
      </c>
      <c r="G21" s="35">
        <f t="shared" si="0"/>
        <v>74722519</v>
      </c>
      <c r="H21" s="35">
        <f t="shared" si="0"/>
        <v>69765304</v>
      </c>
      <c r="I21" s="35">
        <f t="shared" si="0"/>
        <v>74861212</v>
      </c>
      <c r="J21" s="35">
        <f t="shared" si="0"/>
        <v>219349035</v>
      </c>
      <c r="K21" s="35">
        <f t="shared" si="0"/>
        <v>66855090</v>
      </c>
      <c r="L21" s="35">
        <f t="shared" si="0"/>
        <v>75991190</v>
      </c>
      <c r="M21" s="35">
        <f t="shared" si="0"/>
        <v>61491916</v>
      </c>
      <c r="N21" s="35">
        <f t="shared" si="0"/>
        <v>204338196</v>
      </c>
      <c r="O21" s="35">
        <f t="shared" si="0"/>
        <v>67035757</v>
      </c>
      <c r="P21" s="35">
        <f t="shared" si="0"/>
        <v>65884112</v>
      </c>
      <c r="Q21" s="35">
        <f t="shared" si="0"/>
        <v>65582174</v>
      </c>
      <c r="R21" s="35">
        <f t="shared" si="0"/>
        <v>198502043</v>
      </c>
      <c r="S21" s="35">
        <f t="shared" si="0"/>
        <v>66583342</v>
      </c>
      <c r="T21" s="35">
        <f t="shared" si="0"/>
        <v>85686478</v>
      </c>
      <c r="U21" s="35">
        <f t="shared" si="0"/>
        <v>85655290</v>
      </c>
      <c r="V21" s="35">
        <f t="shared" si="0"/>
        <v>237925110</v>
      </c>
      <c r="W21" s="35">
        <f t="shared" si="0"/>
        <v>860114384</v>
      </c>
      <c r="X21" s="35">
        <f t="shared" si="0"/>
        <v>903128180</v>
      </c>
      <c r="Y21" s="35">
        <f t="shared" si="0"/>
        <v>-43013796</v>
      </c>
      <c r="Z21" s="36">
        <f>+IF(X21&lt;&gt;0,+(Y21/X21)*100,0)</f>
        <v>-4.7627564893390879</v>
      </c>
      <c r="AA21" s="33">
        <f>SUM(AA5:AA20)</f>
        <v>903128180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41918174</v>
      </c>
      <c r="D24" s="6"/>
      <c r="E24" s="7">
        <v>37608182</v>
      </c>
      <c r="F24" s="8">
        <v>40071184</v>
      </c>
      <c r="G24" s="8">
        <v>3294348</v>
      </c>
      <c r="H24" s="8">
        <v>3183091</v>
      </c>
      <c r="I24" s="8">
        <v>3143172</v>
      </c>
      <c r="J24" s="8">
        <v>9620611</v>
      </c>
      <c r="K24" s="8">
        <v>3678939</v>
      </c>
      <c r="L24" s="8">
        <v>3671415</v>
      </c>
      <c r="M24" s="8">
        <v>3822569</v>
      </c>
      <c r="N24" s="8">
        <v>11172923</v>
      </c>
      <c r="O24" s="8">
        <v>3500311</v>
      </c>
      <c r="P24" s="8">
        <v>3337251</v>
      </c>
      <c r="Q24" s="8">
        <v>3169756</v>
      </c>
      <c r="R24" s="8">
        <v>10007318</v>
      </c>
      <c r="S24" s="8">
        <v>3278474</v>
      </c>
      <c r="T24" s="8">
        <v>3270412</v>
      </c>
      <c r="U24" s="8">
        <v>3507171</v>
      </c>
      <c r="V24" s="8">
        <v>10056057</v>
      </c>
      <c r="W24" s="8">
        <v>40856909</v>
      </c>
      <c r="X24" s="8">
        <v>40071184</v>
      </c>
      <c r="Y24" s="8">
        <v>785725</v>
      </c>
      <c r="Z24" s="2">
        <v>1.9608230193547564</v>
      </c>
      <c r="AA24" s="6">
        <v>40071184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399633304</v>
      </c>
      <c r="D26" s="6"/>
      <c r="E26" s="7">
        <v>218793949</v>
      </c>
      <c r="F26" s="8">
        <v>218793949</v>
      </c>
      <c r="G26" s="8"/>
      <c r="H26" s="8">
        <v>11719428</v>
      </c>
      <c r="I26" s="8">
        <v>4691522</v>
      </c>
      <c r="J26" s="8">
        <v>16410950</v>
      </c>
      <c r="K26" s="8">
        <v>7987544</v>
      </c>
      <c r="L26" s="8">
        <v>3196618</v>
      </c>
      <c r="M26" s="8"/>
      <c r="N26" s="8">
        <v>11184162</v>
      </c>
      <c r="O26" s="8">
        <v>7918884</v>
      </c>
      <c r="P26" s="8">
        <v>3274573</v>
      </c>
      <c r="Q26" s="8"/>
      <c r="R26" s="8">
        <v>11193457</v>
      </c>
      <c r="S26" s="8">
        <v>10344169</v>
      </c>
      <c r="T26" s="8">
        <v>3816893</v>
      </c>
      <c r="U26" s="8">
        <v>5383428</v>
      </c>
      <c r="V26" s="8">
        <v>19544490</v>
      </c>
      <c r="W26" s="8">
        <v>58333059</v>
      </c>
      <c r="X26" s="8">
        <v>218793949</v>
      </c>
      <c r="Y26" s="8">
        <v>-160460890</v>
      </c>
      <c r="Z26" s="2">
        <v>-73.338815233871031</v>
      </c>
      <c r="AA26" s="6">
        <v>218793949</v>
      </c>
    </row>
    <row r="27" spans="1:27" ht="13.5" x14ac:dyDescent="0.25">
      <c r="A27" s="25" t="s">
        <v>53</v>
      </c>
      <c r="B27" s="24" t="s">
        <v>32</v>
      </c>
      <c r="C27" s="6">
        <v>108329400</v>
      </c>
      <c r="D27" s="6"/>
      <c r="E27" s="7">
        <v>90632335</v>
      </c>
      <c r="F27" s="8">
        <v>106799105</v>
      </c>
      <c r="G27" s="8"/>
      <c r="H27" s="8"/>
      <c r="I27" s="8"/>
      <c r="J27" s="8"/>
      <c r="K27" s="8">
        <v>34760855</v>
      </c>
      <c r="L27" s="8"/>
      <c r="M27" s="8">
        <v>17380427</v>
      </c>
      <c r="N27" s="8">
        <v>52141282</v>
      </c>
      <c r="O27" s="8"/>
      <c r="P27" s="8"/>
      <c r="Q27" s="8">
        <v>17380427</v>
      </c>
      <c r="R27" s="8">
        <v>17380427</v>
      </c>
      <c r="S27" s="8"/>
      <c r="T27" s="8"/>
      <c r="U27" s="8"/>
      <c r="V27" s="8"/>
      <c r="W27" s="8">
        <v>69521709</v>
      </c>
      <c r="X27" s="8">
        <v>106799105</v>
      </c>
      <c r="Y27" s="8">
        <v>-37277396</v>
      </c>
      <c r="Z27" s="2">
        <v>-34.90422134155525</v>
      </c>
      <c r="AA27" s="6">
        <v>106799105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177669</v>
      </c>
      <c r="F28" s="8">
        <v>177669</v>
      </c>
      <c r="G28" s="8"/>
      <c r="H28" s="8"/>
      <c r="I28" s="8"/>
      <c r="J28" s="8"/>
      <c r="K28" s="8"/>
      <c r="L28" s="8"/>
      <c r="M28" s="8"/>
      <c r="N28" s="8"/>
      <c r="O28" s="8"/>
      <c r="P28" s="8">
        <v>115280</v>
      </c>
      <c r="Q28" s="8"/>
      <c r="R28" s="8">
        <v>115280</v>
      </c>
      <c r="S28" s="8"/>
      <c r="T28" s="8">
        <v>20662</v>
      </c>
      <c r="U28" s="8"/>
      <c r="V28" s="8">
        <v>20662</v>
      </c>
      <c r="W28" s="8">
        <v>135942</v>
      </c>
      <c r="X28" s="8">
        <v>177669</v>
      </c>
      <c r="Y28" s="8">
        <v>-41727</v>
      </c>
      <c r="Z28" s="2">
        <v>-23.485807878695777</v>
      </c>
      <c r="AA28" s="6">
        <v>177669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371484089</v>
      </c>
      <c r="D30" s="6"/>
      <c r="E30" s="7">
        <v>305448046</v>
      </c>
      <c r="F30" s="8">
        <v>308485149</v>
      </c>
      <c r="G30" s="8"/>
      <c r="H30" s="8">
        <v>268000</v>
      </c>
      <c r="I30" s="8">
        <v>20197862</v>
      </c>
      <c r="J30" s="8">
        <v>20465862</v>
      </c>
      <c r="K30" s="8">
        <v>1320018</v>
      </c>
      <c r="L30" s="8">
        <v>218730</v>
      </c>
      <c r="M30" s="8">
        <v>110400</v>
      </c>
      <c r="N30" s="8">
        <v>1649148</v>
      </c>
      <c r="O30" s="8">
        <v>10344397</v>
      </c>
      <c r="P30" s="8">
        <v>5685764</v>
      </c>
      <c r="Q30" s="8">
        <v>4935735</v>
      </c>
      <c r="R30" s="8">
        <v>20965896</v>
      </c>
      <c r="S30" s="8">
        <v>5430046</v>
      </c>
      <c r="T30" s="8">
        <v>11960841</v>
      </c>
      <c r="U30" s="8">
        <v>84346797</v>
      </c>
      <c r="V30" s="8">
        <v>101737684</v>
      </c>
      <c r="W30" s="8">
        <v>144818590</v>
      </c>
      <c r="X30" s="8">
        <v>308485149</v>
      </c>
      <c r="Y30" s="8">
        <v>-163666559</v>
      </c>
      <c r="Z30" s="2">
        <v>-53.054923237163678</v>
      </c>
      <c r="AA30" s="6">
        <v>308485149</v>
      </c>
    </row>
    <row r="31" spans="1:27" ht="13.5" x14ac:dyDescent="0.25">
      <c r="A31" s="25" t="s">
        <v>57</v>
      </c>
      <c r="B31" s="24" t="s">
        <v>32</v>
      </c>
      <c r="C31" s="6">
        <v>29458079</v>
      </c>
      <c r="D31" s="6"/>
      <c r="E31" s="7">
        <v>21867726</v>
      </c>
      <c r="F31" s="8">
        <v>47805430</v>
      </c>
      <c r="G31" s="8">
        <v>314500</v>
      </c>
      <c r="H31" s="8">
        <v>818197</v>
      </c>
      <c r="I31" s="8">
        <v>3313604</v>
      </c>
      <c r="J31" s="8">
        <v>4446301</v>
      </c>
      <c r="K31" s="8">
        <v>1366640</v>
      </c>
      <c r="L31" s="8">
        <v>1705675</v>
      </c>
      <c r="M31" s="8">
        <v>3134519</v>
      </c>
      <c r="N31" s="8">
        <v>6206834</v>
      </c>
      <c r="O31" s="8">
        <v>1054386</v>
      </c>
      <c r="P31" s="8">
        <v>2193999</v>
      </c>
      <c r="Q31" s="8">
        <v>3492874</v>
      </c>
      <c r="R31" s="8">
        <v>6741259</v>
      </c>
      <c r="S31" s="8">
        <v>6541695</v>
      </c>
      <c r="T31" s="8">
        <v>19983749</v>
      </c>
      <c r="U31" s="8">
        <v>3440034</v>
      </c>
      <c r="V31" s="8">
        <v>29965478</v>
      </c>
      <c r="W31" s="8">
        <v>47359872</v>
      </c>
      <c r="X31" s="8">
        <v>47805430</v>
      </c>
      <c r="Y31" s="8">
        <v>-445558</v>
      </c>
      <c r="Z31" s="2">
        <v>-0.9320238307656683</v>
      </c>
      <c r="AA31" s="6">
        <v>47805430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1914033</v>
      </c>
      <c r="D33" s="6"/>
      <c r="E33" s="7">
        <v>4266090</v>
      </c>
      <c r="F33" s="8">
        <v>4553166</v>
      </c>
      <c r="G33" s="8">
        <v>29461</v>
      </c>
      <c r="H33" s="8">
        <v>28432</v>
      </c>
      <c r="I33" s="8">
        <v>42303</v>
      </c>
      <c r="J33" s="8">
        <v>100196</v>
      </c>
      <c r="K33" s="8">
        <v>35104</v>
      </c>
      <c r="L33" s="8">
        <v>39219</v>
      </c>
      <c r="M33" s="8">
        <v>136973</v>
      </c>
      <c r="N33" s="8">
        <v>211296</v>
      </c>
      <c r="O33" s="8">
        <v>88601</v>
      </c>
      <c r="P33" s="8">
        <v>353414</v>
      </c>
      <c r="Q33" s="8">
        <v>38708</v>
      </c>
      <c r="R33" s="8">
        <v>480723</v>
      </c>
      <c r="S33" s="8">
        <v>32400</v>
      </c>
      <c r="T33" s="8">
        <v>2029013</v>
      </c>
      <c r="U33" s="8">
        <v>222263</v>
      </c>
      <c r="V33" s="8">
        <v>2283676</v>
      </c>
      <c r="W33" s="8">
        <v>3075891</v>
      </c>
      <c r="X33" s="8">
        <v>4553166</v>
      </c>
      <c r="Y33" s="8">
        <v>-1477275</v>
      </c>
      <c r="Z33" s="2">
        <v>-32.445006397746099</v>
      </c>
      <c r="AA33" s="6">
        <v>4553166</v>
      </c>
    </row>
    <row r="34" spans="1:27" ht="13.5" x14ac:dyDescent="0.25">
      <c r="A34" s="23" t="s">
        <v>59</v>
      </c>
      <c r="B34" s="29" t="s">
        <v>32</v>
      </c>
      <c r="C34" s="6">
        <v>8575894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961312973</v>
      </c>
      <c r="D35" s="33">
        <f>SUM(D24:D34)</f>
        <v>0</v>
      </c>
      <c r="E35" s="34">
        <f t="shared" si="1"/>
        <v>678793997</v>
      </c>
      <c r="F35" s="35">
        <f t="shared" si="1"/>
        <v>726685652</v>
      </c>
      <c r="G35" s="35">
        <f t="shared" si="1"/>
        <v>3638309</v>
      </c>
      <c r="H35" s="35">
        <f t="shared" si="1"/>
        <v>16017148</v>
      </c>
      <c r="I35" s="35">
        <f t="shared" si="1"/>
        <v>31388463</v>
      </c>
      <c r="J35" s="35">
        <f t="shared" si="1"/>
        <v>51043920</v>
      </c>
      <c r="K35" s="35">
        <f t="shared" si="1"/>
        <v>49149100</v>
      </c>
      <c r="L35" s="35">
        <f t="shared" si="1"/>
        <v>8831657</v>
      </c>
      <c r="M35" s="35">
        <f t="shared" si="1"/>
        <v>24584888</v>
      </c>
      <c r="N35" s="35">
        <f t="shared" si="1"/>
        <v>82565645</v>
      </c>
      <c r="O35" s="35">
        <f t="shared" si="1"/>
        <v>22906579</v>
      </c>
      <c r="P35" s="35">
        <f t="shared" si="1"/>
        <v>14960281</v>
      </c>
      <c r="Q35" s="35">
        <f t="shared" si="1"/>
        <v>29017500</v>
      </c>
      <c r="R35" s="35">
        <f t="shared" si="1"/>
        <v>66884360</v>
      </c>
      <c r="S35" s="35">
        <f t="shared" si="1"/>
        <v>25626784</v>
      </c>
      <c r="T35" s="35">
        <f t="shared" si="1"/>
        <v>41081570</v>
      </c>
      <c r="U35" s="35">
        <f t="shared" si="1"/>
        <v>96899693</v>
      </c>
      <c r="V35" s="35">
        <f t="shared" si="1"/>
        <v>163608047</v>
      </c>
      <c r="W35" s="35">
        <f t="shared" si="1"/>
        <v>364101972</v>
      </c>
      <c r="X35" s="35">
        <f t="shared" si="1"/>
        <v>726685652</v>
      </c>
      <c r="Y35" s="35">
        <f t="shared" si="1"/>
        <v>-362583680</v>
      </c>
      <c r="Z35" s="36">
        <f>+IF(X35&lt;&gt;0,+(Y35/X35)*100,0)</f>
        <v>-49.895533096338056</v>
      </c>
      <c r="AA35" s="33">
        <f>SUM(AA24:AA34)</f>
        <v>726685652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-137758175</v>
      </c>
      <c r="D37" s="46">
        <f>+D21-D35</f>
        <v>0</v>
      </c>
      <c r="E37" s="47">
        <f t="shared" si="2"/>
        <v>210672166</v>
      </c>
      <c r="F37" s="48">
        <f t="shared" si="2"/>
        <v>176442528</v>
      </c>
      <c r="G37" s="48">
        <f t="shared" si="2"/>
        <v>71084210</v>
      </c>
      <c r="H37" s="48">
        <f t="shared" si="2"/>
        <v>53748156</v>
      </c>
      <c r="I37" s="48">
        <f t="shared" si="2"/>
        <v>43472749</v>
      </c>
      <c r="J37" s="48">
        <f t="shared" si="2"/>
        <v>168305115</v>
      </c>
      <c r="K37" s="48">
        <f t="shared" si="2"/>
        <v>17705990</v>
      </c>
      <c r="L37" s="48">
        <f t="shared" si="2"/>
        <v>67159533</v>
      </c>
      <c r="M37" s="48">
        <f t="shared" si="2"/>
        <v>36907028</v>
      </c>
      <c r="N37" s="48">
        <f t="shared" si="2"/>
        <v>121772551</v>
      </c>
      <c r="O37" s="48">
        <f t="shared" si="2"/>
        <v>44129178</v>
      </c>
      <c r="P37" s="48">
        <f t="shared" si="2"/>
        <v>50923831</v>
      </c>
      <c r="Q37" s="48">
        <f t="shared" si="2"/>
        <v>36564674</v>
      </c>
      <c r="R37" s="48">
        <f t="shared" si="2"/>
        <v>131617683</v>
      </c>
      <c r="S37" s="48">
        <f t="shared" si="2"/>
        <v>40956558</v>
      </c>
      <c r="T37" s="48">
        <f t="shared" si="2"/>
        <v>44604908</v>
      </c>
      <c r="U37" s="48">
        <f t="shared" si="2"/>
        <v>-11244403</v>
      </c>
      <c r="V37" s="48">
        <f t="shared" si="2"/>
        <v>74317063</v>
      </c>
      <c r="W37" s="48">
        <f t="shared" si="2"/>
        <v>496012412</v>
      </c>
      <c r="X37" s="48">
        <f>IF(F21=F35,0,X21-X35)</f>
        <v>176442528</v>
      </c>
      <c r="Y37" s="48">
        <f t="shared" si="2"/>
        <v>319569884</v>
      </c>
      <c r="Z37" s="49">
        <f>+IF(X37&lt;&gt;0,+(Y37/X37)*100,0)</f>
        <v>181.1184002079136</v>
      </c>
      <c r="AA37" s="46">
        <f>+AA21-AA35</f>
        <v>176442528</v>
      </c>
    </row>
    <row r="38" spans="1:27" ht="23.1" customHeight="1" x14ac:dyDescent="0.25">
      <c r="A38" s="50" t="s">
        <v>62</v>
      </c>
      <c r="B38" s="29" t="s">
        <v>32</v>
      </c>
      <c r="C38" s="6">
        <v>28432052</v>
      </c>
      <c r="D38" s="6"/>
      <c r="E38" s="7"/>
      <c r="F38" s="8">
        <v>19638231</v>
      </c>
      <c r="G38" s="8"/>
      <c r="H38" s="8"/>
      <c r="I38" s="8">
        <v>8613372</v>
      </c>
      <c r="J38" s="8">
        <v>8613372</v>
      </c>
      <c r="K38" s="8">
        <v>2222612</v>
      </c>
      <c r="L38" s="8">
        <v>34424</v>
      </c>
      <c r="M38" s="8">
        <v>2660406</v>
      </c>
      <c r="N38" s="8">
        <v>4917442</v>
      </c>
      <c r="O38" s="8"/>
      <c r="P38" s="8"/>
      <c r="Q38" s="8">
        <v>337027</v>
      </c>
      <c r="R38" s="8">
        <v>337027</v>
      </c>
      <c r="S38" s="8">
        <v>1780031</v>
      </c>
      <c r="T38" s="8"/>
      <c r="U38" s="8">
        <v>6270366</v>
      </c>
      <c r="V38" s="8">
        <v>8050397</v>
      </c>
      <c r="W38" s="8">
        <v>21918238</v>
      </c>
      <c r="X38" s="8">
        <v>19638231</v>
      </c>
      <c r="Y38" s="8">
        <v>2280007</v>
      </c>
      <c r="Z38" s="2">
        <v>11.610042676450847</v>
      </c>
      <c r="AA38" s="6">
        <v>19638231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-109326123</v>
      </c>
      <c r="D41" s="56">
        <f>SUM(D37:D40)</f>
        <v>0</v>
      </c>
      <c r="E41" s="57">
        <f t="shared" si="3"/>
        <v>210672166</v>
      </c>
      <c r="F41" s="58">
        <f t="shared" si="3"/>
        <v>196080759</v>
      </c>
      <c r="G41" s="58">
        <f t="shared" si="3"/>
        <v>71084210</v>
      </c>
      <c r="H41" s="58">
        <f t="shared" si="3"/>
        <v>53748156</v>
      </c>
      <c r="I41" s="58">
        <f t="shared" si="3"/>
        <v>52086121</v>
      </c>
      <c r="J41" s="58">
        <f t="shared" si="3"/>
        <v>176918487</v>
      </c>
      <c r="K41" s="58">
        <f t="shared" si="3"/>
        <v>19928602</v>
      </c>
      <c r="L41" s="58">
        <f t="shared" si="3"/>
        <v>67193957</v>
      </c>
      <c r="M41" s="58">
        <f t="shared" si="3"/>
        <v>39567434</v>
      </c>
      <c r="N41" s="58">
        <f t="shared" si="3"/>
        <v>126689993</v>
      </c>
      <c r="O41" s="58">
        <f t="shared" si="3"/>
        <v>44129178</v>
      </c>
      <c r="P41" s="58">
        <f t="shared" si="3"/>
        <v>50923831</v>
      </c>
      <c r="Q41" s="58">
        <f t="shared" si="3"/>
        <v>36901701</v>
      </c>
      <c r="R41" s="58">
        <f t="shared" si="3"/>
        <v>131954710</v>
      </c>
      <c r="S41" s="58">
        <f t="shared" si="3"/>
        <v>42736589</v>
      </c>
      <c r="T41" s="58">
        <f t="shared" si="3"/>
        <v>44604908</v>
      </c>
      <c r="U41" s="58">
        <f t="shared" si="3"/>
        <v>-4974037</v>
      </c>
      <c r="V41" s="58">
        <f t="shared" si="3"/>
        <v>82367460</v>
      </c>
      <c r="W41" s="58">
        <f t="shared" si="3"/>
        <v>517930650</v>
      </c>
      <c r="X41" s="58">
        <f t="shared" si="3"/>
        <v>196080759</v>
      </c>
      <c r="Y41" s="58">
        <f t="shared" si="3"/>
        <v>321849891</v>
      </c>
      <c r="Z41" s="59">
        <f>+IF(X41&lt;&gt;0,+(Y41/X41)*100,0)</f>
        <v>164.14149590271629</v>
      </c>
      <c r="AA41" s="56">
        <f>SUM(AA37:AA40)</f>
        <v>196080759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-109326123</v>
      </c>
      <c r="D43" s="64">
        <f>+D41-D42</f>
        <v>0</v>
      </c>
      <c r="E43" s="65">
        <f t="shared" si="4"/>
        <v>210672166</v>
      </c>
      <c r="F43" s="66">
        <f t="shared" si="4"/>
        <v>196080759</v>
      </c>
      <c r="G43" s="66">
        <f t="shared" si="4"/>
        <v>71084210</v>
      </c>
      <c r="H43" s="66">
        <f t="shared" si="4"/>
        <v>53748156</v>
      </c>
      <c r="I43" s="66">
        <f t="shared" si="4"/>
        <v>52086121</v>
      </c>
      <c r="J43" s="66">
        <f t="shared" si="4"/>
        <v>176918487</v>
      </c>
      <c r="K43" s="66">
        <f t="shared" si="4"/>
        <v>19928602</v>
      </c>
      <c r="L43" s="66">
        <f t="shared" si="4"/>
        <v>67193957</v>
      </c>
      <c r="M43" s="66">
        <f t="shared" si="4"/>
        <v>39567434</v>
      </c>
      <c r="N43" s="66">
        <f t="shared" si="4"/>
        <v>126689993</v>
      </c>
      <c r="O43" s="66">
        <f t="shared" si="4"/>
        <v>44129178</v>
      </c>
      <c r="P43" s="66">
        <f t="shared" si="4"/>
        <v>50923831</v>
      </c>
      <c r="Q43" s="66">
        <f t="shared" si="4"/>
        <v>36901701</v>
      </c>
      <c r="R43" s="66">
        <f t="shared" si="4"/>
        <v>131954710</v>
      </c>
      <c r="S43" s="66">
        <f t="shared" si="4"/>
        <v>42736589</v>
      </c>
      <c r="T43" s="66">
        <f t="shared" si="4"/>
        <v>44604908</v>
      </c>
      <c r="U43" s="66">
        <f t="shared" si="4"/>
        <v>-4974037</v>
      </c>
      <c r="V43" s="66">
        <f t="shared" si="4"/>
        <v>82367460</v>
      </c>
      <c r="W43" s="66">
        <f t="shared" si="4"/>
        <v>517930650</v>
      </c>
      <c r="X43" s="66">
        <f t="shared" si="4"/>
        <v>196080759</v>
      </c>
      <c r="Y43" s="66">
        <f t="shared" si="4"/>
        <v>321849891</v>
      </c>
      <c r="Z43" s="67">
        <f>+IF(X43&lt;&gt;0,+(Y43/X43)*100,0)</f>
        <v>164.14149590271629</v>
      </c>
      <c r="AA43" s="64">
        <f>+AA41-AA42</f>
        <v>196080759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-109326123</v>
      </c>
      <c r="D45" s="56">
        <f>SUM(D43:D44)</f>
        <v>0</v>
      </c>
      <c r="E45" s="57">
        <f t="shared" si="5"/>
        <v>210672166</v>
      </c>
      <c r="F45" s="58">
        <f t="shared" si="5"/>
        <v>196080759</v>
      </c>
      <c r="G45" s="58">
        <f t="shared" si="5"/>
        <v>71084210</v>
      </c>
      <c r="H45" s="58">
        <f t="shared" si="5"/>
        <v>53748156</v>
      </c>
      <c r="I45" s="58">
        <f t="shared" si="5"/>
        <v>52086121</v>
      </c>
      <c r="J45" s="58">
        <f t="shared" si="5"/>
        <v>176918487</v>
      </c>
      <c r="K45" s="58">
        <f t="shared" si="5"/>
        <v>19928602</v>
      </c>
      <c r="L45" s="58">
        <f t="shared" si="5"/>
        <v>67193957</v>
      </c>
      <c r="M45" s="58">
        <f t="shared" si="5"/>
        <v>39567434</v>
      </c>
      <c r="N45" s="58">
        <f t="shared" si="5"/>
        <v>126689993</v>
      </c>
      <c r="O45" s="58">
        <f t="shared" si="5"/>
        <v>44129178</v>
      </c>
      <c r="P45" s="58">
        <f t="shared" si="5"/>
        <v>50923831</v>
      </c>
      <c r="Q45" s="58">
        <f t="shared" si="5"/>
        <v>36901701</v>
      </c>
      <c r="R45" s="58">
        <f t="shared" si="5"/>
        <v>131954710</v>
      </c>
      <c r="S45" s="58">
        <f t="shared" si="5"/>
        <v>42736589</v>
      </c>
      <c r="T45" s="58">
        <f t="shared" si="5"/>
        <v>44604908</v>
      </c>
      <c r="U45" s="58">
        <f t="shared" si="5"/>
        <v>-4974037</v>
      </c>
      <c r="V45" s="58">
        <f t="shared" si="5"/>
        <v>82367460</v>
      </c>
      <c r="W45" s="58">
        <f t="shared" si="5"/>
        <v>517930650</v>
      </c>
      <c r="X45" s="58">
        <f t="shared" si="5"/>
        <v>196080759</v>
      </c>
      <c r="Y45" s="58">
        <f t="shared" si="5"/>
        <v>321849891</v>
      </c>
      <c r="Z45" s="59">
        <f>+IF(X45&lt;&gt;0,+(Y45/X45)*100,0)</f>
        <v>164.14149590271629</v>
      </c>
      <c r="AA45" s="56">
        <f>SUM(AA43:AA44)</f>
        <v>196080759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-109326123</v>
      </c>
      <c r="D47" s="71">
        <f>SUM(D45:D46)</f>
        <v>0</v>
      </c>
      <c r="E47" s="72">
        <f t="shared" si="6"/>
        <v>210672166</v>
      </c>
      <c r="F47" s="73">
        <f t="shared" si="6"/>
        <v>196080759</v>
      </c>
      <c r="G47" s="73">
        <f t="shared" si="6"/>
        <v>71084210</v>
      </c>
      <c r="H47" s="74">
        <f t="shared" si="6"/>
        <v>53748156</v>
      </c>
      <c r="I47" s="74">
        <f t="shared" si="6"/>
        <v>52086121</v>
      </c>
      <c r="J47" s="74">
        <f t="shared" si="6"/>
        <v>176918487</v>
      </c>
      <c r="K47" s="74">
        <f t="shared" si="6"/>
        <v>19928602</v>
      </c>
      <c r="L47" s="74">
        <f t="shared" si="6"/>
        <v>67193957</v>
      </c>
      <c r="M47" s="73">
        <f t="shared" si="6"/>
        <v>39567434</v>
      </c>
      <c r="N47" s="73">
        <f t="shared" si="6"/>
        <v>126689993</v>
      </c>
      <c r="O47" s="74">
        <f t="shared" si="6"/>
        <v>44129178</v>
      </c>
      <c r="P47" s="74">
        <f t="shared" si="6"/>
        <v>50923831</v>
      </c>
      <c r="Q47" s="74">
        <f t="shared" si="6"/>
        <v>36901701</v>
      </c>
      <c r="R47" s="74">
        <f t="shared" si="6"/>
        <v>131954710</v>
      </c>
      <c r="S47" s="74">
        <f t="shared" si="6"/>
        <v>42736589</v>
      </c>
      <c r="T47" s="73">
        <f t="shared" si="6"/>
        <v>44604908</v>
      </c>
      <c r="U47" s="73">
        <f t="shared" si="6"/>
        <v>-4974037</v>
      </c>
      <c r="V47" s="74">
        <f t="shared" si="6"/>
        <v>82367460</v>
      </c>
      <c r="W47" s="74">
        <f t="shared" si="6"/>
        <v>517930650</v>
      </c>
      <c r="X47" s="74">
        <f t="shared" si="6"/>
        <v>196080759</v>
      </c>
      <c r="Y47" s="74">
        <f t="shared" si="6"/>
        <v>321849891</v>
      </c>
      <c r="Z47" s="75">
        <f>+IF(X47&lt;&gt;0,+(Y47/X47)*100,0)</f>
        <v>164.14149590271629</v>
      </c>
      <c r="AA47" s="76">
        <f>SUM(AA45:AA46)</f>
        <v>196080759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295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97607534</v>
      </c>
      <c r="D7" s="6"/>
      <c r="E7" s="7">
        <v>72483000</v>
      </c>
      <c r="F7" s="8">
        <v>100559300</v>
      </c>
      <c r="G7" s="8">
        <v>15385797</v>
      </c>
      <c r="H7" s="8">
        <v>26384449</v>
      </c>
      <c r="I7" s="8">
        <v>11379183</v>
      </c>
      <c r="J7" s="8">
        <v>53149429</v>
      </c>
      <c r="K7" s="8">
        <v>64118979</v>
      </c>
      <c r="L7" s="8">
        <v>-65882032</v>
      </c>
      <c r="M7" s="8">
        <v>8841861</v>
      </c>
      <c r="N7" s="8">
        <v>7078808</v>
      </c>
      <c r="O7" s="8">
        <v>-10470842</v>
      </c>
      <c r="P7" s="8">
        <v>6174952</v>
      </c>
      <c r="Q7" s="8">
        <v>5364417</v>
      </c>
      <c r="R7" s="8">
        <v>1068527</v>
      </c>
      <c r="S7" s="8">
        <v>5047921</v>
      </c>
      <c r="T7" s="8">
        <v>2011575</v>
      </c>
      <c r="U7" s="8">
        <v>-128142</v>
      </c>
      <c r="V7" s="8">
        <v>6931354</v>
      </c>
      <c r="W7" s="8">
        <v>68228118</v>
      </c>
      <c r="X7" s="8">
        <v>100559300</v>
      </c>
      <c r="Y7" s="8">
        <v>-32331182</v>
      </c>
      <c r="Z7" s="2">
        <v>-32.151359446615082</v>
      </c>
      <c r="AA7" s="6">
        <v>100559300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32842332</v>
      </c>
      <c r="D13" s="6"/>
      <c r="E13" s="7"/>
      <c r="F13" s="8"/>
      <c r="G13" s="8">
        <v>3137506</v>
      </c>
      <c r="H13" s="8">
        <v>6282441</v>
      </c>
      <c r="I13" s="8">
        <v>3284939</v>
      </c>
      <c r="J13" s="8">
        <v>12704886</v>
      </c>
      <c r="K13" s="8">
        <v>6694488</v>
      </c>
      <c r="L13" s="8">
        <v>-3051518</v>
      </c>
      <c r="M13" s="8">
        <v>3538473</v>
      </c>
      <c r="N13" s="8">
        <v>7181443</v>
      </c>
      <c r="O13" s="8">
        <v>3600539</v>
      </c>
      <c r="P13" s="8">
        <v>3670709</v>
      </c>
      <c r="Q13" s="8">
        <v>3707416</v>
      </c>
      <c r="R13" s="8">
        <v>10978664</v>
      </c>
      <c r="S13" s="8">
        <v>3863714</v>
      </c>
      <c r="T13" s="8">
        <v>3895255</v>
      </c>
      <c r="U13" s="8">
        <v>4161700</v>
      </c>
      <c r="V13" s="8">
        <v>11920669</v>
      </c>
      <c r="W13" s="8">
        <v>42785662</v>
      </c>
      <c r="X13" s="8"/>
      <c r="Y13" s="8">
        <v>42785662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76998</v>
      </c>
      <c r="D19" s="6"/>
      <c r="E19" s="7"/>
      <c r="F19" s="26"/>
      <c r="G19" s="26"/>
      <c r="H19" s="26">
        <v>133200</v>
      </c>
      <c r="I19" s="26">
        <v>271304</v>
      </c>
      <c r="J19" s="26">
        <v>404504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404504</v>
      </c>
      <c r="X19" s="26"/>
      <c r="Y19" s="26">
        <v>404504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130526864</v>
      </c>
      <c r="D21" s="33">
        <f t="shared" si="0"/>
        <v>0</v>
      </c>
      <c r="E21" s="34">
        <f t="shared" si="0"/>
        <v>72483000</v>
      </c>
      <c r="F21" s="35">
        <f t="shared" si="0"/>
        <v>100559300</v>
      </c>
      <c r="G21" s="35">
        <f t="shared" si="0"/>
        <v>18523303</v>
      </c>
      <c r="H21" s="35">
        <f t="shared" si="0"/>
        <v>32800090</v>
      </c>
      <c r="I21" s="35">
        <f t="shared" si="0"/>
        <v>14935426</v>
      </c>
      <c r="J21" s="35">
        <f t="shared" si="0"/>
        <v>66258819</v>
      </c>
      <c r="K21" s="35">
        <f t="shared" si="0"/>
        <v>70813467</v>
      </c>
      <c r="L21" s="35">
        <f t="shared" si="0"/>
        <v>-68933550</v>
      </c>
      <c r="M21" s="35">
        <f t="shared" si="0"/>
        <v>12380334</v>
      </c>
      <c r="N21" s="35">
        <f t="shared" si="0"/>
        <v>14260251</v>
      </c>
      <c r="O21" s="35">
        <f t="shared" si="0"/>
        <v>-6870303</v>
      </c>
      <c r="P21" s="35">
        <f t="shared" si="0"/>
        <v>9845661</v>
      </c>
      <c r="Q21" s="35">
        <f t="shared" si="0"/>
        <v>9071833</v>
      </c>
      <c r="R21" s="35">
        <f t="shared" si="0"/>
        <v>12047191</v>
      </c>
      <c r="S21" s="35">
        <f t="shared" si="0"/>
        <v>8911635</v>
      </c>
      <c r="T21" s="35">
        <f t="shared" si="0"/>
        <v>5906830</v>
      </c>
      <c r="U21" s="35">
        <f t="shared" si="0"/>
        <v>4033558</v>
      </c>
      <c r="V21" s="35">
        <f t="shared" si="0"/>
        <v>18852023</v>
      </c>
      <c r="W21" s="35">
        <f t="shared" si="0"/>
        <v>111418284</v>
      </c>
      <c r="X21" s="35">
        <f t="shared" si="0"/>
        <v>100559300</v>
      </c>
      <c r="Y21" s="35">
        <f t="shared" si="0"/>
        <v>10858984</v>
      </c>
      <c r="Z21" s="36">
        <f>+IF(X21&lt;&gt;0,+(Y21/X21)*100,0)</f>
        <v>10.798587500111873</v>
      </c>
      <c r="AA21" s="33">
        <f>SUM(AA5:AA20)</f>
        <v>100559300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11004023</v>
      </c>
      <c r="D24" s="6"/>
      <c r="E24" s="7">
        <v>9855924</v>
      </c>
      <c r="F24" s="8">
        <v>9855924</v>
      </c>
      <c r="G24" s="8">
        <v>1016679</v>
      </c>
      <c r="H24" s="8">
        <v>782496</v>
      </c>
      <c r="I24" s="8">
        <v>904667</v>
      </c>
      <c r="J24" s="8">
        <v>2703842</v>
      </c>
      <c r="K24" s="8">
        <v>987450</v>
      </c>
      <c r="L24" s="8">
        <v>920585</v>
      </c>
      <c r="M24" s="8">
        <v>1083247</v>
      </c>
      <c r="N24" s="8">
        <v>2991282</v>
      </c>
      <c r="O24" s="8">
        <v>937658</v>
      </c>
      <c r="P24" s="8">
        <v>904064</v>
      </c>
      <c r="Q24" s="8">
        <v>986311</v>
      </c>
      <c r="R24" s="8">
        <v>2828033</v>
      </c>
      <c r="S24" s="8">
        <v>841474</v>
      </c>
      <c r="T24" s="8">
        <v>928978</v>
      </c>
      <c r="U24" s="8">
        <v>908611</v>
      </c>
      <c r="V24" s="8">
        <v>2679063</v>
      </c>
      <c r="W24" s="8">
        <v>11202220</v>
      </c>
      <c r="X24" s="8">
        <v>9855924</v>
      </c>
      <c r="Y24" s="8">
        <v>1346296</v>
      </c>
      <c r="Z24" s="2">
        <v>13.659764421884745</v>
      </c>
      <c r="AA24" s="6">
        <v>9855924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>
        <v>54622</v>
      </c>
      <c r="I26" s="8">
        <v>38265</v>
      </c>
      <c r="J26" s="8">
        <v>92887</v>
      </c>
      <c r="K26" s="8"/>
      <c r="L26" s="8">
        <v>-13234</v>
      </c>
      <c r="M26" s="8">
        <v>22459</v>
      </c>
      <c r="N26" s="8">
        <v>9225</v>
      </c>
      <c r="O26" s="8"/>
      <c r="P26" s="8">
        <v>2078</v>
      </c>
      <c r="Q26" s="8"/>
      <c r="R26" s="8">
        <v>2078</v>
      </c>
      <c r="S26" s="8">
        <v>2555</v>
      </c>
      <c r="T26" s="8"/>
      <c r="U26" s="8">
        <v>2283</v>
      </c>
      <c r="V26" s="8">
        <v>4838</v>
      </c>
      <c r="W26" s="8">
        <v>109028</v>
      </c>
      <c r="X26" s="8"/>
      <c r="Y26" s="8">
        <v>109028</v>
      </c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53558926</v>
      </c>
      <c r="D30" s="6"/>
      <c r="E30" s="7">
        <v>158787000</v>
      </c>
      <c r="F30" s="8">
        <v>160583120</v>
      </c>
      <c r="G30" s="8"/>
      <c r="H30" s="8">
        <v>5120137</v>
      </c>
      <c r="I30" s="8">
        <v>3995619</v>
      </c>
      <c r="J30" s="8">
        <v>9115756</v>
      </c>
      <c r="K30" s="8">
        <v>4759388</v>
      </c>
      <c r="L30" s="8">
        <v>6192735</v>
      </c>
      <c r="M30" s="8">
        <v>2080691</v>
      </c>
      <c r="N30" s="8">
        <v>13032814</v>
      </c>
      <c r="O30" s="8">
        <v>3108003</v>
      </c>
      <c r="P30" s="8">
        <v>4256402</v>
      </c>
      <c r="Q30" s="8">
        <v>3665221</v>
      </c>
      <c r="R30" s="8">
        <v>11029626</v>
      </c>
      <c r="S30" s="8">
        <v>5167881</v>
      </c>
      <c r="T30" s="8"/>
      <c r="U30" s="8">
        <v>10519075</v>
      </c>
      <c r="V30" s="8">
        <v>15686956</v>
      </c>
      <c r="W30" s="8">
        <v>48865152</v>
      </c>
      <c r="X30" s="8">
        <v>160583120</v>
      </c>
      <c r="Y30" s="8">
        <v>-111717968</v>
      </c>
      <c r="Z30" s="2">
        <v>-69.5701814736194</v>
      </c>
      <c r="AA30" s="6">
        <v>160583120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>
        <v>-1912654</v>
      </c>
      <c r="I31" s="8"/>
      <c r="J31" s="8">
        <v>-1912654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>
        <v>-2894</v>
      </c>
      <c r="V31" s="8">
        <v>-2894</v>
      </c>
      <c r="W31" s="8">
        <v>-1915548</v>
      </c>
      <c r="X31" s="8"/>
      <c r="Y31" s="8">
        <v>-1915548</v>
      </c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275763</v>
      </c>
      <c r="D33" s="6"/>
      <c r="E33" s="7">
        <v>295000</v>
      </c>
      <c r="F33" s="8">
        <v>475000</v>
      </c>
      <c r="G33" s="8">
        <v>8952</v>
      </c>
      <c r="H33" s="8">
        <v>6695</v>
      </c>
      <c r="I33" s="8">
        <v>7902</v>
      </c>
      <c r="J33" s="8">
        <v>23549</v>
      </c>
      <c r="K33" s="8">
        <v>22147</v>
      </c>
      <c r="L33" s="8">
        <v>10656</v>
      </c>
      <c r="M33" s="8">
        <v>9627</v>
      </c>
      <c r="N33" s="8">
        <v>42430</v>
      </c>
      <c r="O33" s="8">
        <v>8185</v>
      </c>
      <c r="P33" s="8">
        <v>7864</v>
      </c>
      <c r="Q33" s="8">
        <v>17562</v>
      </c>
      <c r="R33" s="8">
        <v>33611</v>
      </c>
      <c r="S33" s="8">
        <v>7717</v>
      </c>
      <c r="T33" s="8">
        <v>8153</v>
      </c>
      <c r="U33" s="8">
        <v>-2554</v>
      </c>
      <c r="V33" s="8">
        <v>13316</v>
      </c>
      <c r="W33" s="8">
        <v>112906</v>
      </c>
      <c r="X33" s="8">
        <v>475000</v>
      </c>
      <c r="Y33" s="8">
        <v>-362094</v>
      </c>
      <c r="Z33" s="2">
        <v>-76.230315789473678</v>
      </c>
      <c r="AA33" s="6">
        <v>475000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64838712</v>
      </c>
      <c r="D35" s="33">
        <f>SUM(D24:D34)</f>
        <v>0</v>
      </c>
      <c r="E35" s="34">
        <f t="shared" si="1"/>
        <v>168937924</v>
      </c>
      <c r="F35" s="35">
        <f t="shared" si="1"/>
        <v>170914044</v>
      </c>
      <c r="G35" s="35">
        <f t="shared" si="1"/>
        <v>1025631</v>
      </c>
      <c r="H35" s="35">
        <f t="shared" si="1"/>
        <v>4051296</v>
      </c>
      <c r="I35" s="35">
        <f t="shared" si="1"/>
        <v>4946453</v>
      </c>
      <c r="J35" s="35">
        <f t="shared" si="1"/>
        <v>10023380</v>
      </c>
      <c r="K35" s="35">
        <f t="shared" si="1"/>
        <v>5768985</v>
      </c>
      <c r="L35" s="35">
        <f t="shared" si="1"/>
        <v>7110742</v>
      </c>
      <c r="M35" s="35">
        <f t="shared" si="1"/>
        <v>3196024</v>
      </c>
      <c r="N35" s="35">
        <f t="shared" si="1"/>
        <v>16075751</v>
      </c>
      <c r="O35" s="35">
        <f t="shared" si="1"/>
        <v>4053846</v>
      </c>
      <c r="P35" s="35">
        <f t="shared" si="1"/>
        <v>5170408</v>
      </c>
      <c r="Q35" s="35">
        <f t="shared" si="1"/>
        <v>4669094</v>
      </c>
      <c r="R35" s="35">
        <f t="shared" si="1"/>
        <v>13893348</v>
      </c>
      <c r="S35" s="35">
        <f t="shared" si="1"/>
        <v>6019627</v>
      </c>
      <c r="T35" s="35">
        <f t="shared" si="1"/>
        <v>937131</v>
      </c>
      <c r="U35" s="35">
        <f t="shared" si="1"/>
        <v>11424521</v>
      </c>
      <c r="V35" s="35">
        <f t="shared" si="1"/>
        <v>18381279</v>
      </c>
      <c r="W35" s="35">
        <f t="shared" si="1"/>
        <v>58373758</v>
      </c>
      <c r="X35" s="35">
        <f t="shared" si="1"/>
        <v>170914044</v>
      </c>
      <c r="Y35" s="35">
        <f t="shared" si="1"/>
        <v>-112540286</v>
      </c>
      <c r="Z35" s="36">
        <f>+IF(X35&lt;&gt;0,+(Y35/X35)*100,0)</f>
        <v>-65.846131403923707</v>
      </c>
      <c r="AA35" s="33">
        <f>SUM(AA24:AA34)</f>
        <v>170914044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65688152</v>
      </c>
      <c r="D37" s="46">
        <f>+D21-D35</f>
        <v>0</v>
      </c>
      <c r="E37" s="47">
        <f t="shared" si="2"/>
        <v>-96454924</v>
      </c>
      <c r="F37" s="48">
        <f t="shared" si="2"/>
        <v>-70354744</v>
      </c>
      <c r="G37" s="48">
        <f t="shared" si="2"/>
        <v>17497672</v>
      </c>
      <c r="H37" s="48">
        <f t="shared" si="2"/>
        <v>28748794</v>
      </c>
      <c r="I37" s="48">
        <f t="shared" si="2"/>
        <v>9988973</v>
      </c>
      <c r="J37" s="48">
        <f t="shared" si="2"/>
        <v>56235439</v>
      </c>
      <c r="K37" s="48">
        <f t="shared" si="2"/>
        <v>65044482</v>
      </c>
      <c r="L37" s="48">
        <f t="shared" si="2"/>
        <v>-76044292</v>
      </c>
      <c r="M37" s="48">
        <f t="shared" si="2"/>
        <v>9184310</v>
      </c>
      <c r="N37" s="48">
        <f t="shared" si="2"/>
        <v>-1815500</v>
      </c>
      <c r="O37" s="48">
        <f t="shared" si="2"/>
        <v>-10924149</v>
      </c>
      <c r="P37" s="48">
        <f t="shared" si="2"/>
        <v>4675253</v>
      </c>
      <c r="Q37" s="48">
        <f t="shared" si="2"/>
        <v>4402739</v>
      </c>
      <c r="R37" s="48">
        <f t="shared" si="2"/>
        <v>-1846157</v>
      </c>
      <c r="S37" s="48">
        <f t="shared" si="2"/>
        <v>2892008</v>
      </c>
      <c r="T37" s="48">
        <f t="shared" si="2"/>
        <v>4969699</v>
      </c>
      <c r="U37" s="48">
        <f t="shared" si="2"/>
        <v>-7390963</v>
      </c>
      <c r="V37" s="48">
        <f t="shared" si="2"/>
        <v>470744</v>
      </c>
      <c r="W37" s="48">
        <f t="shared" si="2"/>
        <v>53044526</v>
      </c>
      <c r="X37" s="48">
        <f>IF(F21=F35,0,X21-X35)</f>
        <v>-70354744</v>
      </c>
      <c r="Y37" s="48">
        <f t="shared" si="2"/>
        <v>123399270</v>
      </c>
      <c r="Z37" s="49">
        <f>+IF(X37&lt;&gt;0,+(Y37/X37)*100,0)</f>
        <v>-175.39580557638018</v>
      </c>
      <c r="AA37" s="46">
        <f>+AA21-AA35</f>
        <v>-70354744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30000000</v>
      </c>
      <c r="F38" s="8">
        <v>34000000</v>
      </c>
      <c r="G38" s="8">
        <v>30000000</v>
      </c>
      <c r="H38" s="8"/>
      <c r="I38" s="8"/>
      <c r="J38" s="8">
        <v>30000000</v>
      </c>
      <c r="K38" s="8">
        <v>10974000</v>
      </c>
      <c r="L38" s="8"/>
      <c r="M38" s="8">
        <v>8000000</v>
      </c>
      <c r="N38" s="8">
        <v>18974000</v>
      </c>
      <c r="O38" s="8"/>
      <c r="P38" s="8"/>
      <c r="Q38" s="8">
        <v>6787000</v>
      </c>
      <c r="R38" s="8">
        <v>6787000</v>
      </c>
      <c r="S38" s="8"/>
      <c r="T38" s="8"/>
      <c r="U38" s="8"/>
      <c r="V38" s="8"/>
      <c r="W38" s="8">
        <v>55761000</v>
      </c>
      <c r="X38" s="8">
        <v>34000000</v>
      </c>
      <c r="Y38" s="8">
        <v>21761000</v>
      </c>
      <c r="Z38" s="2">
        <v>64.002941176470586</v>
      </c>
      <c r="AA38" s="6">
        <v>34000000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65688152</v>
      </c>
      <c r="D41" s="56">
        <f>SUM(D37:D40)</f>
        <v>0</v>
      </c>
      <c r="E41" s="57">
        <f t="shared" si="3"/>
        <v>-66454924</v>
      </c>
      <c r="F41" s="58">
        <f t="shared" si="3"/>
        <v>-36354744</v>
      </c>
      <c r="G41" s="58">
        <f t="shared" si="3"/>
        <v>47497672</v>
      </c>
      <c r="H41" s="58">
        <f t="shared" si="3"/>
        <v>28748794</v>
      </c>
      <c r="I41" s="58">
        <f t="shared" si="3"/>
        <v>9988973</v>
      </c>
      <c r="J41" s="58">
        <f t="shared" si="3"/>
        <v>86235439</v>
      </c>
      <c r="K41" s="58">
        <f t="shared" si="3"/>
        <v>76018482</v>
      </c>
      <c r="L41" s="58">
        <f t="shared" si="3"/>
        <v>-76044292</v>
      </c>
      <c r="M41" s="58">
        <f t="shared" si="3"/>
        <v>17184310</v>
      </c>
      <c r="N41" s="58">
        <f t="shared" si="3"/>
        <v>17158500</v>
      </c>
      <c r="O41" s="58">
        <f t="shared" si="3"/>
        <v>-10924149</v>
      </c>
      <c r="P41" s="58">
        <f t="shared" si="3"/>
        <v>4675253</v>
      </c>
      <c r="Q41" s="58">
        <f t="shared" si="3"/>
        <v>11189739</v>
      </c>
      <c r="R41" s="58">
        <f t="shared" si="3"/>
        <v>4940843</v>
      </c>
      <c r="S41" s="58">
        <f t="shared" si="3"/>
        <v>2892008</v>
      </c>
      <c r="T41" s="58">
        <f t="shared" si="3"/>
        <v>4969699</v>
      </c>
      <c r="U41" s="58">
        <f t="shared" si="3"/>
        <v>-7390963</v>
      </c>
      <c r="V41" s="58">
        <f t="shared" si="3"/>
        <v>470744</v>
      </c>
      <c r="W41" s="58">
        <f t="shared" si="3"/>
        <v>108805526</v>
      </c>
      <c r="X41" s="58">
        <f t="shared" si="3"/>
        <v>-36354744</v>
      </c>
      <c r="Y41" s="58">
        <f t="shared" si="3"/>
        <v>145160270</v>
      </c>
      <c r="Z41" s="59">
        <f>+IF(X41&lt;&gt;0,+(Y41/X41)*100,0)</f>
        <v>-399.28838448154113</v>
      </c>
      <c r="AA41" s="56">
        <f>SUM(AA37:AA40)</f>
        <v>-36354744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65688152</v>
      </c>
      <c r="D43" s="64">
        <f>+D41-D42</f>
        <v>0</v>
      </c>
      <c r="E43" s="65">
        <f t="shared" si="4"/>
        <v>-66454924</v>
      </c>
      <c r="F43" s="66">
        <f t="shared" si="4"/>
        <v>-36354744</v>
      </c>
      <c r="G43" s="66">
        <f t="shared" si="4"/>
        <v>47497672</v>
      </c>
      <c r="H43" s="66">
        <f t="shared" si="4"/>
        <v>28748794</v>
      </c>
      <c r="I43" s="66">
        <f t="shared" si="4"/>
        <v>9988973</v>
      </c>
      <c r="J43" s="66">
        <f t="shared" si="4"/>
        <v>86235439</v>
      </c>
      <c r="K43" s="66">
        <f t="shared" si="4"/>
        <v>76018482</v>
      </c>
      <c r="L43" s="66">
        <f t="shared" si="4"/>
        <v>-76044292</v>
      </c>
      <c r="M43" s="66">
        <f t="shared" si="4"/>
        <v>17184310</v>
      </c>
      <c r="N43" s="66">
        <f t="shared" si="4"/>
        <v>17158500</v>
      </c>
      <c r="O43" s="66">
        <f t="shared" si="4"/>
        <v>-10924149</v>
      </c>
      <c r="P43" s="66">
        <f t="shared" si="4"/>
        <v>4675253</v>
      </c>
      <c r="Q43" s="66">
        <f t="shared" si="4"/>
        <v>11189739</v>
      </c>
      <c r="R43" s="66">
        <f t="shared" si="4"/>
        <v>4940843</v>
      </c>
      <c r="S43" s="66">
        <f t="shared" si="4"/>
        <v>2892008</v>
      </c>
      <c r="T43" s="66">
        <f t="shared" si="4"/>
        <v>4969699</v>
      </c>
      <c r="U43" s="66">
        <f t="shared" si="4"/>
        <v>-7390963</v>
      </c>
      <c r="V43" s="66">
        <f t="shared" si="4"/>
        <v>470744</v>
      </c>
      <c r="W43" s="66">
        <f t="shared" si="4"/>
        <v>108805526</v>
      </c>
      <c r="X43" s="66">
        <f t="shared" si="4"/>
        <v>-36354744</v>
      </c>
      <c r="Y43" s="66">
        <f t="shared" si="4"/>
        <v>145160270</v>
      </c>
      <c r="Z43" s="67">
        <f>+IF(X43&lt;&gt;0,+(Y43/X43)*100,0)</f>
        <v>-399.28838448154113</v>
      </c>
      <c r="AA43" s="64">
        <f>+AA41-AA42</f>
        <v>-36354744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65688152</v>
      </c>
      <c r="D45" s="56">
        <f>SUM(D43:D44)</f>
        <v>0</v>
      </c>
      <c r="E45" s="57">
        <f t="shared" si="5"/>
        <v>-66454924</v>
      </c>
      <c r="F45" s="58">
        <f t="shared" si="5"/>
        <v>-36354744</v>
      </c>
      <c r="G45" s="58">
        <f t="shared" si="5"/>
        <v>47497672</v>
      </c>
      <c r="H45" s="58">
        <f t="shared" si="5"/>
        <v>28748794</v>
      </c>
      <c r="I45" s="58">
        <f t="shared" si="5"/>
        <v>9988973</v>
      </c>
      <c r="J45" s="58">
        <f t="shared" si="5"/>
        <v>86235439</v>
      </c>
      <c r="K45" s="58">
        <f t="shared" si="5"/>
        <v>76018482</v>
      </c>
      <c r="L45" s="58">
        <f t="shared" si="5"/>
        <v>-76044292</v>
      </c>
      <c r="M45" s="58">
        <f t="shared" si="5"/>
        <v>17184310</v>
      </c>
      <c r="N45" s="58">
        <f t="shared" si="5"/>
        <v>17158500</v>
      </c>
      <c r="O45" s="58">
        <f t="shared" si="5"/>
        <v>-10924149</v>
      </c>
      <c r="P45" s="58">
        <f t="shared" si="5"/>
        <v>4675253</v>
      </c>
      <c r="Q45" s="58">
        <f t="shared" si="5"/>
        <v>11189739</v>
      </c>
      <c r="R45" s="58">
        <f t="shared" si="5"/>
        <v>4940843</v>
      </c>
      <c r="S45" s="58">
        <f t="shared" si="5"/>
        <v>2892008</v>
      </c>
      <c r="T45" s="58">
        <f t="shared" si="5"/>
        <v>4969699</v>
      </c>
      <c r="U45" s="58">
        <f t="shared" si="5"/>
        <v>-7390963</v>
      </c>
      <c r="V45" s="58">
        <f t="shared" si="5"/>
        <v>470744</v>
      </c>
      <c r="W45" s="58">
        <f t="shared" si="5"/>
        <v>108805526</v>
      </c>
      <c r="X45" s="58">
        <f t="shared" si="5"/>
        <v>-36354744</v>
      </c>
      <c r="Y45" s="58">
        <f t="shared" si="5"/>
        <v>145160270</v>
      </c>
      <c r="Z45" s="59">
        <f>+IF(X45&lt;&gt;0,+(Y45/X45)*100,0)</f>
        <v>-399.28838448154113</v>
      </c>
      <c r="AA45" s="56">
        <f>SUM(AA43:AA44)</f>
        <v>-36354744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65688152</v>
      </c>
      <c r="D47" s="71">
        <f>SUM(D45:D46)</f>
        <v>0</v>
      </c>
      <c r="E47" s="72">
        <f t="shared" si="6"/>
        <v>-66454924</v>
      </c>
      <c r="F47" s="73">
        <f t="shared" si="6"/>
        <v>-36354744</v>
      </c>
      <c r="G47" s="73">
        <f t="shared" si="6"/>
        <v>47497672</v>
      </c>
      <c r="H47" s="74">
        <f t="shared" si="6"/>
        <v>28748794</v>
      </c>
      <c r="I47" s="74">
        <f t="shared" si="6"/>
        <v>9988973</v>
      </c>
      <c r="J47" s="74">
        <f t="shared" si="6"/>
        <v>86235439</v>
      </c>
      <c r="K47" s="74">
        <f t="shared" si="6"/>
        <v>76018482</v>
      </c>
      <c r="L47" s="74">
        <f t="shared" si="6"/>
        <v>-76044292</v>
      </c>
      <c r="M47" s="73">
        <f t="shared" si="6"/>
        <v>17184310</v>
      </c>
      <c r="N47" s="73">
        <f t="shared" si="6"/>
        <v>17158500</v>
      </c>
      <c r="O47" s="74">
        <f t="shared" si="6"/>
        <v>-10924149</v>
      </c>
      <c r="P47" s="74">
        <f t="shared" si="6"/>
        <v>4675253</v>
      </c>
      <c r="Q47" s="74">
        <f t="shared" si="6"/>
        <v>11189739</v>
      </c>
      <c r="R47" s="74">
        <f t="shared" si="6"/>
        <v>4940843</v>
      </c>
      <c r="S47" s="74">
        <f t="shared" si="6"/>
        <v>2892008</v>
      </c>
      <c r="T47" s="73">
        <f t="shared" si="6"/>
        <v>4969699</v>
      </c>
      <c r="U47" s="73">
        <f t="shared" si="6"/>
        <v>-7390963</v>
      </c>
      <c r="V47" s="74">
        <f t="shared" si="6"/>
        <v>470744</v>
      </c>
      <c r="W47" s="74">
        <f t="shared" si="6"/>
        <v>108805526</v>
      </c>
      <c r="X47" s="74">
        <f t="shared" si="6"/>
        <v>-36354744</v>
      </c>
      <c r="Y47" s="74">
        <f t="shared" si="6"/>
        <v>145160270</v>
      </c>
      <c r="Z47" s="75">
        <f>+IF(X47&lt;&gt;0,+(Y47/X47)*100,0)</f>
        <v>-399.28838448154113</v>
      </c>
      <c r="AA47" s="76">
        <f>SUM(AA45:AA46)</f>
        <v>-36354744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296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111262929</v>
      </c>
      <c r="D7" s="6">
        <v>121542280</v>
      </c>
      <c r="E7" s="7">
        <v>96871570</v>
      </c>
      <c r="F7" s="8">
        <v>96871570</v>
      </c>
      <c r="G7" s="8">
        <v>13941774</v>
      </c>
      <c r="H7" s="8">
        <v>16294925</v>
      </c>
      <c r="I7" s="8">
        <v>20377415</v>
      </c>
      <c r="J7" s="8">
        <v>50614114</v>
      </c>
      <c r="K7" s="8">
        <v>-1587458</v>
      </c>
      <c r="L7" s="8">
        <v>23344046</v>
      </c>
      <c r="M7" s="8">
        <v>-3342717</v>
      </c>
      <c r="N7" s="8">
        <v>18413871</v>
      </c>
      <c r="O7" s="8">
        <v>23126998</v>
      </c>
      <c r="P7" s="8">
        <v>8362281</v>
      </c>
      <c r="Q7" s="8">
        <v>7214370</v>
      </c>
      <c r="R7" s="8">
        <v>38703649</v>
      </c>
      <c r="S7" s="8">
        <v>16056753</v>
      </c>
      <c r="T7" s="8">
        <v>2649370</v>
      </c>
      <c r="U7" s="8">
        <v>-4895480</v>
      </c>
      <c r="V7" s="8">
        <v>13810643</v>
      </c>
      <c r="W7" s="8">
        <v>121542277</v>
      </c>
      <c r="X7" s="8">
        <v>96871570</v>
      </c>
      <c r="Y7" s="8">
        <v>24670707</v>
      </c>
      <c r="Z7" s="2">
        <v>25.467437969674695</v>
      </c>
      <c r="AA7" s="6">
        <v>96871570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>
        <v>1860000</v>
      </c>
      <c r="F11" s="8">
        <v>1860000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>
        <v>1860000</v>
      </c>
      <c r="Y11" s="8">
        <v>-1860000</v>
      </c>
      <c r="Z11" s="2">
        <v>-100</v>
      </c>
      <c r="AA11" s="6">
        <v>1860000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111262929</v>
      </c>
      <c r="D21" s="33">
        <f t="shared" si="0"/>
        <v>121542280</v>
      </c>
      <c r="E21" s="34">
        <f t="shared" si="0"/>
        <v>98731570</v>
      </c>
      <c r="F21" s="35">
        <f t="shared" si="0"/>
        <v>98731570</v>
      </c>
      <c r="G21" s="35">
        <f t="shared" si="0"/>
        <v>13941774</v>
      </c>
      <c r="H21" s="35">
        <f t="shared" si="0"/>
        <v>16294925</v>
      </c>
      <c r="I21" s="35">
        <f t="shared" si="0"/>
        <v>20377415</v>
      </c>
      <c r="J21" s="35">
        <f t="shared" si="0"/>
        <v>50614114</v>
      </c>
      <c r="K21" s="35">
        <f t="shared" si="0"/>
        <v>-1587458</v>
      </c>
      <c r="L21" s="35">
        <f t="shared" si="0"/>
        <v>23344046</v>
      </c>
      <c r="M21" s="35">
        <f t="shared" si="0"/>
        <v>-3342717</v>
      </c>
      <c r="N21" s="35">
        <f t="shared" si="0"/>
        <v>18413871</v>
      </c>
      <c r="O21" s="35">
        <f t="shared" si="0"/>
        <v>23126998</v>
      </c>
      <c r="P21" s="35">
        <f t="shared" si="0"/>
        <v>8362281</v>
      </c>
      <c r="Q21" s="35">
        <f t="shared" si="0"/>
        <v>7214370</v>
      </c>
      <c r="R21" s="35">
        <f t="shared" si="0"/>
        <v>38703649</v>
      </c>
      <c r="S21" s="35">
        <f t="shared" si="0"/>
        <v>16056753</v>
      </c>
      <c r="T21" s="35">
        <f t="shared" si="0"/>
        <v>2649370</v>
      </c>
      <c r="U21" s="35">
        <f t="shared" si="0"/>
        <v>-4895480</v>
      </c>
      <c r="V21" s="35">
        <f t="shared" si="0"/>
        <v>13810643</v>
      </c>
      <c r="W21" s="35">
        <f t="shared" si="0"/>
        <v>121542277</v>
      </c>
      <c r="X21" s="35">
        <f t="shared" si="0"/>
        <v>98731570</v>
      </c>
      <c r="Y21" s="35">
        <f t="shared" si="0"/>
        <v>22810707</v>
      </c>
      <c r="Z21" s="36">
        <f>+IF(X21&lt;&gt;0,+(Y21/X21)*100,0)</f>
        <v>23.103762048957595</v>
      </c>
      <c r="AA21" s="33">
        <f>SUM(AA5:AA20)</f>
        <v>98731570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35879242</v>
      </c>
      <c r="D24" s="6">
        <v>39111622</v>
      </c>
      <c r="E24" s="7">
        <v>35163690</v>
      </c>
      <c r="F24" s="8">
        <v>35163690</v>
      </c>
      <c r="G24" s="8">
        <v>3335576</v>
      </c>
      <c r="H24" s="8">
        <v>3063804</v>
      </c>
      <c r="I24" s="8">
        <v>3183711</v>
      </c>
      <c r="J24" s="8">
        <v>9583091</v>
      </c>
      <c r="K24" s="8">
        <v>3238988</v>
      </c>
      <c r="L24" s="8">
        <v>3106199</v>
      </c>
      <c r="M24" s="8">
        <v>3684094</v>
      </c>
      <c r="N24" s="8">
        <v>10029281</v>
      </c>
      <c r="O24" s="8">
        <v>3242274</v>
      </c>
      <c r="P24" s="8">
        <v>3289398</v>
      </c>
      <c r="Q24" s="8">
        <v>3070760</v>
      </c>
      <c r="R24" s="8">
        <v>9602432</v>
      </c>
      <c r="S24" s="8">
        <v>3282998</v>
      </c>
      <c r="T24" s="8">
        <v>3276519</v>
      </c>
      <c r="U24" s="8">
        <v>3337266</v>
      </c>
      <c r="V24" s="8">
        <v>9896783</v>
      </c>
      <c r="W24" s="8">
        <v>39111587</v>
      </c>
      <c r="X24" s="8">
        <v>35163690</v>
      </c>
      <c r="Y24" s="8">
        <v>3947897</v>
      </c>
      <c r="Z24" s="2">
        <v>11.227197714460569</v>
      </c>
      <c r="AA24" s="6">
        <v>35163690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218948113</v>
      </c>
      <c r="D27" s="6"/>
      <c r="E27" s="7">
        <v>34286192</v>
      </c>
      <c r="F27" s="8">
        <v>34286192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34286192</v>
      </c>
      <c r="Y27" s="8">
        <v>-34286192</v>
      </c>
      <c r="Z27" s="2">
        <v>-100</v>
      </c>
      <c r="AA27" s="6">
        <v>34286192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22043763</v>
      </c>
      <c r="D30" s="6">
        <v>6813800</v>
      </c>
      <c r="E30" s="7">
        <v>29892000</v>
      </c>
      <c r="F30" s="8">
        <v>29892000</v>
      </c>
      <c r="G30" s="8"/>
      <c r="H30" s="8"/>
      <c r="I30" s="8"/>
      <c r="J30" s="8"/>
      <c r="K30" s="8">
        <v>3943917</v>
      </c>
      <c r="L30" s="8">
        <v>83535</v>
      </c>
      <c r="M30" s="8"/>
      <c r="N30" s="8">
        <v>4027452</v>
      </c>
      <c r="O30" s="8"/>
      <c r="P30" s="8">
        <v>739685</v>
      </c>
      <c r="Q30" s="8">
        <v>340849</v>
      </c>
      <c r="R30" s="8">
        <v>1080534</v>
      </c>
      <c r="S30" s="8">
        <v>275239</v>
      </c>
      <c r="T30" s="8">
        <v>428491</v>
      </c>
      <c r="U30" s="8">
        <v>1002081</v>
      </c>
      <c r="V30" s="8">
        <v>1705811</v>
      </c>
      <c r="W30" s="8">
        <v>6813797</v>
      </c>
      <c r="X30" s="8">
        <v>29892000</v>
      </c>
      <c r="Y30" s="8">
        <v>-23078203</v>
      </c>
      <c r="Z30" s="2">
        <v>-77.205282349792597</v>
      </c>
      <c r="AA30" s="6">
        <v>29892000</v>
      </c>
    </row>
    <row r="31" spans="1:27" ht="13.5" x14ac:dyDescent="0.25">
      <c r="A31" s="25" t="s">
        <v>57</v>
      </c>
      <c r="B31" s="24" t="s">
        <v>32</v>
      </c>
      <c r="C31" s="6">
        <v>12554205</v>
      </c>
      <c r="D31" s="6">
        <v>11353648</v>
      </c>
      <c r="E31" s="7">
        <v>19700000</v>
      </c>
      <c r="F31" s="8">
        <v>19700000</v>
      </c>
      <c r="G31" s="8">
        <v>444686</v>
      </c>
      <c r="H31" s="8">
        <v>695891</v>
      </c>
      <c r="I31" s="8">
        <v>512439</v>
      </c>
      <c r="J31" s="8">
        <v>1653016</v>
      </c>
      <c r="K31" s="8">
        <v>1186251</v>
      </c>
      <c r="L31" s="8">
        <v>562381</v>
      </c>
      <c r="M31" s="8">
        <v>827542</v>
      </c>
      <c r="N31" s="8">
        <v>2576174</v>
      </c>
      <c r="O31" s="8">
        <v>873202</v>
      </c>
      <c r="P31" s="8">
        <v>1019399</v>
      </c>
      <c r="Q31" s="8">
        <v>858558</v>
      </c>
      <c r="R31" s="8">
        <v>2751159</v>
      </c>
      <c r="S31" s="8">
        <v>407800</v>
      </c>
      <c r="T31" s="8">
        <v>1011394</v>
      </c>
      <c r="U31" s="8">
        <v>2954091</v>
      </c>
      <c r="V31" s="8">
        <v>4373285</v>
      </c>
      <c r="W31" s="8">
        <v>11353634</v>
      </c>
      <c r="X31" s="8">
        <v>19700000</v>
      </c>
      <c r="Y31" s="8">
        <v>-8346366</v>
      </c>
      <c r="Z31" s="2">
        <v>-42.367340101522842</v>
      </c>
      <c r="AA31" s="6">
        <v>19700000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184094</v>
      </c>
      <c r="D33" s="6">
        <v>352584</v>
      </c>
      <c r="E33" s="7">
        <v>1015000</v>
      </c>
      <c r="F33" s="8">
        <v>1015000</v>
      </c>
      <c r="G33" s="8"/>
      <c r="H33" s="8">
        <v>20779</v>
      </c>
      <c r="I33" s="8"/>
      <c r="J33" s="8">
        <v>20779</v>
      </c>
      <c r="K33" s="8">
        <v>3025</v>
      </c>
      <c r="L33" s="8">
        <v>4813</v>
      </c>
      <c r="M33" s="8">
        <v>4800</v>
      </c>
      <c r="N33" s="8">
        <v>12638</v>
      </c>
      <c r="O33" s="8"/>
      <c r="P33" s="8"/>
      <c r="Q33" s="8"/>
      <c r="R33" s="8"/>
      <c r="S33" s="8">
        <v>318968</v>
      </c>
      <c r="T33" s="8"/>
      <c r="U33" s="8">
        <v>200</v>
      </c>
      <c r="V33" s="8">
        <v>319168</v>
      </c>
      <c r="W33" s="8">
        <v>352585</v>
      </c>
      <c r="X33" s="8">
        <v>1015000</v>
      </c>
      <c r="Y33" s="8">
        <v>-662415</v>
      </c>
      <c r="Z33" s="2">
        <v>-65.262561576354685</v>
      </c>
      <c r="AA33" s="6">
        <v>1015000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289609417</v>
      </c>
      <c r="D35" s="33">
        <f>SUM(D24:D34)</f>
        <v>57631654</v>
      </c>
      <c r="E35" s="34">
        <f t="shared" si="1"/>
        <v>120056882</v>
      </c>
      <c r="F35" s="35">
        <f t="shared" si="1"/>
        <v>120056882</v>
      </c>
      <c r="G35" s="35">
        <f t="shared" si="1"/>
        <v>3780262</v>
      </c>
      <c r="H35" s="35">
        <f t="shared" si="1"/>
        <v>3780474</v>
      </c>
      <c r="I35" s="35">
        <f t="shared" si="1"/>
        <v>3696150</v>
      </c>
      <c r="J35" s="35">
        <f t="shared" si="1"/>
        <v>11256886</v>
      </c>
      <c r="K35" s="35">
        <f t="shared" si="1"/>
        <v>8372181</v>
      </c>
      <c r="L35" s="35">
        <f t="shared" si="1"/>
        <v>3756928</v>
      </c>
      <c r="M35" s="35">
        <f t="shared" si="1"/>
        <v>4516436</v>
      </c>
      <c r="N35" s="35">
        <f t="shared" si="1"/>
        <v>16645545</v>
      </c>
      <c r="O35" s="35">
        <f t="shared" si="1"/>
        <v>4115476</v>
      </c>
      <c r="P35" s="35">
        <f t="shared" si="1"/>
        <v>5048482</v>
      </c>
      <c r="Q35" s="35">
        <f t="shared" si="1"/>
        <v>4270167</v>
      </c>
      <c r="R35" s="35">
        <f t="shared" si="1"/>
        <v>13434125</v>
      </c>
      <c r="S35" s="35">
        <f t="shared" si="1"/>
        <v>4285005</v>
      </c>
      <c r="T35" s="35">
        <f t="shared" si="1"/>
        <v>4716404</v>
      </c>
      <c r="U35" s="35">
        <f t="shared" si="1"/>
        <v>7293638</v>
      </c>
      <c r="V35" s="35">
        <f t="shared" si="1"/>
        <v>16295047</v>
      </c>
      <c r="W35" s="35">
        <f t="shared" si="1"/>
        <v>57631603</v>
      </c>
      <c r="X35" s="35">
        <f t="shared" si="1"/>
        <v>120056882</v>
      </c>
      <c r="Y35" s="35">
        <f t="shared" si="1"/>
        <v>-62425279</v>
      </c>
      <c r="Z35" s="36">
        <f>+IF(X35&lt;&gt;0,+(Y35/X35)*100,0)</f>
        <v>-51.996418664279489</v>
      </c>
      <c r="AA35" s="33">
        <f>SUM(AA24:AA34)</f>
        <v>120056882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-178346488</v>
      </c>
      <c r="D37" s="46">
        <f>+D21-D35</f>
        <v>63910626</v>
      </c>
      <c r="E37" s="47">
        <f t="shared" si="2"/>
        <v>-21325312</v>
      </c>
      <c r="F37" s="48">
        <f t="shared" si="2"/>
        <v>-21325312</v>
      </c>
      <c r="G37" s="48">
        <f t="shared" si="2"/>
        <v>10161512</v>
      </c>
      <c r="H37" s="48">
        <f t="shared" si="2"/>
        <v>12514451</v>
      </c>
      <c r="I37" s="48">
        <f t="shared" si="2"/>
        <v>16681265</v>
      </c>
      <c r="J37" s="48">
        <f t="shared" si="2"/>
        <v>39357228</v>
      </c>
      <c r="K37" s="48">
        <f t="shared" si="2"/>
        <v>-9959639</v>
      </c>
      <c r="L37" s="48">
        <f t="shared" si="2"/>
        <v>19587118</v>
      </c>
      <c r="M37" s="48">
        <f t="shared" si="2"/>
        <v>-7859153</v>
      </c>
      <c r="N37" s="48">
        <f t="shared" si="2"/>
        <v>1768326</v>
      </c>
      <c r="O37" s="48">
        <f t="shared" si="2"/>
        <v>19011522</v>
      </c>
      <c r="P37" s="48">
        <f t="shared" si="2"/>
        <v>3313799</v>
      </c>
      <c r="Q37" s="48">
        <f t="shared" si="2"/>
        <v>2944203</v>
      </c>
      <c r="R37" s="48">
        <f t="shared" si="2"/>
        <v>25269524</v>
      </c>
      <c r="S37" s="48">
        <f t="shared" si="2"/>
        <v>11771748</v>
      </c>
      <c r="T37" s="48">
        <f t="shared" si="2"/>
        <v>-2067034</v>
      </c>
      <c r="U37" s="48">
        <f t="shared" si="2"/>
        <v>-12189118</v>
      </c>
      <c r="V37" s="48">
        <f t="shared" si="2"/>
        <v>-2484404</v>
      </c>
      <c r="W37" s="48">
        <f t="shared" si="2"/>
        <v>63910674</v>
      </c>
      <c r="X37" s="48">
        <f>IF(F21=F35,0,X21-X35)</f>
        <v>-21325312</v>
      </c>
      <c r="Y37" s="48">
        <f t="shared" si="2"/>
        <v>85235986</v>
      </c>
      <c r="Z37" s="49">
        <f>+IF(X37&lt;&gt;0,+(Y37/X37)*100,0)</f>
        <v>-399.69396930745961</v>
      </c>
      <c r="AA37" s="46">
        <f>+AA21-AA35</f>
        <v>-21325312</v>
      </c>
    </row>
    <row r="38" spans="1:27" ht="23.1" customHeight="1" x14ac:dyDescent="0.25">
      <c r="A38" s="50" t="s">
        <v>62</v>
      </c>
      <c r="B38" s="29" t="s">
        <v>32</v>
      </c>
      <c r="C38" s="6">
        <v>54069515</v>
      </c>
      <c r="D38" s="6">
        <v>39798737</v>
      </c>
      <c r="E38" s="7">
        <v>59493000</v>
      </c>
      <c r="F38" s="8">
        <v>59493000</v>
      </c>
      <c r="G38" s="8"/>
      <c r="H38" s="8">
        <v>4124556</v>
      </c>
      <c r="I38" s="8">
        <v>3181589</v>
      </c>
      <c r="J38" s="8">
        <v>7306145</v>
      </c>
      <c r="K38" s="8">
        <v>3729551</v>
      </c>
      <c r="L38" s="8">
        <v>2346580</v>
      </c>
      <c r="M38" s="8">
        <v>2524572</v>
      </c>
      <c r="N38" s="8">
        <v>8600703</v>
      </c>
      <c r="O38" s="8"/>
      <c r="P38" s="8">
        <v>2575763</v>
      </c>
      <c r="Q38" s="8">
        <v>2701935</v>
      </c>
      <c r="R38" s="8">
        <v>5277698</v>
      </c>
      <c r="S38" s="8"/>
      <c r="T38" s="8">
        <v>326981</v>
      </c>
      <c r="U38" s="8">
        <v>18287208</v>
      </c>
      <c r="V38" s="8">
        <v>18614189</v>
      </c>
      <c r="W38" s="8">
        <v>39798735</v>
      </c>
      <c r="X38" s="8">
        <v>59493000</v>
      </c>
      <c r="Y38" s="8">
        <v>-19694265</v>
      </c>
      <c r="Z38" s="2">
        <v>-33.103499571378151</v>
      </c>
      <c r="AA38" s="6">
        <v>59493000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-124276973</v>
      </c>
      <c r="D41" s="56">
        <f>SUM(D37:D40)</f>
        <v>103709363</v>
      </c>
      <c r="E41" s="57">
        <f t="shared" si="3"/>
        <v>38167688</v>
      </c>
      <c r="F41" s="58">
        <f t="shared" si="3"/>
        <v>38167688</v>
      </c>
      <c r="G41" s="58">
        <f t="shared" si="3"/>
        <v>10161512</v>
      </c>
      <c r="H41" s="58">
        <f t="shared" si="3"/>
        <v>16639007</v>
      </c>
      <c r="I41" s="58">
        <f t="shared" si="3"/>
        <v>19862854</v>
      </c>
      <c r="J41" s="58">
        <f t="shared" si="3"/>
        <v>46663373</v>
      </c>
      <c r="K41" s="58">
        <f t="shared" si="3"/>
        <v>-6230088</v>
      </c>
      <c r="L41" s="58">
        <f t="shared" si="3"/>
        <v>21933698</v>
      </c>
      <c r="M41" s="58">
        <f t="shared" si="3"/>
        <v>-5334581</v>
      </c>
      <c r="N41" s="58">
        <f t="shared" si="3"/>
        <v>10369029</v>
      </c>
      <c r="O41" s="58">
        <f t="shared" si="3"/>
        <v>19011522</v>
      </c>
      <c r="P41" s="58">
        <f t="shared" si="3"/>
        <v>5889562</v>
      </c>
      <c r="Q41" s="58">
        <f t="shared" si="3"/>
        <v>5646138</v>
      </c>
      <c r="R41" s="58">
        <f t="shared" si="3"/>
        <v>30547222</v>
      </c>
      <c r="S41" s="58">
        <f t="shared" si="3"/>
        <v>11771748</v>
      </c>
      <c r="T41" s="58">
        <f t="shared" si="3"/>
        <v>-1740053</v>
      </c>
      <c r="U41" s="58">
        <f t="shared" si="3"/>
        <v>6098090</v>
      </c>
      <c r="V41" s="58">
        <f t="shared" si="3"/>
        <v>16129785</v>
      </c>
      <c r="W41" s="58">
        <f t="shared" si="3"/>
        <v>103709409</v>
      </c>
      <c r="X41" s="58">
        <f t="shared" si="3"/>
        <v>38167688</v>
      </c>
      <c r="Y41" s="58">
        <f t="shared" si="3"/>
        <v>65541721</v>
      </c>
      <c r="Z41" s="59">
        <f>+IF(X41&lt;&gt;0,+(Y41/X41)*100,0)</f>
        <v>171.72043797884743</v>
      </c>
      <c r="AA41" s="56">
        <f>SUM(AA37:AA40)</f>
        <v>38167688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-124276973</v>
      </c>
      <c r="D43" s="64">
        <f>+D41-D42</f>
        <v>103709363</v>
      </c>
      <c r="E43" s="65">
        <f t="shared" si="4"/>
        <v>38167688</v>
      </c>
      <c r="F43" s="66">
        <f t="shared" si="4"/>
        <v>38167688</v>
      </c>
      <c r="G43" s="66">
        <f t="shared" si="4"/>
        <v>10161512</v>
      </c>
      <c r="H43" s="66">
        <f t="shared" si="4"/>
        <v>16639007</v>
      </c>
      <c r="I43" s="66">
        <f t="shared" si="4"/>
        <v>19862854</v>
      </c>
      <c r="J43" s="66">
        <f t="shared" si="4"/>
        <v>46663373</v>
      </c>
      <c r="K43" s="66">
        <f t="shared" si="4"/>
        <v>-6230088</v>
      </c>
      <c r="L43" s="66">
        <f t="shared" si="4"/>
        <v>21933698</v>
      </c>
      <c r="M43" s="66">
        <f t="shared" si="4"/>
        <v>-5334581</v>
      </c>
      <c r="N43" s="66">
        <f t="shared" si="4"/>
        <v>10369029</v>
      </c>
      <c r="O43" s="66">
        <f t="shared" si="4"/>
        <v>19011522</v>
      </c>
      <c r="P43" s="66">
        <f t="shared" si="4"/>
        <v>5889562</v>
      </c>
      <c r="Q43" s="66">
        <f t="shared" si="4"/>
        <v>5646138</v>
      </c>
      <c r="R43" s="66">
        <f t="shared" si="4"/>
        <v>30547222</v>
      </c>
      <c r="S43" s="66">
        <f t="shared" si="4"/>
        <v>11771748</v>
      </c>
      <c r="T43" s="66">
        <f t="shared" si="4"/>
        <v>-1740053</v>
      </c>
      <c r="U43" s="66">
        <f t="shared" si="4"/>
        <v>6098090</v>
      </c>
      <c r="V43" s="66">
        <f t="shared" si="4"/>
        <v>16129785</v>
      </c>
      <c r="W43" s="66">
        <f t="shared" si="4"/>
        <v>103709409</v>
      </c>
      <c r="X43" s="66">
        <f t="shared" si="4"/>
        <v>38167688</v>
      </c>
      <c r="Y43" s="66">
        <f t="shared" si="4"/>
        <v>65541721</v>
      </c>
      <c r="Z43" s="67">
        <f>+IF(X43&lt;&gt;0,+(Y43/X43)*100,0)</f>
        <v>171.72043797884743</v>
      </c>
      <c r="AA43" s="64">
        <f>+AA41-AA42</f>
        <v>38167688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-124276973</v>
      </c>
      <c r="D45" s="56">
        <f>SUM(D43:D44)</f>
        <v>103709363</v>
      </c>
      <c r="E45" s="57">
        <f t="shared" si="5"/>
        <v>38167688</v>
      </c>
      <c r="F45" s="58">
        <f t="shared" si="5"/>
        <v>38167688</v>
      </c>
      <c r="G45" s="58">
        <f t="shared" si="5"/>
        <v>10161512</v>
      </c>
      <c r="H45" s="58">
        <f t="shared" si="5"/>
        <v>16639007</v>
      </c>
      <c r="I45" s="58">
        <f t="shared" si="5"/>
        <v>19862854</v>
      </c>
      <c r="J45" s="58">
        <f t="shared" si="5"/>
        <v>46663373</v>
      </c>
      <c r="K45" s="58">
        <f t="shared" si="5"/>
        <v>-6230088</v>
      </c>
      <c r="L45" s="58">
        <f t="shared" si="5"/>
        <v>21933698</v>
      </c>
      <c r="M45" s="58">
        <f t="shared" si="5"/>
        <v>-5334581</v>
      </c>
      <c r="N45" s="58">
        <f t="shared" si="5"/>
        <v>10369029</v>
      </c>
      <c r="O45" s="58">
        <f t="shared" si="5"/>
        <v>19011522</v>
      </c>
      <c r="P45" s="58">
        <f t="shared" si="5"/>
        <v>5889562</v>
      </c>
      <c r="Q45" s="58">
        <f t="shared" si="5"/>
        <v>5646138</v>
      </c>
      <c r="R45" s="58">
        <f t="shared" si="5"/>
        <v>30547222</v>
      </c>
      <c r="S45" s="58">
        <f t="shared" si="5"/>
        <v>11771748</v>
      </c>
      <c r="T45" s="58">
        <f t="shared" si="5"/>
        <v>-1740053</v>
      </c>
      <c r="U45" s="58">
        <f t="shared" si="5"/>
        <v>6098090</v>
      </c>
      <c r="V45" s="58">
        <f t="shared" si="5"/>
        <v>16129785</v>
      </c>
      <c r="W45" s="58">
        <f t="shared" si="5"/>
        <v>103709409</v>
      </c>
      <c r="X45" s="58">
        <f t="shared" si="5"/>
        <v>38167688</v>
      </c>
      <c r="Y45" s="58">
        <f t="shared" si="5"/>
        <v>65541721</v>
      </c>
      <c r="Z45" s="59">
        <f>+IF(X45&lt;&gt;0,+(Y45/X45)*100,0)</f>
        <v>171.72043797884743</v>
      </c>
      <c r="AA45" s="56">
        <f>SUM(AA43:AA44)</f>
        <v>38167688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-124276973</v>
      </c>
      <c r="D47" s="71">
        <f>SUM(D45:D46)</f>
        <v>103709363</v>
      </c>
      <c r="E47" s="72">
        <f t="shared" si="6"/>
        <v>38167688</v>
      </c>
      <c r="F47" s="73">
        <f t="shared" si="6"/>
        <v>38167688</v>
      </c>
      <c r="G47" s="73">
        <f t="shared" si="6"/>
        <v>10161512</v>
      </c>
      <c r="H47" s="74">
        <f t="shared" si="6"/>
        <v>16639007</v>
      </c>
      <c r="I47" s="74">
        <f t="shared" si="6"/>
        <v>19862854</v>
      </c>
      <c r="J47" s="74">
        <f t="shared" si="6"/>
        <v>46663373</v>
      </c>
      <c r="K47" s="74">
        <f t="shared" si="6"/>
        <v>-6230088</v>
      </c>
      <c r="L47" s="74">
        <f t="shared" si="6"/>
        <v>21933698</v>
      </c>
      <c r="M47" s="73">
        <f t="shared" si="6"/>
        <v>-5334581</v>
      </c>
      <c r="N47" s="73">
        <f t="shared" si="6"/>
        <v>10369029</v>
      </c>
      <c r="O47" s="74">
        <f t="shared" si="6"/>
        <v>19011522</v>
      </c>
      <c r="P47" s="74">
        <f t="shared" si="6"/>
        <v>5889562</v>
      </c>
      <c r="Q47" s="74">
        <f t="shared" si="6"/>
        <v>5646138</v>
      </c>
      <c r="R47" s="74">
        <f t="shared" si="6"/>
        <v>30547222</v>
      </c>
      <c r="S47" s="74">
        <f t="shared" si="6"/>
        <v>11771748</v>
      </c>
      <c r="T47" s="73">
        <f t="shared" si="6"/>
        <v>-1740053</v>
      </c>
      <c r="U47" s="73">
        <f t="shared" si="6"/>
        <v>6098090</v>
      </c>
      <c r="V47" s="74">
        <f t="shared" si="6"/>
        <v>16129785</v>
      </c>
      <c r="W47" s="74">
        <f t="shared" si="6"/>
        <v>103709409</v>
      </c>
      <c r="X47" s="74">
        <f t="shared" si="6"/>
        <v>38167688</v>
      </c>
      <c r="Y47" s="74">
        <f t="shared" si="6"/>
        <v>65541721</v>
      </c>
      <c r="Z47" s="75">
        <f>+IF(X47&lt;&gt;0,+(Y47/X47)*100,0)</f>
        <v>171.72043797884743</v>
      </c>
      <c r="AA47" s="76">
        <f>SUM(AA45:AA46)</f>
        <v>38167688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297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298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1960</v>
      </c>
      <c r="D6" s="6"/>
      <c r="E6" s="7"/>
      <c r="F6" s="8"/>
      <c r="G6" s="8">
        <v>-7420</v>
      </c>
      <c r="H6" s="8">
        <v>-14540</v>
      </c>
      <c r="I6" s="8">
        <v>-11503</v>
      </c>
      <c r="J6" s="8">
        <v>-33463</v>
      </c>
      <c r="K6" s="8">
        <v>-14324</v>
      </c>
      <c r="L6" s="8">
        <v>-13519</v>
      </c>
      <c r="M6" s="8">
        <v>257</v>
      </c>
      <c r="N6" s="8">
        <v>-27586</v>
      </c>
      <c r="O6" s="8">
        <v>-6678</v>
      </c>
      <c r="P6" s="8">
        <v>-9503</v>
      </c>
      <c r="Q6" s="8">
        <v>-7899</v>
      </c>
      <c r="R6" s="8">
        <v>-24080</v>
      </c>
      <c r="S6" s="8">
        <v>-9226</v>
      </c>
      <c r="T6" s="8">
        <v>-12337</v>
      </c>
      <c r="U6" s="8">
        <v>-8156</v>
      </c>
      <c r="V6" s="8">
        <v>-29719</v>
      </c>
      <c r="W6" s="8">
        <v>-114848</v>
      </c>
      <c r="X6" s="8"/>
      <c r="Y6" s="8">
        <v>-114848</v>
      </c>
      <c r="Z6" s="2"/>
      <c r="AA6" s="6"/>
    </row>
    <row r="7" spans="1:27" ht="13.5" x14ac:dyDescent="0.25">
      <c r="A7" s="25" t="s">
        <v>35</v>
      </c>
      <c r="B7" s="24" t="s">
        <v>32</v>
      </c>
      <c r="C7" s="6">
        <v>3225785943</v>
      </c>
      <c r="D7" s="6"/>
      <c r="E7" s="7">
        <v>3555763381</v>
      </c>
      <c r="F7" s="8">
        <v>3548668044</v>
      </c>
      <c r="G7" s="8">
        <v>273528312</v>
      </c>
      <c r="H7" s="8">
        <v>265870203</v>
      </c>
      <c r="I7" s="8">
        <v>267625872</v>
      </c>
      <c r="J7" s="8">
        <v>807024387</v>
      </c>
      <c r="K7" s="8">
        <v>274133303</v>
      </c>
      <c r="L7" s="8">
        <v>287080734</v>
      </c>
      <c r="M7" s="8">
        <v>309811908</v>
      </c>
      <c r="N7" s="8">
        <v>871025945</v>
      </c>
      <c r="O7" s="8">
        <v>362358543</v>
      </c>
      <c r="P7" s="8">
        <v>321350297</v>
      </c>
      <c r="Q7" s="8">
        <v>344186094</v>
      </c>
      <c r="R7" s="8">
        <v>1027894934</v>
      </c>
      <c r="S7" s="8">
        <v>322089874</v>
      </c>
      <c r="T7" s="8">
        <v>340495348</v>
      </c>
      <c r="U7" s="8">
        <v>273508604</v>
      </c>
      <c r="V7" s="8">
        <v>936093826</v>
      </c>
      <c r="W7" s="8">
        <v>3642039092</v>
      </c>
      <c r="X7" s="8">
        <v>3548668044</v>
      </c>
      <c r="Y7" s="8">
        <v>93371048</v>
      </c>
      <c r="Z7" s="2">
        <v>2.6311575735540962</v>
      </c>
      <c r="AA7" s="6">
        <v>3548668044</v>
      </c>
    </row>
    <row r="8" spans="1:27" ht="13.5" x14ac:dyDescent="0.25">
      <c r="A8" s="25" t="s">
        <v>36</v>
      </c>
      <c r="B8" s="24" t="s">
        <v>32</v>
      </c>
      <c r="C8" s="6">
        <v>-51804</v>
      </c>
      <c r="D8" s="6"/>
      <c r="E8" s="7"/>
      <c r="F8" s="8"/>
      <c r="G8" s="8">
        <v>1730</v>
      </c>
      <c r="H8" s="8">
        <v>11056</v>
      </c>
      <c r="I8" s="8">
        <v>1188</v>
      </c>
      <c r="J8" s="8">
        <v>13974</v>
      </c>
      <c r="K8" s="8">
        <v>1007</v>
      </c>
      <c r="L8" s="8">
        <v>6747</v>
      </c>
      <c r="M8" s="8">
        <v>-1468</v>
      </c>
      <c r="N8" s="8">
        <v>6286</v>
      </c>
      <c r="O8" s="8">
        <v>-8329</v>
      </c>
      <c r="P8" s="8">
        <v>-142448</v>
      </c>
      <c r="Q8" s="8">
        <v>-33544</v>
      </c>
      <c r="R8" s="8">
        <v>-184321</v>
      </c>
      <c r="S8" s="8">
        <v>141</v>
      </c>
      <c r="T8" s="8">
        <v>1569</v>
      </c>
      <c r="U8" s="8">
        <v>5541</v>
      </c>
      <c r="V8" s="8">
        <v>7251</v>
      </c>
      <c r="W8" s="8">
        <v>-156810</v>
      </c>
      <c r="X8" s="8"/>
      <c r="Y8" s="8">
        <v>-156810</v>
      </c>
      <c r="Z8" s="2"/>
      <c r="AA8" s="6"/>
    </row>
    <row r="9" spans="1:27" ht="13.5" x14ac:dyDescent="0.25">
      <c r="A9" s="25" t="s">
        <v>37</v>
      </c>
      <c r="B9" s="24" t="s">
        <v>32</v>
      </c>
      <c r="C9" s="6">
        <v>63976</v>
      </c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192377</v>
      </c>
      <c r="D11" s="6"/>
      <c r="E11" s="7"/>
      <c r="F11" s="8"/>
      <c r="G11" s="8">
        <v>14950</v>
      </c>
      <c r="H11" s="8">
        <v>15150</v>
      </c>
      <c r="I11" s="8">
        <v>15150</v>
      </c>
      <c r="J11" s="8">
        <v>45250</v>
      </c>
      <c r="K11" s="8">
        <v>14976</v>
      </c>
      <c r="L11" s="8">
        <v>15150</v>
      </c>
      <c r="M11" s="8">
        <v>14576</v>
      </c>
      <c r="N11" s="8">
        <v>44702</v>
      </c>
      <c r="O11" s="8">
        <v>14576</v>
      </c>
      <c r="P11" s="8">
        <v>14176</v>
      </c>
      <c r="Q11" s="8">
        <v>14376</v>
      </c>
      <c r="R11" s="8">
        <v>43128</v>
      </c>
      <c r="S11" s="8">
        <v>14176</v>
      </c>
      <c r="T11" s="8">
        <v>14576</v>
      </c>
      <c r="U11" s="8">
        <v>14576</v>
      </c>
      <c r="V11" s="8">
        <v>43328</v>
      </c>
      <c r="W11" s="8">
        <v>176408</v>
      </c>
      <c r="X11" s="8"/>
      <c r="Y11" s="8">
        <v>176408</v>
      </c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159160141</v>
      </c>
      <c r="D13" s="6"/>
      <c r="E13" s="7">
        <v>164960000</v>
      </c>
      <c r="F13" s="8">
        <v>141202855</v>
      </c>
      <c r="G13" s="8">
        <v>14629760</v>
      </c>
      <c r="H13" s="8">
        <v>10891135</v>
      </c>
      <c r="I13" s="8">
        <v>11772507</v>
      </c>
      <c r="J13" s="8">
        <v>37293402</v>
      </c>
      <c r="K13" s="8">
        <v>11104987</v>
      </c>
      <c r="L13" s="8">
        <v>11636846</v>
      </c>
      <c r="M13" s="8">
        <v>11389319</v>
      </c>
      <c r="N13" s="8">
        <v>34131152</v>
      </c>
      <c r="O13" s="8">
        <v>11808226</v>
      </c>
      <c r="P13" s="8">
        <v>9814069</v>
      </c>
      <c r="Q13" s="8">
        <v>10303296</v>
      </c>
      <c r="R13" s="8">
        <v>31925591</v>
      </c>
      <c r="S13" s="8">
        <v>11014847</v>
      </c>
      <c r="T13" s="8">
        <v>11540367</v>
      </c>
      <c r="U13" s="8">
        <v>10355754</v>
      </c>
      <c r="V13" s="8">
        <v>32910968</v>
      </c>
      <c r="W13" s="8">
        <v>136261113</v>
      </c>
      <c r="X13" s="8">
        <v>141202855</v>
      </c>
      <c r="Y13" s="8">
        <v>-4941742</v>
      </c>
      <c r="Z13" s="2">
        <v>-3.4997465171649678</v>
      </c>
      <c r="AA13" s="6">
        <v>141202855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5039247</v>
      </c>
      <c r="D15" s="6"/>
      <c r="E15" s="7">
        <v>186193</v>
      </c>
      <c r="F15" s="8">
        <v>143991</v>
      </c>
      <c r="G15" s="8">
        <v>50000</v>
      </c>
      <c r="H15" s="8">
        <v>2609</v>
      </c>
      <c r="I15" s="8">
        <v>7609</v>
      </c>
      <c r="J15" s="8">
        <v>60218</v>
      </c>
      <c r="K15" s="8">
        <v>10000</v>
      </c>
      <c r="L15" s="8">
        <v>2609</v>
      </c>
      <c r="M15" s="8">
        <v>5000</v>
      </c>
      <c r="N15" s="8">
        <v>17609</v>
      </c>
      <c r="O15" s="8">
        <v>1150</v>
      </c>
      <c r="P15" s="8">
        <v>9700</v>
      </c>
      <c r="Q15" s="8">
        <v>11723707</v>
      </c>
      <c r="R15" s="8">
        <v>11734557</v>
      </c>
      <c r="S15" s="8">
        <v>10000</v>
      </c>
      <c r="T15" s="8">
        <v>10000</v>
      </c>
      <c r="U15" s="8">
        <v>2609</v>
      </c>
      <c r="V15" s="8">
        <v>22609</v>
      </c>
      <c r="W15" s="8">
        <v>11834993</v>
      </c>
      <c r="X15" s="8">
        <v>143991</v>
      </c>
      <c r="Y15" s="8">
        <v>11691002</v>
      </c>
      <c r="Z15" s="2">
        <v>8119.258842566549</v>
      </c>
      <c r="AA15" s="6">
        <v>143991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1008939364</v>
      </c>
      <c r="D18" s="6"/>
      <c r="E18" s="7">
        <v>1044316043</v>
      </c>
      <c r="F18" s="8">
        <v>1044177043</v>
      </c>
      <c r="G18" s="8">
        <v>434778017</v>
      </c>
      <c r="H18" s="8">
        <v>71278</v>
      </c>
      <c r="I18" s="8"/>
      <c r="J18" s="8">
        <v>434849295</v>
      </c>
      <c r="K18" s="8">
        <v>142557</v>
      </c>
      <c r="L18" s="8">
        <v>71278</v>
      </c>
      <c r="M18" s="8">
        <v>347765456</v>
      </c>
      <c r="N18" s="8">
        <v>347979291</v>
      </c>
      <c r="O18" s="8"/>
      <c r="P18" s="8">
        <v>89236</v>
      </c>
      <c r="Q18" s="8">
        <v>260823849</v>
      </c>
      <c r="R18" s="8">
        <v>260913085</v>
      </c>
      <c r="S18" s="8"/>
      <c r="T18" s="8"/>
      <c r="U18" s="8"/>
      <c r="V18" s="8"/>
      <c r="W18" s="8">
        <v>1043741671</v>
      </c>
      <c r="X18" s="8">
        <v>1044177043</v>
      </c>
      <c r="Y18" s="8">
        <v>-435372</v>
      </c>
      <c r="Z18" s="2">
        <v>-4.1695228114682847E-2</v>
      </c>
      <c r="AA18" s="6">
        <v>1044177043</v>
      </c>
    </row>
    <row r="19" spans="1:27" ht="13.5" x14ac:dyDescent="0.25">
      <c r="A19" s="23" t="s">
        <v>46</v>
      </c>
      <c r="B19" s="29" t="s">
        <v>32</v>
      </c>
      <c r="C19" s="6">
        <v>55028750</v>
      </c>
      <c r="D19" s="6"/>
      <c r="E19" s="7">
        <v>40270334</v>
      </c>
      <c r="F19" s="26">
        <v>46938605</v>
      </c>
      <c r="G19" s="26">
        <v>5754740</v>
      </c>
      <c r="H19" s="26">
        <v>3950399</v>
      </c>
      <c r="I19" s="26">
        <v>4497415</v>
      </c>
      <c r="J19" s="26">
        <v>14202554</v>
      </c>
      <c r="K19" s="26">
        <v>3593599</v>
      </c>
      <c r="L19" s="26">
        <v>3263551</v>
      </c>
      <c r="M19" s="26">
        <v>3988113</v>
      </c>
      <c r="N19" s="26">
        <v>10845263</v>
      </c>
      <c r="O19" s="26">
        <v>4526870</v>
      </c>
      <c r="P19" s="26">
        <v>4002055</v>
      </c>
      <c r="Q19" s="26">
        <v>4504947</v>
      </c>
      <c r="R19" s="26">
        <v>13033872</v>
      </c>
      <c r="S19" s="26">
        <v>4871827</v>
      </c>
      <c r="T19" s="26">
        <v>4283810</v>
      </c>
      <c r="U19" s="26">
        <v>554205</v>
      </c>
      <c r="V19" s="26">
        <v>9709842</v>
      </c>
      <c r="W19" s="26">
        <v>47791531</v>
      </c>
      <c r="X19" s="26">
        <v>46938604</v>
      </c>
      <c r="Y19" s="26">
        <v>852927</v>
      </c>
      <c r="Z19" s="27">
        <v>1.8171119873952792</v>
      </c>
      <c r="AA19" s="28">
        <v>46938605</v>
      </c>
    </row>
    <row r="20" spans="1:27" ht="13.5" x14ac:dyDescent="0.25">
      <c r="A20" s="23" t="s">
        <v>47</v>
      </c>
      <c r="B20" s="29" t="s">
        <v>32</v>
      </c>
      <c r="C20" s="6">
        <v>4473372</v>
      </c>
      <c r="D20" s="6"/>
      <c r="E20" s="7">
        <v>2005240805</v>
      </c>
      <c r="F20" s="8">
        <v>4660371172</v>
      </c>
      <c r="G20" s="8"/>
      <c r="H20" s="8"/>
      <c r="I20" s="30"/>
      <c r="J20" s="8"/>
      <c r="K20" s="8">
        <v>2513468</v>
      </c>
      <c r="L20" s="8">
        <v>415969270</v>
      </c>
      <c r="M20" s="8"/>
      <c r="N20" s="8">
        <v>418482738</v>
      </c>
      <c r="O20" s="8">
        <v>709407774</v>
      </c>
      <c r="P20" s="30">
        <v>506252273</v>
      </c>
      <c r="Q20" s="8"/>
      <c r="R20" s="8">
        <v>1215660047</v>
      </c>
      <c r="S20" s="8">
        <v>764940442</v>
      </c>
      <c r="T20" s="8">
        <v>405004178</v>
      </c>
      <c r="U20" s="8">
        <v>494480728</v>
      </c>
      <c r="V20" s="8">
        <v>1664425348</v>
      </c>
      <c r="W20" s="30">
        <v>3298568133</v>
      </c>
      <c r="X20" s="8">
        <v>4660371174</v>
      </c>
      <c r="Y20" s="8">
        <v>-1361803041</v>
      </c>
      <c r="Z20" s="2">
        <v>-29.22091374604318</v>
      </c>
      <c r="AA20" s="6">
        <v>4660371172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4458633326</v>
      </c>
      <c r="D21" s="33">
        <f t="shared" si="0"/>
        <v>0</v>
      </c>
      <c r="E21" s="34">
        <f t="shared" si="0"/>
        <v>6810736756</v>
      </c>
      <c r="F21" s="35">
        <f t="shared" si="0"/>
        <v>9441501710</v>
      </c>
      <c r="G21" s="35">
        <f t="shared" si="0"/>
        <v>728750089</v>
      </c>
      <c r="H21" s="35">
        <f t="shared" si="0"/>
        <v>280797290</v>
      </c>
      <c r="I21" s="35">
        <f t="shared" si="0"/>
        <v>283908238</v>
      </c>
      <c r="J21" s="35">
        <f t="shared" si="0"/>
        <v>1293455617</v>
      </c>
      <c r="K21" s="35">
        <f t="shared" si="0"/>
        <v>291499573</v>
      </c>
      <c r="L21" s="35">
        <f t="shared" si="0"/>
        <v>718032666</v>
      </c>
      <c r="M21" s="35">
        <f t="shared" si="0"/>
        <v>672973161</v>
      </c>
      <c r="N21" s="35">
        <f t="shared" si="0"/>
        <v>1682505400</v>
      </c>
      <c r="O21" s="35">
        <f t="shared" si="0"/>
        <v>1088102132</v>
      </c>
      <c r="P21" s="35">
        <f t="shared" si="0"/>
        <v>841379855</v>
      </c>
      <c r="Q21" s="35">
        <f t="shared" si="0"/>
        <v>631514826</v>
      </c>
      <c r="R21" s="35">
        <f t="shared" si="0"/>
        <v>2560996813</v>
      </c>
      <c r="S21" s="35">
        <f t="shared" si="0"/>
        <v>1102932081</v>
      </c>
      <c r="T21" s="35">
        <f t="shared" si="0"/>
        <v>761337511</v>
      </c>
      <c r="U21" s="35">
        <f t="shared" si="0"/>
        <v>778913861</v>
      </c>
      <c r="V21" s="35">
        <f t="shared" si="0"/>
        <v>2643183453</v>
      </c>
      <c r="W21" s="35">
        <f t="shared" si="0"/>
        <v>8180141283</v>
      </c>
      <c r="X21" s="35">
        <f t="shared" si="0"/>
        <v>9441501711</v>
      </c>
      <c r="Y21" s="35">
        <f t="shared" si="0"/>
        <v>-1261360428</v>
      </c>
      <c r="Z21" s="36">
        <f>+IF(X21&lt;&gt;0,+(Y21/X21)*100,0)</f>
        <v>-13.35974367859753</v>
      </c>
      <c r="AA21" s="33">
        <f>SUM(AA5:AA20)</f>
        <v>9441501710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1213727692</v>
      </c>
      <c r="D24" s="6"/>
      <c r="E24" s="7">
        <v>1317437782</v>
      </c>
      <c r="F24" s="8">
        <v>1276004285</v>
      </c>
      <c r="G24" s="8">
        <v>83025266</v>
      </c>
      <c r="H24" s="8">
        <v>92723789</v>
      </c>
      <c r="I24" s="8">
        <v>94075003</v>
      </c>
      <c r="J24" s="8">
        <v>269824058</v>
      </c>
      <c r="K24" s="8">
        <v>92721268</v>
      </c>
      <c r="L24" s="8">
        <v>143411081</v>
      </c>
      <c r="M24" s="8">
        <v>121023599</v>
      </c>
      <c r="N24" s="8">
        <v>357155948</v>
      </c>
      <c r="O24" s="8">
        <v>95993759</v>
      </c>
      <c r="P24" s="8">
        <v>97558923</v>
      </c>
      <c r="Q24" s="8">
        <v>97358711</v>
      </c>
      <c r="R24" s="8">
        <v>290911393</v>
      </c>
      <c r="S24" s="8">
        <v>100807149</v>
      </c>
      <c r="T24" s="8">
        <v>100452198</v>
      </c>
      <c r="U24" s="8">
        <v>102315824</v>
      </c>
      <c r="V24" s="8">
        <v>303575171</v>
      </c>
      <c r="W24" s="8">
        <v>1221466570</v>
      </c>
      <c r="X24" s="8">
        <v>1276004343</v>
      </c>
      <c r="Y24" s="8">
        <v>-54537773</v>
      </c>
      <c r="Z24" s="2">
        <v>-4.2741055936985948</v>
      </c>
      <c r="AA24" s="6">
        <v>1276004285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509381228</v>
      </c>
      <c r="D26" s="6"/>
      <c r="E26" s="7">
        <v>447600000</v>
      </c>
      <c r="F26" s="8">
        <v>365000000</v>
      </c>
      <c r="G26" s="8">
        <v>37300000</v>
      </c>
      <c r="H26" s="8">
        <v>37300000</v>
      </c>
      <c r="I26" s="8">
        <v>37300000</v>
      </c>
      <c r="J26" s="8">
        <v>111900000</v>
      </c>
      <c r="K26" s="8">
        <v>37300000</v>
      </c>
      <c r="L26" s="8">
        <v>37300000</v>
      </c>
      <c r="M26" s="8">
        <v>37300000</v>
      </c>
      <c r="N26" s="8">
        <v>111900000</v>
      </c>
      <c r="O26" s="8">
        <v>14700000</v>
      </c>
      <c r="P26" s="8">
        <v>26000000</v>
      </c>
      <c r="Q26" s="8">
        <v>26000000</v>
      </c>
      <c r="R26" s="8">
        <v>66700000</v>
      </c>
      <c r="S26" s="8">
        <v>25000000</v>
      </c>
      <c r="T26" s="8">
        <v>25000001</v>
      </c>
      <c r="U26" s="8">
        <v>24500000</v>
      </c>
      <c r="V26" s="8">
        <v>74500001</v>
      </c>
      <c r="W26" s="8">
        <v>365000001</v>
      </c>
      <c r="X26" s="8">
        <v>365000000</v>
      </c>
      <c r="Y26" s="8">
        <v>1</v>
      </c>
      <c r="Z26" s="2"/>
      <c r="AA26" s="6">
        <v>365000000</v>
      </c>
    </row>
    <row r="27" spans="1:27" ht="13.5" x14ac:dyDescent="0.25">
      <c r="A27" s="25" t="s">
        <v>53</v>
      </c>
      <c r="B27" s="24" t="s">
        <v>32</v>
      </c>
      <c r="C27" s="6">
        <v>276262300</v>
      </c>
      <c r="D27" s="6"/>
      <c r="E27" s="7">
        <v>285492884</v>
      </c>
      <c r="F27" s="8">
        <v>295022618</v>
      </c>
      <c r="G27" s="8">
        <v>24540648</v>
      </c>
      <c r="H27" s="8">
        <v>24537877</v>
      </c>
      <c r="I27" s="8">
        <v>24574629</v>
      </c>
      <c r="J27" s="8">
        <v>73653154</v>
      </c>
      <c r="K27" s="8">
        <v>24512803</v>
      </c>
      <c r="L27" s="8">
        <v>24503626</v>
      </c>
      <c r="M27" s="8">
        <v>24506821</v>
      </c>
      <c r="N27" s="8">
        <v>73523250</v>
      </c>
      <c r="O27" s="8">
        <v>24476393</v>
      </c>
      <c r="P27" s="8">
        <v>24674126</v>
      </c>
      <c r="Q27" s="8">
        <v>24653387</v>
      </c>
      <c r="R27" s="8">
        <v>73803906</v>
      </c>
      <c r="S27" s="8">
        <v>24879623</v>
      </c>
      <c r="T27" s="8">
        <v>24836190</v>
      </c>
      <c r="U27" s="8">
        <v>24884265</v>
      </c>
      <c r="V27" s="8">
        <v>74600078</v>
      </c>
      <c r="W27" s="8">
        <v>295580388</v>
      </c>
      <c r="X27" s="8">
        <v>295022544</v>
      </c>
      <c r="Y27" s="8">
        <v>557844</v>
      </c>
      <c r="Z27" s="2">
        <v>0.18908521106102319</v>
      </c>
      <c r="AA27" s="6">
        <v>295022618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646703040</v>
      </c>
      <c r="D30" s="6"/>
      <c r="E30" s="7">
        <v>2374280235</v>
      </c>
      <c r="F30" s="8">
        <v>4324957144</v>
      </c>
      <c r="G30" s="8">
        <v>16745915</v>
      </c>
      <c r="H30" s="8">
        <v>14824733</v>
      </c>
      <c r="I30" s="8">
        <v>16855605</v>
      </c>
      <c r="J30" s="8">
        <v>48426253</v>
      </c>
      <c r="K30" s="8">
        <v>977983760</v>
      </c>
      <c r="L30" s="8">
        <v>344147404</v>
      </c>
      <c r="M30" s="8">
        <v>18561725</v>
      </c>
      <c r="N30" s="8">
        <v>1340692889</v>
      </c>
      <c r="O30" s="8">
        <v>715972202</v>
      </c>
      <c r="P30" s="8">
        <v>456632916</v>
      </c>
      <c r="Q30" s="8">
        <v>29242841</v>
      </c>
      <c r="R30" s="8">
        <v>1201847959</v>
      </c>
      <c r="S30" s="8">
        <v>793348816</v>
      </c>
      <c r="T30" s="8">
        <v>417358799</v>
      </c>
      <c r="U30" s="8">
        <v>421196514</v>
      </c>
      <c r="V30" s="8">
        <v>1631904129</v>
      </c>
      <c r="W30" s="8">
        <v>4222871230</v>
      </c>
      <c r="X30" s="8">
        <v>4324957224</v>
      </c>
      <c r="Y30" s="8">
        <v>-102085994</v>
      </c>
      <c r="Z30" s="2">
        <v>-2.3603931487115211</v>
      </c>
      <c r="AA30" s="6">
        <v>4324957144</v>
      </c>
    </row>
    <row r="31" spans="1:27" ht="13.5" x14ac:dyDescent="0.25">
      <c r="A31" s="25" t="s">
        <v>57</v>
      </c>
      <c r="B31" s="24" t="s">
        <v>32</v>
      </c>
      <c r="C31" s="6">
        <v>437460415</v>
      </c>
      <c r="D31" s="6"/>
      <c r="E31" s="7">
        <v>552793722</v>
      </c>
      <c r="F31" s="8">
        <v>587328481</v>
      </c>
      <c r="G31" s="8">
        <v>6668397</v>
      </c>
      <c r="H31" s="8">
        <v>23559740</v>
      </c>
      <c r="I31" s="8">
        <v>30403798</v>
      </c>
      <c r="J31" s="8">
        <v>60631935</v>
      </c>
      <c r="K31" s="8">
        <v>33140291</v>
      </c>
      <c r="L31" s="8">
        <v>33642956</v>
      </c>
      <c r="M31" s="8">
        <v>37358921</v>
      </c>
      <c r="N31" s="8">
        <v>104142168</v>
      </c>
      <c r="O31" s="8">
        <v>25484914</v>
      </c>
      <c r="P31" s="8">
        <v>35373319</v>
      </c>
      <c r="Q31" s="8">
        <v>42823721</v>
      </c>
      <c r="R31" s="8">
        <v>103681954</v>
      </c>
      <c r="S31" s="8">
        <v>38096117</v>
      </c>
      <c r="T31" s="8">
        <v>41318453</v>
      </c>
      <c r="U31" s="8">
        <v>83164515</v>
      </c>
      <c r="V31" s="8">
        <v>162579085</v>
      </c>
      <c r="W31" s="8">
        <v>431035142</v>
      </c>
      <c r="X31" s="8">
        <v>587328528</v>
      </c>
      <c r="Y31" s="8">
        <v>-156293386</v>
      </c>
      <c r="Z31" s="2">
        <v>-26.610896380636902</v>
      </c>
      <c r="AA31" s="6">
        <v>587328481</v>
      </c>
    </row>
    <row r="32" spans="1:27" ht="13.5" x14ac:dyDescent="0.25">
      <c r="A32" s="25" t="s">
        <v>45</v>
      </c>
      <c r="B32" s="24" t="s">
        <v>32</v>
      </c>
      <c r="C32" s="6">
        <v>2905276</v>
      </c>
      <c r="D32" s="6"/>
      <c r="E32" s="7">
        <v>28600000</v>
      </c>
      <c r="F32" s="8">
        <v>28000000</v>
      </c>
      <c r="G32" s="8"/>
      <c r="H32" s="8"/>
      <c r="I32" s="8"/>
      <c r="J32" s="8"/>
      <c r="K32" s="8">
        <v>638044</v>
      </c>
      <c r="L32" s="8"/>
      <c r="M32" s="8"/>
      <c r="N32" s="8">
        <v>638044</v>
      </c>
      <c r="O32" s="8">
        <v>1894469</v>
      </c>
      <c r="P32" s="8">
        <v>638044</v>
      </c>
      <c r="Q32" s="8">
        <v>864999</v>
      </c>
      <c r="R32" s="8">
        <v>3397512</v>
      </c>
      <c r="S32" s="8">
        <v>554821</v>
      </c>
      <c r="T32" s="8">
        <v>4259610</v>
      </c>
      <c r="U32" s="8">
        <v>6174275</v>
      </c>
      <c r="V32" s="8">
        <v>10988706</v>
      </c>
      <c r="W32" s="8">
        <v>15024262</v>
      </c>
      <c r="X32" s="8">
        <v>27999997</v>
      </c>
      <c r="Y32" s="8">
        <v>-12975735</v>
      </c>
      <c r="Z32" s="2">
        <v>-46.341915679490967</v>
      </c>
      <c r="AA32" s="6">
        <v>28000000</v>
      </c>
    </row>
    <row r="33" spans="1:27" ht="13.5" x14ac:dyDescent="0.25">
      <c r="A33" s="25" t="s">
        <v>58</v>
      </c>
      <c r="B33" s="24" t="s">
        <v>32</v>
      </c>
      <c r="C33" s="6">
        <v>132100060</v>
      </c>
      <c r="D33" s="6"/>
      <c r="E33" s="7">
        <v>268035977</v>
      </c>
      <c r="F33" s="8">
        <v>288661122</v>
      </c>
      <c r="G33" s="8">
        <v>5227524</v>
      </c>
      <c r="H33" s="8">
        <v>20660448</v>
      </c>
      <c r="I33" s="8">
        <v>27113551</v>
      </c>
      <c r="J33" s="8">
        <v>53001523</v>
      </c>
      <c r="K33" s="8">
        <v>22444770</v>
      </c>
      <c r="L33" s="8">
        <v>20461320</v>
      </c>
      <c r="M33" s="8">
        <v>22370696</v>
      </c>
      <c r="N33" s="8">
        <v>65276786</v>
      </c>
      <c r="O33" s="8">
        <v>24736470</v>
      </c>
      <c r="P33" s="8">
        <v>21921816</v>
      </c>
      <c r="Q33" s="8">
        <v>24023980</v>
      </c>
      <c r="R33" s="8">
        <v>70682266</v>
      </c>
      <c r="S33" s="8">
        <v>27776991</v>
      </c>
      <c r="T33" s="8">
        <v>22455543</v>
      </c>
      <c r="U33" s="8">
        <v>29743435</v>
      </c>
      <c r="V33" s="8">
        <v>79975969</v>
      </c>
      <c r="W33" s="8">
        <v>268936544</v>
      </c>
      <c r="X33" s="8">
        <v>288661116</v>
      </c>
      <c r="Y33" s="8">
        <v>-19724572</v>
      </c>
      <c r="Z33" s="2">
        <v>-6.8331240013635925</v>
      </c>
      <c r="AA33" s="6">
        <v>288661122</v>
      </c>
    </row>
    <row r="34" spans="1:27" ht="13.5" x14ac:dyDescent="0.25">
      <c r="A34" s="23" t="s">
        <v>59</v>
      </c>
      <c r="B34" s="29" t="s">
        <v>32</v>
      </c>
      <c r="C34" s="6">
        <v>272117</v>
      </c>
      <c r="D34" s="6"/>
      <c r="E34" s="7">
        <v>12003586</v>
      </c>
      <c r="F34" s="8">
        <v>645573310</v>
      </c>
      <c r="G34" s="8"/>
      <c r="H34" s="8"/>
      <c r="I34" s="8"/>
      <c r="J34" s="8"/>
      <c r="K34" s="8">
        <v>-919877109</v>
      </c>
      <c r="L34" s="8">
        <v>100520896</v>
      </c>
      <c r="M34" s="8"/>
      <c r="N34" s="8">
        <v>-819356213</v>
      </c>
      <c r="O34" s="8">
        <v>16618045</v>
      </c>
      <c r="P34" s="8">
        <v>79088639</v>
      </c>
      <c r="Q34" s="8"/>
      <c r="R34" s="8">
        <v>95706684</v>
      </c>
      <c r="S34" s="8">
        <v>-3097171</v>
      </c>
      <c r="T34" s="8">
        <v>25506731</v>
      </c>
      <c r="U34" s="8">
        <v>110273172</v>
      </c>
      <c r="V34" s="8">
        <v>132682732</v>
      </c>
      <c r="W34" s="8">
        <v>-590966797</v>
      </c>
      <c r="X34" s="8">
        <v>645573308</v>
      </c>
      <c r="Y34" s="8">
        <v>-1236540105</v>
      </c>
      <c r="Z34" s="2">
        <v>-191.54139269339183</v>
      </c>
      <c r="AA34" s="6">
        <v>645573310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3218812128</v>
      </c>
      <c r="D35" s="33">
        <f>SUM(D24:D34)</f>
        <v>0</v>
      </c>
      <c r="E35" s="34">
        <f t="shared" si="1"/>
        <v>5286244186</v>
      </c>
      <c r="F35" s="35">
        <f t="shared" si="1"/>
        <v>7810546960</v>
      </c>
      <c r="G35" s="35">
        <f t="shared" si="1"/>
        <v>173507750</v>
      </c>
      <c r="H35" s="35">
        <f t="shared" si="1"/>
        <v>213606587</v>
      </c>
      <c r="I35" s="35">
        <f t="shared" si="1"/>
        <v>230322586</v>
      </c>
      <c r="J35" s="35">
        <f t="shared" si="1"/>
        <v>617436923</v>
      </c>
      <c r="K35" s="35">
        <f t="shared" si="1"/>
        <v>268863827</v>
      </c>
      <c r="L35" s="35">
        <f t="shared" si="1"/>
        <v>703987283</v>
      </c>
      <c r="M35" s="35">
        <f t="shared" si="1"/>
        <v>261121762</v>
      </c>
      <c r="N35" s="35">
        <f t="shared" si="1"/>
        <v>1233972872</v>
      </c>
      <c r="O35" s="35">
        <f t="shared" si="1"/>
        <v>919876252</v>
      </c>
      <c r="P35" s="35">
        <f t="shared" si="1"/>
        <v>741887783</v>
      </c>
      <c r="Q35" s="35">
        <f t="shared" si="1"/>
        <v>244967639</v>
      </c>
      <c r="R35" s="35">
        <f t="shared" si="1"/>
        <v>1906731674</v>
      </c>
      <c r="S35" s="35">
        <f t="shared" si="1"/>
        <v>1007366346</v>
      </c>
      <c r="T35" s="35">
        <f t="shared" si="1"/>
        <v>661187525</v>
      </c>
      <c r="U35" s="35">
        <f t="shared" si="1"/>
        <v>802252000</v>
      </c>
      <c r="V35" s="35">
        <f t="shared" si="1"/>
        <v>2470805871</v>
      </c>
      <c r="W35" s="35">
        <f t="shared" si="1"/>
        <v>6228947340</v>
      </c>
      <c r="X35" s="35">
        <f t="shared" si="1"/>
        <v>7810547060</v>
      </c>
      <c r="Y35" s="35">
        <f t="shared" si="1"/>
        <v>-1581599720</v>
      </c>
      <c r="Z35" s="36">
        <f>+IF(X35&lt;&gt;0,+(Y35/X35)*100,0)</f>
        <v>-20.249538321071199</v>
      </c>
      <c r="AA35" s="33">
        <f>SUM(AA24:AA34)</f>
        <v>7810546960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1239821198</v>
      </c>
      <c r="D37" s="46">
        <f>+D21-D35</f>
        <v>0</v>
      </c>
      <c r="E37" s="47">
        <f t="shared" si="2"/>
        <v>1524492570</v>
      </c>
      <c r="F37" s="48">
        <f t="shared" si="2"/>
        <v>1630954750</v>
      </c>
      <c r="G37" s="48">
        <f t="shared" si="2"/>
        <v>555242339</v>
      </c>
      <c r="H37" s="48">
        <f t="shared" si="2"/>
        <v>67190703</v>
      </c>
      <c r="I37" s="48">
        <f t="shared" si="2"/>
        <v>53585652</v>
      </c>
      <c r="J37" s="48">
        <f t="shared" si="2"/>
        <v>676018694</v>
      </c>
      <c r="K37" s="48">
        <f t="shared" si="2"/>
        <v>22635746</v>
      </c>
      <c r="L37" s="48">
        <f t="shared" si="2"/>
        <v>14045383</v>
      </c>
      <c r="M37" s="48">
        <f t="shared" si="2"/>
        <v>411851399</v>
      </c>
      <c r="N37" s="48">
        <f t="shared" si="2"/>
        <v>448532528</v>
      </c>
      <c r="O37" s="48">
        <f t="shared" si="2"/>
        <v>168225880</v>
      </c>
      <c r="P37" s="48">
        <f t="shared" si="2"/>
        <v>99492072</v>
      </c>
      <c r="Q37" s="48">
        <f t="shared" si="2"/>
        <v>386547187</v>
      </c>
      <c r="R37" s="48">
        <f t="shared" si="2"/>
        <v>654265139</v>
      </c>
      <c r="S37" s="48">
        <f t="shared" si="2"/>
        <v>95565735</v>
      </c>
      <c r="T37" s="48">
        <f t="shared" si="2"/>
        <v>100149986</v>
      </c>
      <c r="U37" s="48">
        <f t="shared" si="2"/>
        <v>-23338139</v>
      </c>
      <c r="V37" s="48">
        <f t="shared" si="2"/>
        <v>172377582</v>
      </c>
      <c r="W37" s="48">
        <f t="shared" si="2"/>
        <v>1951193943</v>
      </c>
      <c r="X37" s="48">
        <f>IF(F21=F35,0,X21-X35)</f>
        <v>1630954651</v>
      </c>
      <c r="Y37" s="48">
        <f t="shared" si="2"/>
        <v>320239292</v>
      </c>
      <c r="Z37" s="49">
        <f>+IF(X37&lt;&gt;0,+(Y37/X37)*100,0)</f>
        <v>19.635082545284089</v>
      </c>
      <c r="AA37" s="46">
        <f>+AA21-AA35</f>
        <v>1630954750</v>
      </c>
    </row>
    <row r="38" spans="1:27" ht="23.1" customHeight="1" x14ac:dyDescent="0.25">
      <c r="A38" s="50" t="s">
        <v>62</v>
      </c>
      <c r="B38" s="29" t="s">
        <v>32</v>
      </c>
      <c r="C38" s="6">
        <v>90091889</v>
      </c>
      <c r="D38" s="6"/>
      <c r="E38" s="7">
        <v>70720618</v>
      </c>
      <c r="F38" s="8">
        <v>72610809</v>
      </c>
      <c r="G38" s="8"/>
      <c r="H38" s="8">
        <v>3601052</v>
      </c>
      <c r="I38" s="8">
        <v>7102310</v>
      </c>
      <c r="J38" s="8">
        <v>10703362</v>
      </c>
      <c r="K38" s="8">
        <v>-455255</v>
      </c>
      <c r="L38" s="8">
        <v>3903430</v>
      </c>
      <c r="M38" s="8">
        <v>12706522</v>
      </c>
      <c r="N38" s="8">
        <v>16154697</v>
      </c>
      <c r="O38" s="8">
        <v>1745219</v>
      </c>
      <c r="P38" s="8">
        <v>3011393</v>
      </c>
      <c r="Q38" s="8">
        <v>4023671</v>
      </c>
      <c r="R38" s="8">
        <v>8780283</v>
      </c>
      <c r="S38" s="8">
        <v>3574742</v>
      </c>
      <c r="T38" s="8">
        <v>2123543</v>
      </c>
      <c r="U38" s="8"/>
      <c r="V38" s="8">
        <v>5698285</v>
      </c>
      <c r="W38" s="8">
        <v>41336627</v>
      </c>
      <c r="X38" s="8">
        <v>72610809</v>
      </c>
      <c r="Y38" s="8">
        <v>-31274182</v>
      </c>
      <c r="Z38" s="2">
        <v>-43.07097308336008</v>
      </c>
      <c r="AA38" s="6">
        <v>72610809</v>
      </c>
    </row>
    <row r="39" spans="1:27" ht="57" customHeight="1" x14ac:dyDescent="0.25">
      <c r="A39" s="50" t="s">
        <v>63</v>
      </c>
      <c r="B39" s="29" t="s">
        <v>32</v>
      </c>
      <c r="C39" s="28">
        <v>19895501</v>
      </c>
      <c r="D39" s="28"/>
      <c r="E39" s="7">
        <v>24279000</v>
      </c>
      <c r="F39" s="26">
        <v>24600000</v>
      </c>
      <c r="G39" s="26">
        <v>185028</v>
      </c>
      <c r="H39" s="26">
        <v>4252885</v>
      </c>
      <c r="I39" s="26">
        <v>577008</v>
      </c>
      <c r="J39" s="26">
        <v>5014921</v>
      </c>
      <c r="K39" s="26">
        <v>1320067</v>
      </c>
      <c r="L39" s="26">
        <v>1167632</v>
      </c>
      <c r="M39" s="26">
        <v>1103825</v>
      </c>
      <c r="N39" s="26">
        <v>3591524</v>
      </c>
      <c r="O39" s="26">
        <v>1466107</v>
      </c>
      <c r="P39" s="26">
        <v>915087</v>
      </c>
      <c r="Q39" s="26">
        <v>1791833</v>
      </c>
      <c r="R39" s="26">
        <v>4173027</v>
      </c>
      <c r="S39" s="26">
        <v>1929204</v>
      </c>
      <c r="T39" s="26">
        <v>1049607</v>
      </c>
      <c r="U39" s="26"/>
      <c r="V39" s="26">
        <v>2978811</v>
      </c>
      <c r="W39" s="26">
        <v>15758283</v>
      </c>
      <c r="X39" s="26">
        <v>24600000</v>
      </c>
      <c r="Y39" s="26">
        <v>-8841717</v>
      </c>
      <c r="Z39" s="27">
        <v>-35.941939024390244</v>
      </c>
      <c r="AA39" s="28">
        <v>24600000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1349808588</v>
      </c>
      <c r="D41" s="56">
        <f>SUM(D37:D40)</f>
        <v>0</v>
      </c>
      <c r="E41" s="57">
        <f t="shared" si="3"/>
        <v>1619492188</v>
      </c>
      <c r="F41" s="58">
        <f t="shared" si="3"/>
        <v>1728165559</v>
      </c>
      <c r="G41" s="58">
        <f t="shared" si="3"/>
        <v>555427367</v>
      </c>
      <c r="H41" s="58">
        <f t="shared" si="3"/>
        <v>75044640</v>
      </c>
      <c r="I41" s="58">
        <f t="shared" si="3"/>
        <v>61264970</v>
      </c>
      <c r="J41" s="58">
        <f t="shared" si="3"/>
        <v>691736977</v>
      </c>
      <c r="K41" s="58">
        <f t="shared" si="3"/>
        <v>23500558</v>
      </c>
      <c r="L41" s="58">
        <f t="shared" si="3"/>
        <v>19116445</v>
      </c>
      <c r="M41" s="58">
        <f t="shared" si="3"/>
        <v>425661746</v>
      </c>
      <c r="N41" s="58">
        <f t="shared" si="3"/>
        <v>468278749</v>
      </c>
      <c r="O41" s="58">
        <f t="shared" si="3"/>
        <v>171437206</v>
      </c>
      <c r="P41" s="58">
        <f t="shared" si="3"/>
        <v>103418552</v>
      </c>
      <c r="Q41" s="58">
        <f t="shared" si="3"/>
        <v>392362691</v>
      </c>
      <c r="R41" s="58">
        <f t="shared" si="3"/>
        <v>667218449</v>
      </c>
      <c r="S41" s="58">
        <f t="shared" si="3"/>
        <v>101069681</v>
      </c>
      <c r="T41" s="58">
        <f t="shared" si="3"/>
        <v>103323136</v>
      </c>
      <c r="U41" s="58">
        <f t="shared" si="3"/>
        <v>-23338139</v>
      </c>
      <c r="V41" s="58">
        <f t="shared" si="3"/>
        <v>181054678</v>
      </c>
      <c r="W41" s="58">
        <f t="shared" si="3"/>
        <v>2008288853</v>
      </c>
      <c r="X41" s="58">
        <f t="shared" si="3"/>
        <v>1728165460</v>
      </c>
      <c r="Y41" s="58">
        <f t="shared" si="3"/>
        <v>280123393</v>
      </c>
      <c r="Z41" s="59">
        <f>+IF(X41&lt;&gt;0,+(Y41/X41)*100,0)</f>
        <v>16.209292425043607</v>
      </c>
      <c r="AA41" s="56">
        <f>SUM(AA37:AA40)</f>
        <v>1728165559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1349808588</v>
      </c>
      <c r="D43" s="64">
        <f>+D41-D42</f>
        <v>0</v>
      </c>
      <c r="E43" s="65">
        <f t="shared" si="4"/>
        <v>1619492188</v>
      </c>
      <c r="F43" s="66">
        <f t="shared" si="4"/>
        <v>1728165559</v>
      </c>
      <c r="G43" s="66">
        <f t="shared" si="4"/>
        <v>555427367</v>
      </c>
      <c r="H43" s="66">
        <f t="shared" si="4"/>
        <v>75044640</v>
      </c>
      <c r="I43" s="66">
        <f t="shared" si="4"/>
        <v>61264970</v>
      </c>
      <c r="J43" s="66">
        <f t="shared" si="4"/>
        <v>691736977</v>
      </c>
      <c r="K43" s="66">
        <f t="shared" si="4"/>
        <v>23500558</v>
      </c>
      <c r="L43" s="66">
        <f t="shared" si="4"/>
        <v>19116445</v>
      </c>
      <c r="M43" s="66">
        <f t="shared" si="4"/>
        <v>425661746</v>
      </c>
      <c r="N43" s="66">
        <f t="shared" si="4"/>
        <v>468278749</v>
      </c>
      <c r="O43" s="66">
        <f t="shared" si="4"/>
        <v>171437206</v>
      </c>
      <c r="P43" s="66">
        <f t="shared" si="4"/>
        <v>103418552</v>
      </c>
      <c r="Q43" s="66">
        <f t="shared" si="4"/>
        <v>392362691</v>
      </c>
      <c r="R43" s="66">
        <f t="shared" si="4"/>
        <v>667218449</v>
      </c>
      <c r="S43" s="66">
        <f t="shared" si="4"/>
        <v>101069681</v>
      </c>
      <c r="T43" s="66">
        <f t="shared" si="4"/>
        <v>103323136</v>
      </c>
      <c r="U43" s="66">
        <f t="shared" si="4"/>
        <v>-23338139</v>
      </c>
      <c r="V43" s="66">
        <f t="shared" si="4"/>
        <v>181054678</v>
      </c>
      <c r="W43" s="66">
        <f t="shared" si="4"/>
        <v>2008288853</v>
      </c>
      <c r="X43" s="66">
        <f t="shared" si="4"/>
        <v>1728165460</v>
      </c>
      <c r="Y43" s="66">
        <f t="shared" si="4"/>
        <v>280123393</v>
      </c>
      <c r="Z43" s="67">
        <f>+IF(X43&lt;&gt;0,+(Y43/X43)*100,0)</f>
        <v>16.209292425043607</v>
      </c>
      <c r="AA43" s="64">
        <f>+AA41-AA42</f>
        <v>1728165559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1349808588</v>
      </c>
      <c r="D45" s="56">
        <f>SUM(D43:D44)</f>
        <v>0</v>
      </c>
      <c r="E45" s="57">
        <f t="shared" si="5"/>
        <v>1619492188</v>
      </c>
      <c r="F45" s="58">
        <f t="shared" si="5"/>
        <v>1728165559</v>
      </c>
      <c r="G45" s="58">
        <f t="shared" si="5"/>
        <v>555427367</v>
      </c>
      <c r="H45" s="58">
        <f t="shared" si="5"/>
        <v>75044640</v>
      </c>
      <c r="I45" s="58">
        <f t="shared" si="5"/>
        <v>61264970</v>
      </c>
      <c r="J45" s="58">
        <f t="shared" si="5"/>
        <v>691736977</v>
      </c>
      <c r="K45" s="58">
        <f t="shared" si="5"/>
        <v>23500558</v>
      </c>
      <c r="L45" s="58">
        <f t="shared" si="5"/>
        <v>19116445</v>
      </c>
      <c r="M45" s="58">
        <f t="shared" si="5"/>
        <v>425661746</v>
      </c>
      <c r="N45" s="58">
        <f t="shared" si="5"/>
        <v>468278749</v>
      </c>
      <c r="O45" s="58">
        <f t="shared" si="5"/>
        <v>171437206</v>
      </c>
      <c r="P45" s="58">
        <f t="shared" si="5"/>
        <v>103418552</v>
      </c>
      <c r="Q45" s="58">
        <f t="shared" si="5"/>
        <v>392362691</v>
      </c>
      <c r="R45" s="58">
        <f t="shared" si="5"/>
        <v>667218449</v>
      </c>
      <c r="S45" s="58">
        <f t="shared" si="5"/>
        <v>101069681</v>
      </c>
      <c r="T45" s="58">
        <f t="shared" si="5"/>
        <v>103323136</v>
      </c>
      <c r="U45" s="58">
        <f t="shared" si="5"/>
        <v>-23338139</v>
      </c>
      <c r="V45" s="58">
        <f t="shared" si="5"/>
        <v>181054678</v>
      </c>
      <c r="W45" s="58">
        <f t="shared" si="5"/>
        <v>2008288853</v>
      </c>
      <c r="X45" s="58">
        <f t="shared" si="5"/>
        <v>1728165460</v>
      </c>
      <c r="Y45" s="58">
        <f t="shared" si="5"/>
        <v>280123393</v>
      </c>
      <c r="Z45" s="59">
        <f>+IF(X45&lt;&gt;0,+(Y45/X45)*100,0)</f>
        <v>16.209292425043607</v>
      </c>
      <c r="AA45" s="56">
        <f>SUM(AA43:AA44)</f>
        <v>1728165559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1349808588</v>
      </c>
      <c r="D47" s="71">
        <f>SUM(D45:D46)</f>
        <v>0</v>
      </c>
      <c r="E47" s="72">
        <f t="shared" si="6"/>
        <v>1619492188</v>
      </c>
      <c r="F47" s="73">
        <f t="shared" si="6"/>
        <v>1728165559</v>
      </c>
      <c r="G47" s="73">
        <f t="shared" si="6"/>
        <v>555427367</v>
      </c>
      <c r="H47" s="74">
        <f t="shared" si="6"/>
        <v>75044640</v>
      </c>
      <c r="I47" s="74">
        <f t="shared" si="6"/>
        <v>61264970</v>
      </c>
      <c r="J47" s="74">
        <f t="shared" si="6"/>
        <v>691736977</v>
      </c>
      <c r="K47" s="74">
        <f t="shared" si="6"/>
        <v>23500558</v>
      </c>
      <c r="L47" s="74">
        <f t="shared" si="6"/>
        <v>19116445</v>
      </c>
      <c r="M47" s="73">
        <f t="shared" si="6"/>
        <v>425661746</v>
      </c>
      <c r="N47" s="73">
        <f t="shared" si="6"/>
        <v>468278749</v>
      </c>
      <c r="O47" s="74">
        <f t="shared" si="6"/>
        <v>171437206</v>
      </c>
      <c r="P47" s="74">
        <f t="shared" si="6"/>
        <v>103418552</v>
      </c>
      <c r="Q47" s="74">
        <f t="shared" si="6"/>
        <v>392362691</v>
      </c>
      <c r="R47" s="74">
        <f t="shared" si="6"/>
        <v>667218449</v>
      </c>
      <c r="S47" s="74">
        <f t="shared" si="6"/>
        <v>101069681</v>
      </c>
      <c r="T47" s="73">
        <f t="shared" si="6"/>
        <v>103323136</v>
      </c>
      <c r="U47" s="73">
        <f t="shared" si="6"/>
        <v>-23338139</v>
      </c>
      <c r="V47" s="74">
        <f t="shared" si="6"/>
        <v>181054678</v>
      </c>
      <c r="W47" s="74">
        <f t="shared" si="6"/>
        <v>2008288853</v>
      </c>
      <c r="X47" s="74">
        <f t="shared" si="6"/>
        <v>1728165460</v>
      </c>
      <c r="Y47" s="74">
        <f t="shared" si="6"/>
        <v>280123393</v>
      </c>
      <c r="Z47" s="75">
        <f>+IF(X47&lt;&gt;0,+(Y47/X47)*100,0)</f>
        <v>16.209292425043607</v>
      </c>
      <c r="AA47" s="76">
        <f>SUM(AA45:AA46)</f>
        <v>1728165559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299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23178349</v>
      </c>
      <c r="D7" s="6"/>
      <c r="E7" s="7">
        <v>31488705</v>
      </c>
      <c r="F7" s="8">
        <v>30299855</v>
      </c>
      <c r="G7" s="8">
        <v>1402459</v>
      </c>
      <c r="H7" s="8">
        <v>2225895</v>
      </c>
      <c r="I7" s="8">
        <v>1985461</v>
      </c>
      <c r="J7" s="8">
        <v>5613815</v>
      </c>
      <c r="K7" s="8">
        <v>2615498</v>
      </c>
      <c r="L7" s="8">
        <v>2192473</v>
      </c>
      <c r="M7" s="8">
        <v>2115060</v>
      </c>
      <c r="N7" s="8">
        <v>6923031</v>
      </c>
      <c r="O7" s="8">
        <v>2544361</v>
      </c>
      <c r="P7" s="8">
        <v>2822184</v>
      </c>
      <c r="Q7" s="8">
        <v>2874365</v>
      </c>
      <c r="R7" s="8">
        <v>8240910</v>
      </c>
      <c r="S7" s="8">
        <v>2672588</v>
      </c>
      <c r="T7" s="8">
        <v>2567677</v>
      </c>
      <c r="U7" s="8">
        <v>2506903</v>
      </c>
      <c r="V7" s="8">
        <v>7747168</v>
      </c>
      <c r="W7" s="8">
        <v>28524924</v>
      </c>
      <c r="X7" s="8">
        <v>30299855</v>
      </c>
      <c r="Y7" s="8">
        <v>-1774931</v>
      </c>
      <c r="Z7" s="2">
        <v>-5.8578861185969373</v>
      </c>
      <c r="AA7" s="6">
        <v>30299855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234647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23412996</v>
      </c>
      <c r="D21" s="33">
        <f t="shared" si="0"/>
        <v>0</v>
      </c>
      <c r="E21" s="34">
        <f t="shared" si="0"/>
        <v>31488705</v>
      </c>
      <c r="F21" s="35">
        <f t="shared" si="0"/>
        <v>30299855</v>
      </c>
      <c r="G21" s="35">
        <f t="shared" si="0"/>
        <v>1402459</v>
      </c>
      <c r="H21" s="35">
        <f t="shared" si="0"/>
        <v>2225895</v>
      </c>
      <c r="I21" s="35">
        <f t="shared" si="0"/>
        <v>1985461</v>
      </c>
      <c r="J21" s="35">
        <f t="shared" si="0"/>
        <v>5613815</v>
      </c>
      <c r="K21" s="35">
        <f t="shared" si="0"/>
        <v>2615498</v>
      </c>
      <c r="L21" s="35">
        <f t="shared" si="0"/>
        <v>2192473</v>
      </c>
      <c r="M21" s="35">
        <f t="shared" si="0"/>
        <v>2115060</v>
      </c>
      <c r="N21" s="35">
        <f t="shared" si="0"/>
        <v>6923031</v>
      </c>
      <c r="O21" s="35">
        <f t="shared" si="0"/>
        <v>2544361</v>
      </c>
      <c r="P21" s="35">
        <f t="shared" si="0"/>
        <v>2822184</v>
      </c>
      <c r="Q21" s="35">
        <f t="shared" si="0"/>
        <v>2874365</v>
      </c>
      <c r="R21" s="35">
        <f t="shared" si="0"/>
        <v>8240910</v>
      </c>
      <c r="S21" s="35">
        <f t="shared" si="0"/>
        <v>2672588</v>
      </c>
      <c r="T21" s="35">
        <f t="shared" si="0"/>
        <v>2567677</v>
      </c>
      <c r="U21" s="35">
        <f t="shared" si="0"/>
        <v>2506903</v>
      </c>
      <c r="V21" s="35">
        <f t="shared" si="0"/>
        <v>7747168</v>
      </c>
      <c r="W21" s="35">
        <f t="shared" si="0"/>
        <v>28524924</v>
      </c>
      <c r="X21" s="35">
        <f t="shared" si="0"/>
        <v>30299855</v>
      </c>
      <c r="Y21" s="35">
        <f t="shared" si="0"/>
        <v>-1774931</v>
      </c>
      <c r="Z21" s="36">
        <f>+IF(X21&lt;&gt;0,+(Y21/X21)*100,0)</f>
        <v>-5.8578861185969373</v>
      </c>
      <c r="AA21" s="33">
        <f>SUM(AA5:AA20)</f>
        <v>30299855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10601299</v>
      </c>
      <c r="D24" s="6"/>
      <c r="E24" s="7">
        <v>10605466</v>
      </c>
      <c r="F24" s="8">
        <v>11289078</v>
      </c>
      <c r="G24" s="8">
        <v>728458</v>
      </c>
      <c r="H24" s="8">
        <v>821150</v>
      </c>
      <c r="I24" s="8">
        <v>881612</v>
      </c>
      <c r="J24" s="8">
        <v>2431220</v>
      </c>
      <c r="K24" s="8">
        <v>830938</v>
      </c>
      <c r="L24" s="8">
        <v>1000366</v>
      </c>
      <c r="M24" s="8">
        <v>1429217</v>
      </c>
      <c r="N24" s="8">
        <v>3260521</v>
      </c>
      <c r="O24" s="8">
        <v>900685</v>
      </c>
      <c r="P24" s="8">
        <v>894524</v>
      </c>
      <c r="Q24" s="8">
        <v>1022732</v>
      </c>
      <c r="R24" s="8">
        <v>2817941</v>
      </c>
      <c r="S24" s="8">
        <v>834809</v>
      </c>
      <c r="T24" s="8">
        <v>867871</v>
      </c>
      <c r="U24" s="8">
        <v>839538</v>
      </c>
      <c r="V24" s="8">
        <v>2542218</v>
      </c>
      <c r="W24" s="8">
        <v>11051900</v>
      </c>
      <c r="X24" s="8">
        <v>11289078</v>
      </c>
      <c r="Y24" s="8">
        <v>-237178</v>
      </c>
      <c r="Z24" s="2">
        <v>-2.1009510254070349</v>
      </c>
      <c r="AA24" s="6">
        <v>11289078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3586399</v>
      </c>
      <c r="D26" s="6"/>
      <c r="E26" s="7">
        <v>1578677</v>
      </c>
      <c r="F26" s="8">
        <v>5521000</v>
      </c>
      <c r="G26" s="8"/>
      <c r="H26" s="8"/>
      <c r="I26" s="8"/>
      <c r="J26" s="8"/>
      <c r="K26" s="8"/>
      <c r="L26" s="8"/>
      <c r="M26" s="8"/>
      <c r="N26" s="8"/>
      <c r="O26" s="8">
        <v>1578677</v>
      </c>
      <c r="P26" s="8"/>
      <c r="Q26" s="8"/>
      <c r="R26" s="8">
        <v>1578677</v>
      </c>
      <c r="S26" s="8">
        <v>1000000</v>
      </c>
      <c r="T26" s="8"/>
      <c r="U26" s="8"/>
      <c r="V26" s="8">
        <v>1000000</v>
      </c>
      <c r="W26" s="8">
        <v>2578677</v>
      </c>
      <c r="X26" s="8">
        <v>5521000</v>
      </c>
      <c r="Y26" s="8">
        <v>-2942323</v>
      </c>
      <c r="Z26" s="2">
        <v>-53.293298315522556</v>
      </c>
      <c r="AA26" s="6">
        <v>5521000</v>
      </c>
    </row>
    <row r="27" spans="1:27" ht="13.5" x14ac:dyDescent="0.25">
      <c r="A27" s="25" t="s">
        <v>53</v>
      </c>
      <c r="B27" s="24" t="s">
        <v>32</v>
      </c>
      <c r="C27" s="6">
        <v>2445484</v>
      </c>
      <c r="D27" s="6"/>
      <c r="E27" s="7">
        <v>2411235</v>
      </c>
      <c r="F27" s="8">
        <v>2527235</v>
      </c>
      <c r="G27" s="8"/>
      <c r="H27" s="8"/>
      <c r="I27" s="8"/>
      <c r="J27" s="8"/>
      <c r="K27" s="8"/>
      <c r="L27" s="8"/>
      <c r="M27" s="8"/>
      <c r="N27" s="8"/>
      <c r="O27" s="8">
        <v>1426563</v>
      </c>
      <c r="P27" s="8"/>
      <c r="Q27" s="8">
        <v>414179</v>
      </c>
      <c r="R27" s="8">
        <v>1840742</v>
      </c>
      <c r="S27" s="8"/>
      <c r="T27" s="8"/>
      <c r="U27" s="8"/>
      <c r="V27" s="8"/>
      <c r="W27" s="8">
        <v>1840742</v>
      </c>
      <c r="X27" s="8">
        <v>2527235</v>
      </c>
      <c r="Y27" s="8">
        <v>-686493</v>
      </c>
      <c r="Z27" s="2">
        <v>-27.163797589064732</v>
      </c>
      <c r="AA27" s="6">
        <v>2527235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8378956</v>
      </c>
      <c r="D30" s="6"/>
      <c r="E30" s="7">
        <v>10016523</v>
      </c>
      <c r="F30" s="8">
        <v>9811821</v>
      </c>
      <c r="G30" s="8"/>
      <c r="H30" s="8">
        <v>615414</v>
      </c>
      <c r="I30" s="8">
        <v>673919</v>
      </c>
      <c r="J30" s="8">
        <v>1289333</v>
      </c>
      <c r="K30" s="8">
        <v>365653</v>
      </c>
      <c r="L30" s="8">
        <v>1379777</v>
      </c>
      <c r="M30" s="8">
        <v>707147</v>
      </c>
      <c r="N30" s="8">
        <v>2452577</v>
      </c>
      <c r="O30" s="8">
        <v>924777</v>
      </c>
      <c r="P30" s="8">
        <v>403577</v>
      </c>
      <c r="Q30" s="8">
        <v>1009105</v>
      </c>
      <c r="R30" s="8">
        <v>2337459</v>
      </c>
      <c r="S30" s="8">
        <v>891849</v>
      </c>
      <c r="T30" s="8">
        <v>845877</v>
      </c>
      <c r="U30" s="8">
        <v>1433585</v>
      </c>
      <c r="V30" s="8">
        <v>3171311</v>
      </c>
      <c r="W30" s="8">
        <v>9250680</v>
      </c>
      <c r="X30" s="8">
        <v>9811821</v>
      </c>
      <c r="Y30" s="8">
        <v>-561141</v>
      </c>
      <c r="Z30" s="2">
        <v>-5.7190301372191765</v>
      </c>
      <c r="AA30" s="6">
        <v>9811821</v>
      </c>
    </row>
    <row r="31" spans="1:27" ht="13.5" x14ac:dyDescent="0.25">
      <c r="A31" s="25" t="s">
        <v>57</v>
      </c>
      <c r="B31" s="24" t="s">
        <v>32</v>
      </c>
      <c r="C31" s="6">
        <v>2243718</v>
      </c>
      <c r="D31" s="6"/>
      <c r="E31" s="7">
        <v>2141928</v>
      </c>
      <c r="F31" s="8">
        <v>939928</v>
      </c>
      <c r="G31" s="8"/>
      <c r="H31" s="8">
        <v>195185</v>
      </c>
      <c r="I31" s="8">
        <v>166168</v>
      </c>
      <c r="J31" s="8">
        <v>361353</v>
      </c>
      <c r="K31" s="8">
        <v>591</v>
      </c>
      <c r="L31" s="8">
        <v>46148</v>
      </c>
      <c r="M31" s="8">
        <v>34340</v>
      </c>
      <c r="N31" s="8">
        <v>81079</v>
      </c>
      <c r="O31" s="8">
        <v>25531</v>
      </c>
      <c r="P31" s="8">
        <v>30687</v>
      </c>
      <c r="Q31" s="8">
        <v>146259</v>
      </c>
      <c r="R31" s="8">
        <v>202477</v>
      </c>
      <c r="S31" s="8">
        <v>234314</v>
      </c>
      <c r="T31" s="8">
        <v>77989</v>
      </c>
      <c r="U31" s="8">
        <v>94769</v>
      </c>
      <c r="V31" s="8">
        <v>407072</v>
      </c>
      <c r="W31" s="8">
        <v>1051981</v>
      </c>
      <c r="X31" s="8">
        <v>939928</v>
      </c>
      <c r="Y31" s="8">
        <v>112053</v>
      </c>
      <c r="Z31" s="2">
        <v>11.921445046854652</v>
      </c>
      <c r="AA31" s="6">
        <v>939928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1654564</v>
      </c>
      <c r="D33" s="6"/>
      <c r="E33" s="7">
        <v>1259240</v>
      </c>
      <c r="F33" s="8">
        <v>1733439</v>
      </c>
      <c r="G33" s="8"/>
      <c r="H33" s="8">
        <v>121188</v>
      </c>
      <c r="I33" s="8">
        <v>94973</v>
      </c>
      <c r="J33" s="8">
        <v>216161</v>
      </c>
      <c r="K33" s="8">
        <v>148360</v>
      </c>
      <c r="L33" s="8">
        <v>134458</v>
      </c>
      <c r="M33" s="8">
        <v>111037</v>
      </c>
      <c r="N33" s="8">
        <v>393855</v>
      </c>
      <c r="O33" s="8">
        <v>139352</v>
      </c>
      <c r="P33" s="8">
        <v>122742</v>
      </c>
      <c r="Q33" s="8">
        <v>175486</v>
      </c>
      <c r="R33" s="8">
        <v>437580</v>
      </c>
      <c r="S33" s="8">
        <v>146770</v>
      </c>
      <c r="T33" s="8">
        <v>225437</v>
      </c>
      <c r="U33" s="8">
        <v>235841</v>
      </c>
      <c r="V33" s="8">
        <v>608048</v>
      </c>
      <c r="W33" s="8">
        <v>1655644</v>
      </c>
      <c r="X33" s="8">
        <v>1733439</v>
      </c>
      <c r="Y33" s="8">
        <v>-77795</v>
      </c>
      <c r="Z33" s="2">
        <v>-4.4878994876658478</v>
      </c>
      <c r="AA33" s="6">
        <v>1733439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28910420</v>
      </c>
      <c r="D35" s="33">
        <f>SUM(D24:D34)</f>
        <v>0</v>
      </c>
      <c r="E35" s="34">
        <f t="shared" si="1"/>
        <v>28013069</v>
      </c>
      <c r="F35" s="35">
        <f t="shared" si="1"/>
        <v>31822501</v>
      </c>
      <c r="G35" s="35">
        <f t="shared" si="1"/>
        <v>728458</v>
      </c>
      <c r="H35" s="35">
        <f t="shared" si="1"/>
        <v>1752937</v>
      </c>
      <c r="I35" s="35">
        <f t="shared" si="1"/>
        <v>1816672</v>
      </c>
      <c r="J35" s="35">
        <f t="shared" si="1"/>
        <v>4298067</v>
      </c>
      <c r="K35" s="35">
        <f t="shared" si="1"/>
        <v>1345542</v>
      </c>
      <c r="L35" s="35">
        <f t="shared" si="1"/>
        <v>2560749</v>
      </c>
      <c r="M35" s="35">
        <f t="shared" si="1"/>
        <v>2281741</v>
      </c>
      <c r="N35" s="35">
        <f t="shared" si="1"/>
        <v>6188032</v>
      </c>
      <c r="O35" s="35">
        <f t="shared" si="1"/>
        <v>4995585</v>
      </c>
      <c r="P35" s="35">
        <f t="shared" si="1"/>
        <v>1451530</v>
      </c>
      <c r="Q35" s="35">
        <f t="shared" si="1"/>
        <v>2767761</v>
      </c>
      <c r="R35" s="35">
        <f t="shared" si="1"/>
        <v>9214876</v>
      </c>
      <c r="S35" s="35">
        <f t="shared" si="1"/>
        <v>3107742</v>
      </c>
      <c r="T35" s="35">
        <f t="shared" si="1"/>
        <v>2017174</v>
      </c>
      <c r="U35" s="35">
        <f t="shared" si="1"/>
        <v>2603733</v>
      </c>
      <c r="V35" s="35">
        <f t="shared" si="1"/>
        <v>7728649</v>
      </c>
      <c r="W35" s="35">
        <f t="shared" si="1"/>
        <v>27429624</v>
      </c>
      <c r="X35" s="35">
        <f t="shared" si="1"/>
        <v>31822501</v>
      </c>
      <c r="Y35" s="35">
        <f t="shared" si="1"/>
        <v>-4392877</v>
      </c>
      <c r="Z35" s="36">
        <f>+IF(X35&lt;&gt;0,+(Y35/X35)*100,0)</f>
        <v>-13.804310981088507</v>
      </c>
      <c r="AA35" s="33">
        <f>SUM(AA24:AA34)</f>
        <v>31822501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-5497424</v>
      </c>
      <c r="D37" s="46">
        <f>+D21-D35</f>
        <v>0</v>
      </c>
      <c r="E37" s="47">
        <f t="shared" si="2"/>
        <v>3475636</v>
      </c>
      <c r="F37" s="48">
        <f t="shared" si="2"/>
        <v>-1522646</v>
      </c>
      <c r="G37" s="48">
        <f t="shared" si="2"/>
        <v>674001</v>
      </c>
      <c r="H37" s="48">
        <f t="shared" si="2"/>
        <v>472958</v>
      </c>
      <c r="I37" s="48">
        <f t="shared" si="2"/>
        <v>168789</v>
      </c>
      <c r="J37" s="48">
        <f t="shared" si="2"/>
        <v>1315748</v>
      </c>
      <c r="K37" s="48">
        <f t="shared" si="2"/>
        <v>1269956</v>
      </c>
      <c r="L37" s="48">
        <f t="shared" si="2"/>
        <v>-368276</v>
      </c>
      <c r="M37" s="48">
        <f t="shared" si="2"/>
        <v>-166681</v>
      </c>
      <c r="N37" s="48">
        <f t="shared" si="2"/>
        <v>734999</v>
      </c>
      <c r="O37" s="48">
        <f t="shared" si="2"/>
        <v>-2451224</v>
      </c>
      <c r="P37" s="48">
        <f t="shared" si="2"/>
        <v>1370654</v>
      </c>
      <c r="Q37" s="48">
        <f t="shared" si="2"/>
        <v>106604</v>
      </c>
      <c r="R37" s="48">
        <f t="shared" si="2"/>
        <v>-973966</v>
      </c>
      <c r="S37" s="48">
        <f t="shared" si="2"/>
        <v>-435154</v>
      </c>
      <c r="T37" s="48">
        <f t="shared" si="2"/>
        <v>550503</v>
      </c>
      <c r="U37" s="48">
        <f t="shared" si="2"/>
        <v>-96830</v>
      </c>
      <c r="V37" s="48">
        <f t="shared" si="2"/>
        <v>18519</v>
      </c>
      <c r="W37" s="48">
        <f t="shared" si="2"/>
        <v>1095300</v>
      </c>
      <c r="X37" s="48">
        <f>IF(F21=F35,0,X21-X35)</f>
        <v>-1522646</v>
      </c>
      <c r="Y37" s="48">
        <f t="shared" si="2"/>
        <v>2617946</v>
      </c>
      <c r="Z37" s="49">
        <f>+IF(X37&lt;&gt;0,+(Y37/X37)*100,0)</f>
        <v>-171.93398859616747</v>
      </c>
      <c r="AA37" s="46">
        <f>+AA21-AA35</f>
        <v>-1522646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-5497424</v>
      </c>
      <c r="D41" s="56">
        <f>SUM(D37:D40)</f>
        <v>0</v>
      </c>
      <c r="E41" s="57">
        <f t="shared" si="3"/>
        <v>3475636</v>
      </c>
      <c r="F41" s="58">
        <f t="shared" si="3"/>
        <v>-1522646</v>
      </c>
      <c r="G41" s="58">
        <f t="shared" si="3"/>
        <v>674001</v>
      </c>
      <c r="H41" s="58">
        <f t="shared" si="3"/>
        <v>472958</v>
      </c>
      <c r="I41" s="58">
        <f t="shared" si="3"/>
        <v>168789</v>
      </c>
      <c r="J41" s="58">
        <f t="shared" si="3"/>
        <v>1315748</v>
      </c>
      <c r="K41" s="58">
        <f t="shared" si="3"/>
        <v>1269956</v>
      </c>
      <c r="L41" s="58">
        <f t="shared" si="3"/>
        <v>-368276</v>
      </c>
      <c r="M41" s="58">
        <f t="shared" si="3"/>
        <v>-166681</v>
      </c>
      <c r="N41" s="58">
        <f t="shared" si="3"/>
        <v>734999</v>
      </c>
      <c r="O41" s="58">
        <f t="shared" si="3"/>
        <v>-2451224</v>
      </c>
      <c r="P41" s="58">
        <f t="shared" si="3"/>
        <v>1370654</v>
      </c>
      <c r="Q41" s="58">
        <f t="shared" si="3"/>
        <v>106604</v>
      </c>
      <c r="R41" s="58">
        <f t="shared" si="3"/>
        <v>-973966</v>
      </c>
      <c r="S41" s="58">
        <f t="shared" si="3"/>
        <v>-435154</v>
      </c>
      <c r="T41" s="58">
        <f t="shared" si="3"/>
        <v>550503</v>
      </c>
      <c r="U41" s="58">
        <f t="shared" si="3"/>
        <v>-96830</v>
      </c>
      <c r="V41" s="58">
        <f t="shared" si="3"/>
        <v>18519</v>
      </c>
      <c r="W41" s="58">
        <f t="shared" si="3"/>
        <v>1095300</v>
      </c>
      <c r="X41" s="58">
        <f t="shared" si="3"/>
        <v>-1522646</v>
      </c>
      <c r="Y41" s="58">
        <f t="shared" si="3"/>
        <v>2617946</v>
      </c>
      <c r="Z41" s="59">
        <f>+IF(X41&lt;&gt;0,+(Y41/X41)*100,0)</f>
        <v>-171.93398859616747</v>
      </c>
      <c r="AA41" s="56">
        <f>SUM(AA37:AA40)</f>
        <v>-1522646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-5497424</v>
      </c>
      <c r="D43" s="64">
        <f>+D41-D42</f>
        <v>0</v>
      </c>
      <c r="E43" s="65">
        <f t="shared" si="4"/>
        <v>3475636</v>
      </c>
      <c r="F43" s="66">
        <f t="shared" si="4"/>
        <v>-1522646</v>
      </c>
      <c r="G43" s="66">
        <f t="shared" si="4"/>
        <v>674001</v>
      </c>
      <c r="H43" s="66">
        <f t="shared" si="4"/>
        <v>472958</v>
      </c>
      <c r="I43" s="66">
        <f t="shared" si="4"/>
        <v>168789</v>
      </c>
      <c r="J43" s="66">
        <f t="shared" si="4"/>
        <v>1315748</v>
      </c>
      <c r="K43" s="66">
        <f t="shared" si="4"/>
        <v>1269956</v>
      </c>
      <c r="L43" s="66">
        <f t="shared" si="4"/>
        <v>-368276</v>
      </c>
      <c r="M43" s="66">
        <f t="shared" si="4"/>
        <v>-166681</v>
      </c>
      <c r="N43" s="66">
        <f t="shared" si="4"/>
        <v>734999</v>
      </c>
      <c r="O43" s="66">
        <f t="shared" si="4"/>
        <v>-2451224</v>
      </c>
      <c r="P43" s="66">
        <f t="shared" si="4"/>
        <v>1370654</v>
      </c>
      <c r="Q43" s="66">
        <f t="shared" si="4"/>
        <v>106604</v>
      </c>
      <c r="R43" s="66">
        <f t="shared" si="4"/>
        <v>-973966</v>
      </c>
      <c r="S43" s="66">
        <f t="shared" si="4"/>
        <v>-435154</v>
      </c>
      <c r="T43" s="66">
        <f t="shared" si="4"/>
        <v>550503</v>
      </c>
      <c r="U43" s="66">
        <f t="shared" si="4"/>
        <v>-96830</v>
      </c>
      <c r="V43" s="66">
        <f t="shared" si="4"/>
        <v>18519</v>
      </c>
      <c r="W43" s="66">
        <f t="shared" si="4"/>
        <v>1095300</v>
      </c>
      <c r="X43" s="66">
        <f t="shared" si="4"/>
        <v>-1522646</v>
      </c>
      <c r="Y43" s="66">
        <f t="shared" si="4"/>
        <v>2617946</v>
      </c>
      <c r="Z43" s="67">
        <f>+IF(X43&lt;&gt;0,+(Y43/X43)*100,0)</f>
        <v>-171.93398859616747</v>
      </c>
      <c r="AA43" s="64">
        <f>+AA41-AA42</f>
        <v>-1522646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-5497424</v>
      </c>
      <c r="D45" s="56">
        <f>SUM(D43:D44)</f>
        <v>0</v>
      </c>
      <c r="E45" s="57">
        <f t="shared" si="5"/>
        <v>3475636</v>
      </c>
      <c r="F45" s="58">
        <f t="shared" si="5"/>
        <v>-1522646</v>
      </c>
      <c r="G45" s="58">
        <f t="shared" si="5"/>
        <v>674001</v>
      </c>
      <c r="H45" s="58">
        <f t="shared" si="5"/>
        <v>472958</v>
      </c>
      <c r="I45" s="58">
        <f t="shared" si="5"/>
        <v>168789</v>
      </c>
      <c r="J45" s="58">
        <f t="shared" si="5"/>
        <v>1315748</v>
      </c>
      <c r="K45" s="58">
        <f t="shared" si="5"/>
        <v>1269956</v>
      </c>
      <c r="L45" s="58">
        <f t="shared" si="5"/>
        <v>-368276</v>
      </c>
      <c r="M45" s="58">
        <f t="shared" si="5"/>
        <v>-166681</v>
      </c>
      <c r="N45" s="58">
        <f t="shared" si="5"/>
        <v>734999</v>
      </c>
      <c r="O45" s="58">
        <f t="shared" si="5"/>
        <v>-2451224</v>
      </c>
      <c r="P45" s="58">
        <f t="shared" si="5"/>
        <v>1370654</v>
      </c>
      <c r="Q45" s="58">
        <f t="shared" si="5"/>
        <v>106604</v>
      </c>
      <c r="R45" s="58">
        <f t="shared" si="5"/>
        <v>-973966</v>
      </c>
      <c r="S45" s="58">
        <f t="shared" si="5"/>
        <v>-435154</v>
      </c>
      <c r="T45" s="58">
        <f t="shared" si="5"/>
        <v>550503</v>
      </c>
      <c r="U45" s="58">
        <f t="shared" si="5"/>
        <v>-96830</v>
      </c>
      <c r="V45" s="58">
        <f t="shared" si="5"/>
        <v>18519</v>
      </c>
      <c r="W45" s="58">
        <f t="shared" si="5"/>
        <v>1095300</v>
      </c>
      <c r="X45" s="58">
        <f t="shared" si="5"/>
        <v>-1522646</v>
      </c>
      <c r="Y45" s="58">
        <f t="shared" si="5"/>
        <v>2617946</v>
      </c>
      <c r="Z45" s="59">
        <f>+IF(X45&lt;&gt;0,+(Y45/X45)*100,0)</f>
        <v>-171.93398859616747</v>
      </c>
      <c r="AA45" s="56">
        <f>SUM(AA43:AA44)</f>
        <v>-1522646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-5497424</v>
      </c>
      <c r="D47" s="71">
        <f>SUM(D45:D46)</f>
        <v>0</v>
      </c>
      <c r="E47" s="72">
        <f t="shared" si="6"/>
        <v>3475636</v>
      </c>
      <c r="F47" s="73">
        <f t="shared" si="6"/>
        <v>-1522646</v>
      </c>
      <c r="G47" s="73">
        <f t="shared" si="6"/>
        <v>674001</v>
      </c>
      <c r="H47" s="74">
        <f t="shared" si="6"/>
        <v>472958</v>
      </c>
      <c r="I47" s="74">
        <f t="shared" si="6"/>
        <v>168789</v>
      </c>
      <c r="J47" s="74">
        <f t="shared" si="6"/>
        <v>1315748</v>
      </c>
      <c r="K47" s="74">
        <f t="shared" si="6"/>
        <v>1269956</v>
      </c>
      <c r="L47" s="74">
        <f t="shared" si="6"/>
        <v>-368276</v>
      </c>
      <c r="M47" s="73">
        <f t="shared" si="6"/>
        <v>-166681</v>
      </c>
      <c r="N47" s="73">
        <f t="shared" si="6"/>
        <v>734999</v>
      </c>
      <c r="O47" s="74">
        <f t="shared" si="6"/>
        <v>-2451224</v>
      </c>
      <c r="P47" s="74">
        <f t="shared" si="6"/>
        <v>1370654</v>
      </c>
      <c r="Q47" s="74">
        <f t="shared" si="6"/>
        <v>106604</v>
      </c>
      <c r="R47" s="74">
        <f t="shared" si="6"/>
        <v>-973966</v>
      </c>
      <c r="S47" s="74">
        <f t="shared" si="6"/>
        <v>-435154</v>
      </c>
      <c r="T47" s="73">
        <f t="shared" si="6"/>
        <v>550503</v>
      </c>
      <c r="U47" s="73">
        <f t="shared" si="6"/>
        <v>-96830</v>
      </c>
      <c r="V47" s="74">
        <f t="shared" si="6"/>
        <v>18519</v>
      </c>
      <c r="W47" s="74">
        <f t="shared" si="6"/>
        <v>1095300</v>
      </c>
      <c r="X47" s="74">
        <f t="shared" si="6"/>
        <v>-1522646</v>
      </c>
      <c r="Y47" s="74">
        <f t="shared" si="6"/>
        <v>2617946</v>
      </c>
      <c r="Z47" s="75">
        <f>+IF(X47&lt;&gt;0,+(Y47/X47)*100,0)</f>
        <v>-171.93398859616747</v>
      </c>
      <c r="AA47" s="76">
        <f>SUM(AA45:AA46)</f>
        <v>-1522646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300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29064363</v>
      </c>
      <c r="D7" s="6"/>
      <c r="E7" s="7">
        <v>31027254</v>
      </c>
      <c r="F7" s="8">
        <v>30361000</v>
      </c>
      <c r="G7" s="8">
        <v>2831635</v>
      </c>
      <c r="H7" s="8">
        <v>2684386</v>
      </c>
      <c r="I7" s="8">
        <v>1856624</v>
      </c>
      <c r="J7" s="8">
        <v>7372645</v>
      </c>
      <c r="K7" s="8">
        <v>2380857</v>
      </c>
      <c r="L7" s="8">
        <v>2605911</v>
      </c>
      <c r="M7" s="8">
        <v>2533400</v>
      </c>
      <c r="N7" s="8">
        <v>7520168</v>
      </c>
      <c r="O7" s="8">
        <v>3028751</v>
      </c>
      <c r="P7" s="8">
        <v>3095198</v>
      </c>
      <c r="Q7" s="8">
        <v>2245454</v>
      </c>
      <c r="R7" s="8">
        <v>8369403</v>
      </c>
      <c r="S7" s="8">
        <v>2846612</v>
      </c>
      <c r="T7" s="8">
        <v>2516487</v>
      </c>
      <c r="U7" s="8">
        <v>2508912</v>
      </c>
      <c r="V7" s="8">
        <v>7872011</v>
      </c>
      <c r="W7" s="8">
        <v>31134227</v>
      </c>
      <c r="X7" s="8">
        <v>30361000</v>
      </c>
      <c r="Y7" s="8">
        <v>773227</v>
      </c>
      <c r="Z7" s="2">
        <v>2.5467771153782812</v>
      </c>
      <c r="AA7" s="6">
        <v>30361000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>
        <v>9600</v>
      </c>
      <c r="G15" s="8"/>
      <c r="H15" s="8"/>
      <c r="I15" s="8">
        <v>1410</v>
      </c>
      <c r="J15" s="8">
        <v>1410</v>
      </c>
      <c r="K15" s="8">
        <v>2989</v>
      </c>
      <c r="L15" s="8"/>
      <c r="M15" s="8"/>
      <c r="N15" s="8">
        <v>2989</v>
      </c>
      <c r="O15" s="8"/>
      <c r="P15" s="8"/>
      <c r="Q15" s="8"/>
      <c r="R15" s="8"/>
      <c r="S15" s="8">
        <v>2327</v>
      </c>
      <c r="T15" s="8"/>
      <c r="U15" s="8"/>
      <c r="V15" s="8">
        <v>2327</v>
      </c>
      <c r="W15" s="8">
        <v>6726</v>
      </c>
      <c r="X15" s="8">
        <v>9600</v>
      </c>
      <c r="Y15" s="8">
        <v>-2874</v>
      </c>
      <c r="Z15" s="2">
        <v>-29.9375</v>
      </c>
      <c r="AA15" s="6">
        <v>9600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2262144</v>
      </c>
      <c r="D18" s="6"/>
      <c r="E18" s="7">
        <v>16091309</v>
      </c>
      <c r="F18" s="8">
        <v>19558918</v>
      </c>
      <c r="G18" s="8">
        <v>2399382</v>
      </c>
      <c r="H18" s="8"/>
      <c r="I18" s="8"/>
      <c r="J18" s="8">
        <v>2399382</v>
      </c>
      <c r="K18" s="8">
        <v>39721</v>
      </c>
      <c r="L18" s="8">
        <v>1391</v>
      </c>
      <c r="M18" s="8">
        <v>13017514</v>
      </c>
      <c r="N18" s="8">
        <v>13058626</v>
      </c>
      <c r="O18" s="8">
        <v>12663</v>
      </c>
      <c r="P18" s="8">
        <v>55804</v>
      </c>
      <c r="Q18" s="8">
        <v>2334526</v>
      </c>
      <c r="R18" s="8">
        <v>2402993</v>
      </c>
      <c r="S18" s="8">
        <v>302054</v>
      </c>
      <c r="T18" s="8">
        <v>23601</v>
      </c>
      <c r="U18" s="8">
        <v>292509</v>
      </c>
      <c r="V18" s="8">
        <v>618164</v>
      </c>
      <c r="W18" s="8">
        <v>18479165</v>
      </c>
      <c r="X18" s="8">
        <v>19558918</v>
      </c>
      <c r="Y18" s="8">
        <v>-1079753</v>
      </c>
      <c r="Z18" s="2">
        <v>-5.5205149896328622</v>
      </c>
      <c r="AA18" s="6">
        <v>19558918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31326507</v>
      </c>
      <c r="D21" s="33">
        <f t="shared" si="0"/>
        <v>0</v>
      </c>
      <c r="E21" s="34">
        <f t="shared" si="0"/>
        <v>47118563</v>
      </c>
      <c r="F21" s="35">
        <f t="shared" si="0"/>
        <v>49929518</v>
      </c>
      <c r="G21" s="35">
        <f t="shared" si="0"/>
        <v>5231017</v>
      </c>
      <c r="H21" s="35">
        <f t="shared" si="0"/>
        <v>2684386</v>
      </c>
      <c r="I21" s="35">
        <f t="shared" si="0"/>
        <v>1858034</v>
      </c>
      <c r="J21" s="35">
        <f t="shared" si="0"/>
        <v>9773437</v>
      </c>
      <c r="K21" s="35">
        <f t="shared" si="0"/>
        <v>2423567</v>
      </c>
      <c r="L21" s="35">
        <f t="shared" si="0"/>
        <v>2607302</v>
      </c>
      <c r="M21" s="35">
        <f t="shared" si="0"/>
        <v>15550914</v>
      </c>
      <c r="N21" s="35">
        <f t="shared" si="0"/>
        <v>20581783</v>
      </c>
      <c r="O21" s="35">
        <f t="shared" si="0"/>
        <v>3041414</v>
      </c>
      <c r="P21" s="35">
        <f t="shared" si="0"/>
        <v>3151002</v>
      </c>
      <c r="Q21" s="35">
        <f t="shared" si="0"/>
        <v>4579980</v>
      </c>
      <c r="R21" s="35">
        <f t="shared" si="0"/>
        <v>10772396</v>
      </c>
      <c r="S21" s="35">
        <f t="shared" si="0"/>
        <v>3150993</v>
      </c>
      <c r="T21" s="35">
        <f t="shared" si="0"/>
        <v>2540088</v>
      </c>
      <c r="U21" s="35">
        <f t="shared" si="0"/>
        <v>2801421</v>
      </c>
      <c r="V21" s="35">
        <f t="shared" si="0"/>
        <v>8492502</v>
      </c>
      <c r="W21" s="35">
        <f t="shared" si="0"/>
        <v>49620118</v>
      </c>
      <c r="X21" s="35">
        <f t="shared" si="0"/>
        <v>49929518</v>
      </c>
      <c r="Y21" s="35">
        <f t="shared" si="0"/>
        <v>-309400</v>
      </c>
      <c r="Z21" s="36">
        <f>+IF(X21&lt;&gt;0,+(Y21/X21)*100,0)</f>
        <v>-0.61967351657590597</v>
      </c>
      <c r="AA21" s="33">
        <f>SUM(AA5:AA20)</f>
        <v>49929518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12327370</v>
      </c>
      <c r="D24" s="6"/>
      <c r="E24" s="7">
        <v>10925000</v>
      </c>
      <c r="F24" s="8">
        <v>13658560</v>
      </c>
      <c r="G24" s="8">
        <v>978461</v>
      </c>
      <c r="H24" s="8">
        <v>1018784</v>
      </c>
      <c r="I24" s="8">
        <v>1069289</v>
      </c>
      <c r="J24" s="8">
        <v>3066534</v>
      </c>
      <c r="K24" s="8">
        <v>991517</v>
      </c>
      <c r="L24" s="8">
        <v>1627051</v>
      </c>
      <c r="M24" s="8">
        <v>1117972</v>
      </c>
      <c r="N24" s="8">
        <v>3736540</v>
      </c>
      <c r="O24" s="8">
        <v>1047227</v>
      </c>
      <c r="P24" s="8">
        <v>1070964</v>
      </c>
      <c r="Q24" s="8">
        <v>1043865</v>
      </c>
      <c r="R24" s="8">
        <v>3162056</v>
      </c>
      <c r="S24" s="8">
        <v>992186</v>
      </c>
      <c r="T24" s="8">
        <v>1000030</v>
      </c>
      <c r="U24" s="8">
        <v>897076</v>
      </c>
      <c r="V24" s="8">
        <v>2889292</v>
      </c>
      <c r="W24" s="8">
        <v>12854422</v>
      </c>
      <c r="X24" s="8">
        <v>13658560</v>
      </c>
      <c r="Y24" s="8">
        <v>-804138</v>
      </c>
      <c r="Z24" s="2">
        <v>-5.8874288358362818</v>
      </c>
      <c r="AA24" s="6">
        <v>13658560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8876155</v>
      </c>
      <c r="D26" s="6"/>
      <c r="E26" s="7">
        <v>5037000</v>
      </c>
      <c r="F26" s="8">
        <v>10852000</v>
      </c>
      <c r="G26" s="8">
        <v>419750</v>
      </c>
      <c r="H26" s="8">
        <v>419750</v>
      </c>
      <c r="I26" s="8">
        <v>419750</v>
      </c>
      <c r="J26" s="8">
        <v>1259250</v>
      </c>
      <c r="K26" s="8">
        <v>419750</v>
      </c>
      <c r="L26" s="8">
        <v>419750</v>
      </c>
      <c r="M26" s="8">
        <v>419750</v>
      </c>
      <c r="N26" s="8">
        <v>1259250</v>
      </c>
      <c r="O26" s="8">
        <v>419750</v>
      </c>
      <c r="P26" s="8">
        <v>569950</v>
      </c>
      <c r="Q26" s="8">
        <v>569950</v>
      </c>
      <c r="R26" s="8">
        <v>1559650</v>
      </c>
      <c r="S26" s="8">
        <v>569950</v>
      </c>
      <c r="T26" s="8">
        <v>569950</v>
      </c>
      <c r="U26" s="8">
        <v>3101950</v>
      </c>
      <c r="V26" s="8">
        <v>4241850</v>
      </c>
      <c r="W26" s="8">
        <v>8320000</v>
      </c>
      <c r="X26" s="8">
        <v>10852000</v>
      </c>
      <c r="Y26" s="8">
        <v>-2532000</v>
      </c>
      <c r="Z26" s="2">
        <v>-23.332104681164761</v>
      </c>
      <c r="AA26" s="6">
        <v>10852000</v>
      </c>
    </row>
    <row r="27" spans="1:27" ht="13.5" x14ac:dyDescent="0.25">
      <c r="A27" s="25" t="s">
        <v>53</v>
      </c>
      <c r="B27" s="24" t="s">
        <v>32</v>
      </c>
      <c r="C27" s="6">
        <v>4568771</v>
      </c>
      <c r="D27" s="6"/>
      <c r="E27" s="7">
        <v>5135600</v>
      </c>
      <c r="F27" s="8">
        <v>5710000</v>
      </c>
      <c r="G27" s="8">
        <v>427967</v>
      </c>
      <c r="H27" s="8">
        <v>427967</v>
      </c>
      <c r="I27" s="8">
        <v>427967</v>
      </c>
      <c r="J27" s="8">
        <v>1283901</v>
      </c>
      <c r="K27" s="8">
        <v>427967</v>
      </c>
      <c r="L27" s="8">
        <v>427967</v>
      </c>
      <c r="M27" s="8">
        <v>427967</v>
      </c>
      <c r="N27" s="8">
        <v>1283901</v>
      </c>
      <c r="O27" s="8">
        <v>427967</v>
      </c>
      <c r="P27" s="8">
        <v>542847</v>
      </c>
      <c r="Q27" s="8">
        <v>542847</v>
      </c>
      <c r="R27" s="8">
        <v>1513661</v>
      </c>
      <c r="S27" s="8">
        <v>542847</v>
      </c>
      <c r="T27" s="8">
        <v>542847</v>
      </c>
      <c r="U27" s="8">
        <v>542843</v>
      </c>
      <c r="V27" s="8">
        <v>1628537</v>
      </c>
      <c r="W27" s="8">
        <v>5710000</v>
      </c>
      <c r="X27" s="8">
        <v>5710000</v>
      </c>
      <c r="Y27" s="8"/>
      <c r="Z27" s="2"/>
      <c r="AA27" s="6">
        <v>5710000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1734004</v>
      </c>
      <c r="D30" s="6"/>
      <c r="E30" s="7">
        <v>1765757</v>
      </c>
      <c r="F30" s="8">
        <v>2285387</v>
      </c>
      <c r="G30" s="8">
        <v>7227</v>
      </c>
      <c r="H30" s="8">
        <v>48951</v>
      </c>
      <c r="I30" s="8">
        <v>68831</v>
      </c>
      <c r="J30" s="8">
        <v>125009</v>
      </c>
      <c r="K30" s="8">
        <v>103488</v>
      </c>
      <c r="L30" s="8">
        <v>154228</v>
      </c>
      <c r="M30" s="8">
        <v>88691</v>
      </c>
      <c r="N30" s="8">
        <v>346407</v>
      </c>
      <c r="O30" s="8">
        <v>88373</v>
      </c>
      <c r="P30" s="8">
        <v>357033</v>
      </c>
      <c r="Q30" s="8">
        <v>142479</v>
      </c>
      <c r="R30" s="8">
        <v>587885</v>
      </c>
      <c r="S30" s="8">
        <v>169813</v>
      </c>
      <c r="T30" s="8">
        <v>278754</v>
      </c>
      <c r="U30" s="8">
        <v>526827</v>
      </c>
      <c r="V30" s="8">
        <v>975394</v>
      </c>
      <c r="W30" s="8">
        <v>2034695</v>
      </c>
      <c r="X30" s="8">
        <v>2285387</v>
      </c>
      <c r="Y30" s="8">
        <v>-250692</v>
      </c>
      <c r="Z30" s="2">
        <v>-10.969345673183579</v>
      </c>
      <c r="AA30" s="6">
        <v>2285387</v>
      </c>
    </row>
    <row r="31" spans="1:27" ht="13.5" x14ac:dyDescent="0.25">
      <c r="A31" s="25" t="s">
        <v>57</v>
      </c>
      <c r="B31" s="24" t="s">
        <v>32</v>
      </c>
      <c r="C31" s="6">
        <v>514509</v>
      </c>
      <c r="D31" s="6"/>
      <c r="E31" s="7">
        <v>628590</v>
      </c>
      <c r="F31" s="8">
        <v>1733362</v>
      </c>
      <c r="G31" s="8"/>
      <c r="H31" s="8"/>
      <c r="I31" s="8">
        <v>58854</v>
      </c>
      <c r="J31" s="8">
        <v>58854</v>
      </c>
      <c r="K31" s="8">
        <v>76984</v>
      </c>
      <c r="L31" s="8">
        <v>14823</v>
      </c>
      <c r="M31" s="8">
        <v>217378</v>
      </c>
      <c r="N31" s="8">
        <v>309185</v>
      </c>
      <c r="O31" s="8">
        <v>7546</v>
      </c>
      <c r="P31" s="8">
        <v>118301</v>
      </c>
      <c r="Q31" s="8">
        <v>432782</v>
      </c>
      <c r="R31" s="8">
        <v>558629</v>
      </c>
      <c r="S31" s="8">
        <v>40170</v>
      </c>
      <c r="T31" s="8">
        <v>1700</v>
      </c>
      <c r="U31" s="8">
        <v>81290</v>
      </c>
      <c r="V31" s="8">
        <v>123160</v>
      </c>
      <c r="W31" s="8">
        <v>1049828</v>
      </c>
      <c r="X31" s="8">
        <v>1733362</v>
      </c>
      <c r="Y31" s="8">
        <v>-683534</v>
      </c>
      <c r="Z31" s="2">
        <v>-39.434001668433943</v>
      </c>
      <c r="AA31" s="6">
        <v>1733362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2109475</v>
      </c>
      <c r="D33" s="6"/>
      <c r="E33" s="7">
        <v>2940873</v>
      </c>
      <c r="F33" s="8">
        <v>2634993</v>
      </c>
      <c r="G33" s="8">
        <v>57368</v>
      </c>
      <c r="H33" s="8">
        <v>237083</v>
      </c>
      <c r="I33" s="8">
        <v>232084</v>
      </c>
      <c r="J33" s="8">
        <v>526535</v>
      </c>
      <c r="K33" s="8">
        <v>229428</v>
      </c>
      <c r="L33" s="8">
        <v>218398</v>
      </c>
      <c r="M33" s="8">
        <v>153409</v>
      </c>
      <c r="N33" s="8">
        <v>601235</v>
      </c>
      <c r="O33" s="8">
        <v>274186</v>
      </c>
      <c r="P33" s="8">
        <v>211713</v>
      </c>
      <c r="Q33" s="8">
        <v>246787</v>
      </c>
      <c r="R33" s="8">
        <v>732686</v>
      </c>
      <c r="S33" s="8">
        <v>239898</v>
      </c>
      <c r="T33" s="8">
        <v>188711</v>
      </c>
      <c r="U33" s="8">
        <v>209003</v>
      </c>
      <c r="V33" s="8">
        <v>637612</v>
      </c>
      <c r="W33" s="8">
        <v>2498068</v>
      </c>
      <c r="X33" s="8">
        <v>2634993</v>
      </c>
      <c r="Y33" s="8">
        <v>-136925</v>
      </c>
      <c r="Z33" s="2">
        <v>-5.1964084914077571</v>
      </c>
      <c r="AA33" s="6">
        <v>2634993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30130284</v>
      </c>
      <c r="D35" s="33">
        <f>SUM(D24:D34)</f>
        <v>0</v>
      </c>
      <c r="E35" s="34">
        <f t="shared" si="1"/>
        <v>26432820</v>
      </c>
      <c r="F35" s="35">
        <f t="shared" si="1"/>
        <v>36874302</v>
      </c>
      <c r="G35" s="35">
        <f t="shared" si="1"/>
        <v>1890773</v>
      </c>
      <c r="H35" s="35">
        <f t="shared" si="1"/>
        <v>2152535</v>
      </c>
      <c r="I35" s="35">
        <f t="shared" si="1"/>
        <v>2276775</v>
      </c>
      <c r="J35" s="35">
        <f t="shared" si="1"/>
        <v>6320083</v>
      </c>
      <c r="K35" s="35">
        <f t="shared" si="1"/>
        <v>2249134</v>
      </c>
      <c r="L35" s="35">
        <f t="shared" si="1"/>
        <v>2862217</v>
      </c>
      <c r="M35" s="35">
        <f t="shared" si="1"/>
        <v>2425167</v>
      </c>
      <c r="N35" s="35">
        <f t="shared" si="1"/>
        <v>7536518</v>
      </c>
      <c r="O35" s="35">
        <f t="shared" si="1"/>
        <v>2265049</v>
      </c>
      <c r="P35" s="35">
        <f t="shared" si="1"/>
        <v>2870808</v>
      </c>
      <c r="Q35" s="35">
        <f t="shared" si="1"/>
        <v>2978710</v>
      </c>
      <c r="R35" s="35">
        <f t="shared" si="1"/>
        <v>8114567</v>
      </c>
      <c r="S35" s="35">
        <f t="shared" si="1"/>
        <v>2554864</v>
      </c>
      <c r="T35" s="35">
        <f t="shared" si="1"/>
        <v>2581992</v>
      </c>
      <c r="U35" s="35">
        <f t="shared" si="1"/>
        <v>5358989</v>
      </c>
      <c r="V35" s="35">
        <f t="shared" si="1"/>
        <v>10495845</v>
      </c>
      <c r="W35" s="35">
        <f t="shared" si="1"/>
        <v>32467013</v>
      </c>
      <c r="X35" s="35">
        <f t="shared" si="1"/>
        <v>36874302</v>
      </c>
      <c r="Y35" s="35">
        <f t="shared" si="1"/>
        <v>-4407289</v>
      </c>
      <c r="Z35" s="36">
        <f>+IF(X35&lt;&gt;0,+(Y35/X35)*100,0)</f>
        <v>-11.952196410389002</v>
      </c>
      <c r="AA35" s="33">
        <f>SUM(AA24:AA34)</f>
        <v>36874302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1196223</v>
      </c>
      <c r="D37" s="46">
        <f>+D21-D35</f>
        <v>0</v>
      </c>
      <c r="E37" s="47">
        <f t="shared" si="2"/>
        <v>20685743</v>
      </c>
      <c r="F37" s="48">
        <f t="shared" si="2"/>
        <v>13055216</v>
      </c>
      <c r="G37" s="48">
        <f t="shared" si="2"/>
        <v>3340244</v>
      </c>
      <c r="H37" s="48">
        <f t="shared" si="2"/>
        <v>531851</v>
      </c>
      <c r="I37" s="48">
        <f t="shared" si="2"/>
        <v>-418741</v>
      </c>
      <c r="J37" s="48">
        <f t="shared" si="2"/>
        <v>3453354</v>
      </c>
      <c r="K37" s="48">
        <f t="shared" si="2"/>
        <v>174433</v>
      </c>
      <c r="L37" s="48">
        <f t="shared" si="2"/>
        <v>-254915</v>
      </c>
      <c r="M37" s="48">
        <f t="shared" si="2"/>
        <v>13125747</v>
      </c>
      <c r="N37" s="48">
        <f t="shared" si="2"/>
        <v>13045265</v>
      </c>
      <c r="O37" s="48">
        <f t="shared" si="2"/>
        <v>776365</v>
      </c>
      <c r="P37" s="48">
        <f t="shared" si="2"/>
        <v>280194</v>
      </c>
      <c r="Q37" s="48">
        <f t="shared" si="2"/>
        <v>1601270</v>
      </c>
      <c r="R37" s="48">
        <f t="shared" si="2"/>
        <v>2657829</v>
      </c>
      <c r="S37" s="48">
        <f t="shared" si="2"/>
        <v>596129</v>
      </c>
      <c r="T37" s="48">
        <f t="shared" si="2"/>
        <v>-41904</v>
      </c>
      <c r="U37" s="48">
        <f t="shared" si="2"/>
        <v>-2557568</v>
      </c>
      <c r="V37" s="48">
        <f t="shared" si="2"/>
        <v>-2003343</v>
      </c>
      <c r="W37" s="48">
        <f t="shared" si="2"/>
        <v>17153105</v>
      </c>
      <c r="X37" s="48">
        <f>IF(F21=F35,0,X21-X35)</f>
        <v>13055216</v>
      </c>
      <c r="Y37" s="48">
        <f t="shared" si="2"/>
        <v>4097889</v>
      </c>
      <c r="Z37" s="49">
        <f>+IF(X37&lt;&gt;0,+(Y37/X37)*100,0)</f>
        <v>31.388902336047142</v>
      </c>
      <c r="AA37" s="46">
        <f>+AA21-AA35</f>
        <v>13055216</v>
      </c>
    </row>
    <row r="38" spans="1:27" ht="23.1" customHeight="1" x14ac:dyDescent="0.25">
      <c r="A38" s="50" t="s">
        <v>62</v>
      </c>
      <c r="B38" s="29" t="s">
        <v>32</v>
      </c>
      <c r="C38" s="6">
        <v>7035700</v>
      </c>
      <c r="D38" s="6"/>
      <c r="E38" s="7">
        <v>4573424</v>
      </c>
      <c r="F38" s="8">
        <v>27690815</v>
      </c>
      <c r="G38" s="8"/>
      <c r="H38" s="8"/>
      <c r="I38" s="8"/>
      <c r="J38" s="8"/>
      <c r="K38" s="8">
        <v>264812</v>
      </c>
      <c r="L38" s="8">
        <v>9277</v>
      </c>
      <c r="M38" s="8">
        <v>77337</v>
      </c>
      <c r="N38" s="8">
        <v>351426</v>
      </c>
      <c r="O38" s="8">
        <v>84420</v>
      </c>
      <c r="P38" s="8">
        <v>372033</v>
      </c>
      <c r="Q38" s="8">
        <v>15563519</v>
      </c>
      <c r="R38" s="8">
        <v>16019972</v>
      </c>
      <c r="S38" s="8">
        <v>2013697</v>
      </c>
      <c r="T38" s="8">
        <v>157343</v>
      </c>
      <c r="U38" s="8">
        <v>1950061</v>
      </c>
      <c r="V38" s="8">
        <v>4121101</v>
      </c>
      <c r="W38" s="8">
        <v>20492499</v>
      </c>
      <c r="X38" s="8">
        <v>27690815</v>
      </c>
      <c r="Y38" s="8">
        <v>-7198316</v>
      </c>
      <c r="Z38" s="2">
        <v>-25.995320108851978</v>
      </c>
      <c r="AA38" s="6">
        <v>27690815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8231923</v>
      </c>
      <c r="D41" s="56">
        <f>SUM(D37:D40)</f>
        <v>0</v>
      </c>
      <c r="E41" s="57">
        <f t="shared" si="3"/>
        <v>25259167</v>
      </c>
      <c r="F41" s="58">
        <f t="shared" si="3"/>
        <v>40746031</v>
      </c>
      <c r="G41" s="58">
        <f t="shared" si="3"/>
        <v>3340244</v>
      </c>
      <c r="H41" s="58">
        <f t="shared" si="3"/>
        <v>531851</v>
      </c>
      <c r="I41" s="58">
        <f t="shared" si="3"/>
        <v>-418741</v>
      </c>
      <c r="J41" s="58">
        <f t="shared" si="3"/>
        <v>3453354</v>
      </c>
      <c r="K41" s="58">
        <f t="shared" si="3"/>
        <v>439245</v>
      </c>
      <c r="L41" s="58">
        <f t="shared" si="3"/>
        <v>-245638</v>
      </c>
      <c r="M41" s="58">
        <f t="shared" si="3"/>
        <v>13203084</v>
      </c>
      <c r="N41" s="58">
        <f t="shared" si="3"/>
        <v>13396691</v>
      </c>
      <c r="O41" s="58">
        <f t="shared" si="3"/>
        <v>860785</v>
      </c>
      <c r="P41" s="58">
        <f t="shared" si="3"/>
        <v>652227</v>
      </c>
      <c r="Q41" s="58">
        <f t="shared" si="3"/>
        <v>17164789</v>
      </c>
      <c r="R41" s="58">
        <f t="shared" si="3"/>
        <v>18677801</v>
      </c>
      <c r="S41" s="58">
        <f t="shared" si="3"/>
        <v>2609826</v>
      </c>
      <c r="T41" s="58">
        <f t="shared" si="3"/>
        <v>115439</v>
      </c>
      <c r="U41" s="58">
        <f t="shared" si="3"/>
        <v>-607507</v>
      </c>
      <c r="V41" s="58">
        <f t="shared" si="3"/>
        <v>2117758</v>
      </c>
      <c r="W41" s="58">
        <f t="shared" si="3"/>
        <v>37645604</v>
      </c>
      <c r="X41" s="58">
        <f t="shared" si="3"/>
        <v>40746031</v>
      </c>
      <c r="Y41" s="58">
        <f t="shared" si="3"/>
        <v>-3100427</v>
      </c>
      <c r="Z41" s="59">
        <f>+IF(X41&lt;&gt;0,+(Y41/X41)*100,0)</f>
        <v>-7.6091509379158913</v>
      </c>
      <c r="AA41" s="56">
        <f>SUM(AA37:AA40)</f>
        <v>40746031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8231923</v>
      </c>
      <c r="D43" s="64">
        <f>+D41-D42</f>
        <v>0</v>
      </c>
      <c r="E43" s="65">
        <f t="shared" si="4"/>
        <v>25259167</v>
      </c>
      <c r="F43" s="66">
        <f t="shared" si="4"/>
        <v>40746031</v>
      </c>
      <c r="G43" s="66">
        <f t="shared" si="4"/>
        <v>3340244</v>
      </c>
      <c r="H43" s="66">
        <f t="shared" si="4"/>
        <v>531851</v>
      </c>
      <c r="I43" s="66">
        <f t="shared" si="4"/>
        <v>-418741</v>
      </c>
      <c r="J43" s="66">
        <f t="shared" si="4"/>
        <v>3453354</v>
      </c>
      <c r="K43" s="66">
        <f t="shared" si="4"/>
        <v>439245</v>
      </c>
      <c r="L43" s="66">
        <f t="shared" si="4"/>
        <v>-245638</v>
      </c>
      <c r="M43" s="66">
        <f t="shared" si="4"/>
        <v>13203084</v>
      </c>
      <c r="N43" s="66">
        <f t="shared" si="4"/>
        <v>13396691</v>
      </c>
      <c r="O43" s="66">
        <f t="shared" si="4"/>
        <v>860785</v>
      </c>
      <c r="P43" s="66">
        <f t="shared" si="4"/>
        <v>652227</v>
      </c>
      <c r="Q43" s="66">
        <f t="shared" si="4"/>
        <v>17164789</v>
      </c>
      <c r="R43" s="66">
        <f t="shared" si="4"/>
        <v>18677801</v>
      </c>
      <c r="S43" s="66">
        <f t="shared" si="4"/>
        <v>2609826</v>
      </c>
      <c r="T43" s="66">
        <f t="shared" si="4"/>
        <v>115439</v>
      </c>
      <c r="U43" s="66">
        <f t="shared" si="4"/>
        <v>-607507</v>
      </c>
      <c r="V43" s="66">
        <f t="shared" si="4"/>
        <v>2117758</v>
      </c>
      <c r="W43" s="66">
        <f t="shared" si="4"/>
        <v>37645604</v>
      </c>
      <c r="X43" s="66">
        <f t="shared" si="4"/>
        <v>40746031</v>
      </c>
      <c r="Y43" s="66">
        <f t="shared" si="4"/>
        <v>-3100427</v>
      </c>
      <c r="Z43" s="67">
        <f>+IF(X43&lt;&gt;0,+(Y43/X43)*100,0)</f>
        <v>-7.6091509379158913</v>
      </c>
      <c r="AA43" s="64">
        <f>+AA41-AA42</f>
        <v>40746031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8231923</v>
      </c>
      <c r="D45" s="56">
        <f>SUM(D43:D44)</f>
        <v>0</v>
      </c>
      <c r="E45" s="57">
        <f t="shared" si="5"/>
        <v>25259167</v>
      </c>
      <c r="F45" s="58">
        <f t="shared" si="5"/>
        <v>40746031</v>
      </c>
      <c r="G45" s="58">
        <f t="shared" si="5"/>
        <v>3340244</v>
      </c>
      <c r="H45" s="58">
        <f t="shared" si="5"/>
        <v>531851</v>
      </c>
      <c r="I45" s="58">
        <f t="shared" si="5"/>
        <v>-418741</v>
      </c>
      <c r="J45" s="58">
        <f t="shared" si="5"/>
        <v>3453354</v>
      </c>
      <c r="K45" s="58">
        <f t="shared" si="5"/>
        <v>439245</v>
      </c>
      <c r="L45" s="58">
        <f t="shared" si="5"/>
        <v>-245638</v>
      </c>
      <c r="M45" s="58">
        <f t="shared" si="5"/>
        <v>13203084</v>
      </c>
      <c r="N45" s="58">
        <f t="shared" si="5"/>
        <v>13396691</v>
      </c>
      <c r="O45" s="58">
        <f t="shared" si="5"/>
        <v>860785</v>
      </c>
      <c r="P45" s="58">
        <f t="shared" si="5"/>
        <v>652227</v>
      </c>
      <c r="Q45" s="58">
        <f t="shared" si="5"/>
        <v>17164789</v>
      </c>
      <c r="R45" s="58">
        <f t="shared" si="5"/>
        <v>18677801</v>
      </c>
      <c r="S45" s="58">
        <f t="shared" si="5"/>
        <v>2609826</v>
      </c>
      <c r="T45" s="58">
        <f t="shared" si="5"/>
        <v>115439</v>
      </c>
      <c r="U45" s="58">
        <f t="shared" si="5"/>
        <v>-607507</v>
      </c>
      <c r="V45" s="58">
        <f t="shared" si="5"/>
        <v>2117758</v>
      </c>
      <c r="W45" s="58">
        <f t="shared" si="5"/>
        <v>37645604</v>
      </c>
      <c r="X45" s="58">
        <f t="shared" si="5"/>
        <v>40746031</v>
      </c>
      <c r="Y45" s="58">
        <f t="shared" si="5"/>
        <v>-3100427</v>
      </c>
      <c r="Z45" s="59">
        <f>+IF(X45&lt;&gt;0,+(Y45/X45)*100,0)</f>
        <v>-7.6091509379158913</v>
      </c>
      <c r="AA45" s="56">
        <f>SUM(AA43:AA44)</f>
        <v>40746031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8231923</v>
      </c>
      <c r="D47" s="71">
        <f>SUM(D45:D46)</f>
        <v>0</v>
      </c>
      <c r="E47" s="72">
        <f t="shared" si="6"/>
        <v>25259167</v>
      </c>
      <c r="F47" s="73">
        <f t="shared" si="6"/>
        <v>40746031</v>
      </c>
      <c r="G47" s="73">
        <f t="shared" si="6"/>
        <v>3340244</v>
      </c>
      <c r="H47" s="74">
        <f t="shared" si="6"/>
        <v>531851</v>
      </c>
      <c r="I47" s="74">
        <f t="shared" si="6"/>
        <v>-418741</v>
      </c>
      <c r="J47" s="74">
        <f t="shared" si="6"/>
        <v>3453354</v>
      </c>
      <c r="K47" s="74">
        <f t="shared" si="6"/>
        <v>439245</v>
      </c>
      <c r="L47" s="74">
        <f t="shared" si="6"/>
        <v>-245638</v>
      </c>
      <c r="M47" s="73">
        <f t="shared" si="6"/>
        <v>13203084</v>
      </c>
      <c r="N47" s="73">
        <f t="shared" si="6"/>
        <v>13396691</v>
      </c>
      <c r="O47" s="74">
        <f t="shared" si="6"/>
        <v>860785</v>
      </c>
      <c r="P47" s="74">
        <f t="shared" si="6"/>
        <v>652227</v>
      </c>
      <c r="Q47" s="74">
        <f t="shared" si="6"/>
        <v>17164789</v>
      </c>
      <c r="R47" s="74">
        <f t="shared" si="6"/>
        <v>18677801</v>
      </c>
      <c r="S47" s="74">
        <f t="shared" si="6"/>
        <v>2609826</v>
      </c>
      <c r="T47" s="73">
        <f t="shared" si="6"/>
        <v>115439</v>
      </c>
      <c r="U47" s="73">
        <f t="shared" si="6"/>
        <v>-607507</v>
      </c>
      <c r="V47" s="74">
        <f t="shared" si="6"/>
        <v>2117758</v>
      </c>
      <c r="W47" s="74">
        <f t="shared" si="6"/>
        <v>37645604</v>
      </c>
      <c r="X47" s="74">
        <f t="shared" si="6"/>
        <v>40746031</v>
      </c>
      <c r="Y47" s="74">
        <f t="shared" si="6"/>
        <v>-3100427</v>
      </c>
      <c r="Z47" s="75">
        <f>+IF(X47&lt;&gt;0,+(Y47/X47)*100,0)</f>
        <v>-7.6091509379158913</v>
      </c>
      <c r="AA47" s="76">
        <f>SUM(AA45:AA46)</f>
        <v>40746031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301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31979548</v>
      </c>
      <c r="D7" s="6"/>
      <c r="E7" s="7">
        <v>29943825</v>
      </c>
      <c r="F7" s="8">
        <v>33539825</v>
      </c>
      <c r="G7" s="8">
        <v>2250586</v>
      </c>
      <c r="H7" s="8">
        <v>2510212</v>
      </c>
      <c r="I7" s="8">
        <v>2744095</v>
      </c>
      <c r="J7" s="8">
        <v>7504893</v>
      </c>
      <c r="K7" s="8">
        <v>2566265</v>
      </c>
      <c r="L7" s="8">
        <v>2773755</v>
      </c>
      <c r="M7" s="8">
        <v>2524786</v>
      </c>
      <c r="N7" s="8">
        <v>7864806</v>
      </c>
      <c r="O7" s="8">
        <v>3994516</v>
      </c>
      <c r="P7" s="8">
        <v>4081720</v>
      </c>
      <c r="Q7" s="8">
        <v>3314684</v>
      </c>
      <c r="R7" s="8">
        <v>11390920</v>
      </c>
      <c r="S7" s="8">
        <v>3375211</v>
      </c>
      <c r="T7" s="8">
        <v>3131255</v>
      </c>
      <c r="U7" s="8">
        <v>2670754</v>
      </c>
      <c r="V7" s="8">
        <v>9177220</v>
      </c>
      <c r="W7" s="8">
        <v>35937839</v>
      </c>
      <c r="X7" s="8">
        <v>33539825</v>
      </c>
      <c r="Y7" s="8">
        <v>2398014</v>
      </c>
      <c r="Z7" s="2">
        <v>7.1497510795002661</v>
      </c>
      <c r="AA7" s="6">
        <v>33539825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3710</v>
      </c>
      <c r="D15" s="6"/>
      <c r="E15" s="7">
        <v>5000</v>
      </c>
      <c r="F15" s="8">
        <v>5000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5000</v>
      </c>
      <c r="Y15" s="8">
        <v>-5000</v>
      </c>
      <c r="Z15" s="2">
        <v>-100</v>
      </c>
      <c r="AA15" s="6">
        <v>5000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3071603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>
        <v>750000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750000</v>
      </c>
      <c r="Y19" s="26">
        <v>-750000</v>
      </c>
      <c r="Z19" s="27">
        <v>-100</v>
      </c>
      <c r="AA19" s="28">
        <v>750000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35054861</v>
      </c>
      <c r="D21" s="33">
        <f t="shared" si="0"/>
        <v>0</v>
      </c>
      <c r="E21" s="34">
        <f t="shared" si="0"/>
        <v>29948825</v>
      </c>
      <c r="F21" s="35">
        <f t="shared" si="0"/>
        <v>34294825</v>
      </c>
      <c r="G21" s="35">
        <f t="shared" si="0"/>
        <v>2250586</v>
      </c>
      <c r="H21" s="35">
        <f t="shared" si="0"/>
        <v>2510212</v>
      </c>
      <c r="I21" s="35">
        <f t="shared" si="0"/>
        <v>2744095</v>
      </c>
      <c r="J21" s="35">
        <f t="shared" si="0"/>
        <v>7504893</v>
      </c>
      <c r="K21" s="35">
        <f t="shared" si="0"/>
        <v>2566265</v>
      </c>
      <c r="L21" s="35">
        <f t="shared" si="0"/>
        <v>2773755</v>
      </c>
      <c r="M21" s="35">
        <f t="shared" si="0"/>
        <v>2524786</v>
      </c>
      <c r="N21" s="35">
        <f t="shared" si="0"/>
        <v>7864806</v>
      </c>
      <c r="O21" s="35">
        <f t="shared" si="0"/>
        <v>3994516</v>
      </c>
      <c r="P21" s="35">
        <f t="shared" si="0"/>
        <v>4081720</v>
      </c>
      <c r="Q21" s="35">
        <f t="shared" si="0"/>
        <v>3314684</v>
      </c>
      <c r="R21" s="35">
        <f t="shared" si="0"/>
        <v>11390920</v>
      </c>
      <c r="S21" s="35">
        <f t="shared" si="0"/>
        <v>3375211</v>
      </c>
      <c r="T21" s="35">
        <f t="shared" si="0"/>
        <v>3131255</v>
      </c>
      <c r="U21" s="35">
        <f t="shared" si="0"/>
        <v>2670754</v>
      </c>
      <c r="V21" s="35">
        <f t="shared" si="0"/>
        <v>9177220</v>
      </c>
      <c r="W21" s="35">
        <f t="shared" si="0"/>
        <v>35937839</v>
      </c>
      <c r="X21" s="35">
        <f t="shared" si="0"/>
        <v>34294825</v>
      </c>
      <c r="Y21" s="35">
        <f t="shared" si="0"/>
        <v>1643014</v>
      </c>
      <c r="Z21" s="36">
        <f>+IF(X21&lt;&gt;0,+(Y21/X21)*100,0)</f>
        <v>4.7908510977968248</v>
      </c>
      <c r="AA21" s="33">
        <f>SUM(AA5:AA20)</f>
        <v>34294825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5518754</v>
      </c>
      <c r="D24" s="6"/>
      <c r="E24" s="7">
        <v>5513590</v>
      </c>
      <c r="F24" s="8">
        <v>6045990</v>
      </c>
      <c r="G24" s="8">
        <v>435752</v>
      </c>
      <c r="H24" s="8">
        <v>414052</v>
      </c>
      <c r="I24" s="8">
        <v>438251</v>
      </c>
      <c r="J24" s="8">
        <v>1288055</v>
      </c>
      <c r="K24" s="8">
        <v>519146</v>
      </c>
      <c r="L24" s="8">
        <v>739070</v>
      </c>
      <c r="M24" s="8">
        <v>466634</v>
      </c>
      <c r="N24" s="8">
        <v>1724850</v>
      </c>
      <c r="O24" s="8">
        <v>510302</v>
      </c>
      <c r="P24" s="8">
        <v>546360</v>
      </c>
      <c r="Q24" s="8">
        <v>477874</v>
      </c>
      <c r="R24" s="8">
        <v>1534536</v>
      </c>
      <c r="S24" s="8">
        <v>522113</v>
      </c>
      <c r="T24" s="8">
        <v>495486</v>
      </c>
      <c r="U24" s="8">
        <v>444526</v>
      </c>
      <c r="V24" s="8">
        <v>1462125</v>
      </c>
      <c r="W24" s="8">
        <v>6009566</v>
      </c>
      <c r="X24" s="8">
        <v>6045990</v>
      </c>
      <c r="Y24" s="8">
        <v>-36424</v>
      </c>
      <c r="Z24" s="2">
        <v>-0.60244889587974837</v>
      </c>
      <c r="AA24" s="6">
        <v>6045990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1186216</v>
      </c>
      <c r="D26" s="6"/>
      <c r="E26" s="7">
        <v>3087000</v>
      </c>
      <c r="F26" s="8">
        <v>1127000</v>
      </c>
      <c r="G26" s="8">
        <v>257250</v>
      </c>
      <c r="H26" s="8">
        <v>257250</v>
      </c>
      <c r="I26" s="8">
        <v>257250</v>
      </c>
      <c r="J26" s="8">
        <v>771750</v>
      </c>
      <c r="K26" s="8">
        <v>257250</v>
      </c>
      <c r="L26" s="8">
        <v>257250</v>
      </c>
      <c r="M26" s="8">
        <v>257250</v>
      </c>
      <c r="N26" s="8">
        <v>771750</v>
      </c>
      <c r="O26" s="8">
        <v>257250</v>
      </c>
      <c r="P26" s="8">
        <v>-134750</v>
      </c>
      <c r="Q26" s="8">
        <v>-134750</v>
      </c>
      <c r="R26" s="8">
        <v>-12250</v>
      </c>
      <c r="S26" s="8">
        <v>-134750</v>
      </c>
      <c r="T26" s="8">
        <v>-134750</v>
      </c>
      <c r="U26" s="8">
        <v>-134750</v>
      </c>
      <c r="V26" s="8">
        <v>-404250</v>
      </c>
      <c r="W26" s="8">
        <v>1127000</v>
      </c>
      <c r="X26" s="8">
        <v>1127000</v>
      </c>
      <c r="Y26" s="8"/>
      <c r="Z26" s="2"/>
      <c r="AA26" s="6">
        <v>1127000</v>
      </c>
    </row>
    <row r="27" spans="1:27" ht="13.5" x14ac:dyDescent="0.25">
      <c r="A27" s="25" t="s">
        <v>53</v>
      </c>
      <c r="B27" s="24" t="s">
        <v>32</v>
      </c>
      <c r="C27" s="6">
        <v>2323275</v>
      </c>
      <c r="D27" s="6"/>
      <c r="E27" s="7">
        <v>3537450</v>
      </c>
      <c r="F27" s="8">
        <v>2386000</v>
      </c>
      <c r="G27" s="8">
        <v>294790</v>
      </c>
      <c r="H27" s="8">
        <v>294790</v>
      </c>
      <c r="I27" s="8">
        <v>294790</v>
      </c>
      <c r="J27" s="8">
        <v>884370</v>
      </c>
      <c r="K27" s="8">
        <v>294790</v>
      </c>
      <c r="L27" s="8">
        <v>294790</v>
      </c>
      <c r="M27" s="8">
        <v>294790</v>
      </c>
      <c r="N27" s="8">
        <v>884370</v>
      </c>
      <c r="O27" s="8">
        <v>294790</v>
      </c>
      <c r="P27" s="8">
        <v>-296800</v>
      </c>
      <c r="Q27" s="8">
        <v>294790</v>
      </c>
      <c r="R27" s="8">
        <v>292780</v>
      </c>
      <c r="S27" s="8">
        <v>294790</v>
      </c>
      <c r="T27" s="8">
        <v>294790</v>
      </c>
      <c r="U27" s="8">
        <v>294790</v>
      </c>
      <c r="V27" s="8">
        <v>884370</v>
      </c>
      <c r="W27" s="8">
        <v>2945890</v>
      </c>
      <c r="X27" s="8">
        <v>2386000</v>
      </c>
      <c r="Y27" s="8">
        <v>559890</v>
      </c>
      <c r="Z27" s="2">
        <v>23.465632858340317</v>
      </c>
      <c r="AA27" s="6">
        <v>2386000</v>
      </c>
    </row>
    <row r="28" spans="1:27" ht="13.5" x14ac:dyDescent="0.25">
      <c r="A28" s="25" t="s">
        <v>54</v>
      </c>
      <c r="B28" s="24" t="s">
        <v>32</v>
      </c>
      <c r="C28" s="6">
        <v>961569</v>
      </c>
      <c r="D28" s="6"/>
      <c r="E28" s="7">
        <v>127000</v>
      </c>
      <c r="F28" s="8">
        <v>944286</v>
      </c>
      <c r="G28" s="8"/>
      <c r="H28" s="8"/>
      <c r="I28" s="8"/>
      <c r="J28" s="8"/>
      <c r="K28" s="8"/>
      <c r="L28" s="8"/>
      <c r="M28" s="8">
        <v>2776900</v>
      </c>
      <c r="N28" s="8">
        <v>2776900</v>
      </c>
      <c r="O28" s="8"/>
      <c r="P28" s="8"/>
      <c r="Q28" s="8"/>
      <c r="R28" s="8"/>
      <c r="S28" s="8"/>
      <c r="T28" s="8"/>
      <c r="U28" s="8"/>
      <c r="V28" s="8"/>
      <c r="W28" s="8">
        <v>2776900</v>
      </c>
      <c r="X28" s="8">
        <v>944286</v>
      </c>
      <c r="Y28" s="8">
        <v>1832614</v>
      </c>
      <c r="Z28" s="2">
        <v>194.07404112737029</v>
      </c>
      <c r="AA28" s="6">
        <v>944286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6183585</v>
      </c>
      <c r="D30" s="6"/>
      <c r="E30" s="7">
        <v>7245000</v>
      </c>
      <c r="F30" s="8">
        <v>8600000</v>
      </c>
      <c r="G30" s="8">
        <v>447440</v>
      </c>
      <c r="H30" s="8">
        <v>46336</v>
      </c>
      <c r="I30" s="8">
        <v>619603</v>
      </c>
      <c r="J30" s="8">
        <v>1113379</v>
      </c>
      <c r="K30" s="8">
        <v>603984</v>
      </c>
      <c r="L30" s="8">
        <v>735901</v>
      </c>
      <c r="M30" s="8">
        <v>883180</v>
      </c>
      <c r="N30" s="8">
        <v>2223065</v>
      </c>
      <c r="O30" s="8">
        <v>611716</v>
      </c>
      <c r="P30" s="8">
        <v>670571</v>
      </c>
      <c r="Q30" s="8">
        <v>955744</v>
      </c>
      <c r="R30" s="8">
        <v>2238031</v>
      </c>
      <c r="S30" s="8">
        <v>706134</v>
      </c>
      <c r="T30" s="8">
        <v>854440</v>
      </c>
      <c r="U30" s="8">
        <v>1297949</v>
      </c>
      <c r="V30" s="8">
        <v>2858523</v>
      </c>
      <c r="W30" s="8">
        <v>8432998</v>
      </c>
      <c r="X30" s="8">
        <v>8600000</v>
      </c>
      <c r="Y30" s="8">
        <v>-167002</v>
      </c>
      <c r="Z30" s="2">
        <v>-1.9418837209302326</v>
      </c>
      <c r="AA30" s="6">
        <v>8600000</v>
      </c>
    </row>
    <row r="31" spans="1:27" ht="13.5" x14ac:dyDescent="0.25">
      <c r="A31" s="25" t="s">
        <v>57</v>
      </c>
      <c r="B31" s="24" t="s">
        <v>32</v>
      </c>
      <c r="C31" s="6">
        <v>855320</v>
      </c>
      <c r="D31" s="6"/>
      <c r="E31" s="7">
        <v>1053000</v>
      </c>
      <c r="F31" s="8">
        <v>1100000</v>
      </c>
      <c r="G31" s="8"/>
      <c r="H31" s="8">
        <v>25553</v>
      </c>
      <c r="I31" s="8">
        <v>208566</v>
      </c>
      <c r="J31" s="8">
        <v>234119</v>
      </c>
      <c r="K31" s="8">
        <v>60241</v>
      </c>
      <c r="L31" s="8">
        <v>170882</v>
      </c>
      <c r="M31" s="8">
        <v>63347</v>
      </c>
      <c r="N31" s="8">
        <v>294470</v>
      </c>
      <c r="O31" s="8">
        <v>26637</v>
      </c>
      <c r="P31" s="8">
        <v>31131</v>
      </c>
      <c r="Q31" s="8">
        <v>88717</v>
      </c>
      <c r="R31" s="8">
        <v>146485</v>
      </c>
      <c r="S31" s="8">
        <v>36681</v>
      </c>
      <c r="T31" s="8">
        <v>45541</v>
      </c>
      <c r="U31" s="8">
        <v>73896</v>
      </c>
      <c r="V31" s="8">
        <v>156118</v>
      </c>
      <c r="W31" s="8">
        <v>831192</v>
      </c>
      <c r="X31" s="8">
        <v>1100000</v>
      </c>
      <c r="Y31" s="8">
        <v>-268808</v>
      </c>
      <c r="Z31" s="2">
        <v>-24.437090909090909</v>
      </c>
      <c r="AA31" s="6">
        <v>1100000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2062211</v>
      </c>
      <c r="D33" s="6"/>
      <c r="E33" s="7">
        <v>2935000</v>
      </c>
      <c r="F33" s="8">
        <v>3012000</v>
      </c>
      <c r="G33" s="8">
        <v>214887</v>
      </c>
      <c r="H33" s="8">
        <v>197647</v>
      </c>
      <c r="I33" s="8">
        <v>228178</v>
      </c>
      <c r="J33" s="8">
        <v>640712</v>
      </c>
      <c r="K33" s="8">
        <v>201310</v>
      </c>
      <c r="L33" s="8">
        <v>173850</v>
      </c>
      <c r="M33" s="8">
        <v>186671</v>
      </c>
      <c r="N33" s="8">
        <v>561831</v>
      </c>
      <c r="O33" s="8">
        <v>264794</v>
      </c>
      <c r="P33" s="8">
        <v>266798</v>
      </c>
      <c r="Q33" s="8">
        <v>199105</v>
      </c>
      <c r="R33" s="8">
        <v>730697</v>
      </c>
      <c r="S33" s="8">
        <v>319284</v>
      </c>
      <c r="T33" s="8">
        <v>226756</v>
      </c>
      <c r="U33" s="8">
        <v>253044</v>
      </c>
      <c r="V33" s="8">
        <v>799084</v>
      </c>
      <c r="W33" s="8">
        <v>2732324</v>
      </c>
      <c r="X33" s="8">
        <v>3012000</v>
      </c>
      <c r="Y33" s="8">
        <v>-279676</v>
      </c>
      <c r="Z33" s="2">
        <v>-9.2853917662682601</v>
      </c>
      <c r="AA33" s="6">
        <v>3012000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19090930</v>
      </c>
      <c r="D35" s="33">
        <f>SUM(D24:D34)</f>
        <v>0</v>
      </c>
      <c r="E35" s="34">
        <f t="shared" si="1"/>
        <v>23498040</v>
      </c>
      <c r="F35" s="35">
        <f t="shared" si="1"/>
        <v>23215276</v>
      </c>
      <c r="G35" s="35">
        <f t="shared" si="1"/>
        <v>1650119</v>
      </c>
      <c r="H35" s="35">
        <f t="shared" si="1"/>
        <v>1235628</v>
      </c>
      <c r="I35" s="35">
        <f t="shared" si="1"/>
        <v>2046638</v>
      </c>
      <c r="J35" s="35">
        <f t="shared" si="1"/>
        <v>4932385</v>
      </c>
      <c r="K35" s="35">
        <f t="shared" si="1"/>
        <v>1936721</v>
      </c>
      <c r="L35" s="35">
        <f t="shared" si="1"/>
        <v>2371743</v>
      </c>
      <c r="M35" s="35">
        <f t="shared" si="1"/>
        <v>4928772</v>
      </c>
      <c r="N35" s="35">
        <f t="shared" si="1"/>
        <v>9237236</v>
      </c>
      <c r="O35" s="35">
        <f t="shared" si="1"/>
        <v>1965489</v>
      </c>
      <c r="P35" s="35">
        <f t="shared" si="1"/>
        <v>1083310</v>
      </c>
      <c r="Q35" s="35">
        <f t="shared" si="1"/>
        <v>1881480</v>
      </c>
      <c r="R35" s="35">
        <f t="shared" si="1"/>
        <v>4930279</v>
      </c>
      <c r="S35" s="35">
        <f t="shared" si="1"/>
        <v>1744252</v>
      </c>
      <c r="T35" s="35">
        <f t="shared" si="1"/>
        <v>1782263</v>
      </c>
      <c r="U35" s="35">
        <f t="shared" si="1"/>
        <v>2229455</v>
      </c>
      <c r="V35" s="35">
        <f t="shared" si="1"/>
        <v>5755970</v>
      </c>
      <c r="W35" s="35">
        <f t="shared" si="1"/>
        <v>24855870</v>
      </c>
      <c r="X35" s="35">
        <f t="shared" si="1"/>
        <v>23215276</v>
      </c>
      <c r="Y35" s="35">
        <f t="shared" si="1"/>
        <v>1640594</v>
      </c>
      <c r="Z35" s="36">
        <f>+IF(X35&lt;&gt;0,+(Y35/X35)*100,0)</f>
        <v>7.0668726919292286</v>
      </c>
      <c r="AA35" s="33">
        <f>SUM(AA24:AA34)</f>
        <v>23215276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15963931</v>
      </c>
      <c r="D37" s="46">
        <f>+D21-D35</f>
        <v>0</v>
      </c>
      <c r="E37" s="47">
        <f t="shared" si="2"/>
        <v>6450785</v>
      </c>
      <c r="F37" s="48">
        <f t="shared" si="2"/>
        <v>11079549</v>
      </c>
      <c r="G37" s="48">
        <f t="shared" si="2"/>
        <v>600467</v>
      </c>
      <c r="H37" s="48">
        <f t="shared" si="2"/>
        <v>1274584</v>
      </c>
      <c r="I37" s="48">
        <f t="shared" si="2"/>
        <v>697457</v>
      </c>
      <c r="J37" s="48">
        <f t="shared" si="2"/>
        <v>2572508</v>
      </c>
      <c r="K37" s="48">
        <f t="shared" si="2"/>
        <v>629544</v>
      </c>
      <c r="L37" s="48">
        <f t="shared" si="2"/>
        <v>402012</v>
      </c>
      <c r="M37" s="48">
        <f t="shared" si="2"/>
        <v>-2403986</v>
      </c>
      <c r="N37" s="48">
        <f t="shared" si="2"/>
        <v>-1372430</v>
      </c>
      <c r="O37" s="48">
        <f t="shared" si="2"/>
        <v>2029027</v>
      </c>
      <c r="P37" s="48">
        <f t="shared" si="2"/>
        <v>2998410</v>
      </c>
      <c r="Q37" s="48">
        <f t="shared" si="2"/>
        <v>1433204</v>
      </c>
      <c r="R37" s="48">
        <f t="shared" si="2"/>
        <v>6460641</v>
      </c>
      <c r="S37" s="48">
        <f t="shared" si="2"/>
        <v>1630959</v>
      </c>
      <c r="T37" s="48">
        <f t="shared" si="2"/>
        <v>1348992</v>
      </c>
      <c r="U37" s="48">
        <f t="shared" si="2"/>
        <v>441299</v>
      </c>
      <c r="V37" s="48">
        <f t="shared" si="2"/>
        <v>3421250</v>
      </c>
      <c r="W37" s="48">
        <f t="shared" si="2"/>
        <v>11081969</v>
      </c>
      <c r="X37" s="48">
        <f>IF(F21=F35,0,X21-X35)</f>
        <v>11079549</v>
      </c>
      <c r="Y37" s="48">
        <f t="shared" si="2"/>
        <v>2420</v>
      </c>
      <c r="Z37" s="49">
        <f>+IF(X37&lt;&gt;0,+(Y37/X37)*100,0)</f>
        <v>2.1842044292597108E-2</v>
      </c>
      <c r="AA37" s="46">
        <f>+AA21-AA35</f>
        <v>11079549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15963931</v>
      </c>
      <c r="D41" s="56">
        <f>SUM(D37:D40)</f>
        <v>0</v>
      </c>
      <c r="E41" s="57">
        <f t="shared" si="3"/>
        <v>6450785</v>
      </c>
      <c r="F41" s="58">
        <f t="shared" si="3"/>
        <v>11079549</v>
      </c>
      <c r="G41" s="58">
        <f t="shared" si="3"/>
        <v>600467</v>
      </c>
      <c r="H41" s="58">
        <f t="shared" si="3"/>
        <v>1274584</v>
      </c>
      <c r="I41" s="58">
        <f t="shared" si="3"/>
        <v>697457</v>
      </c>
      <c r="J41" s="58">
        <f t="shared" si="3"/>
        <v>2572508</v>
      </c>
      <c r="K41" s="58">
        <f t="shared" si="3"/>
        <v>629544</v>
      </c>
      <c r="L41" s="58">
        <f t="shared" si="3"/>
        <v>402012</v>
      </c>
      <c r="M41" s="58">
        <f t="shared" si="3"/>
        <v>-2403986</v>
      </c>
      <c r="N41" s="58">
        <f t="shared" si="3"/>
        <v>-1372430</v>
      </c>
      <c r="O41" s="58">
        <f t="shared" si="3"/>
        <v>2029027</v>
      </c>
      <c r="P41" s="58">
        <f t="shared" si="3"/>
        <v>2998410</v>
      </c>
      <c r="Q41" s="58">
        <f t="shared" si="3"/>
        <v>1433204</v>
      </c>
      <c r="R41" s="58">
        <f t="shared" si="3"/>
        <v>6460641</v>
      </c>
      <c r="S41" s="58">
        <f t="shared" si="3"/>
        <v>1630959</v>
      </c>
      <c r="T41" s="58">
        <f t="shared" si="3"/>
        <v>1348992</v>
      </c>
      <c r="U41" s="58">
        <f t="shared" si="3"/>
        <v>441299</v>
      </c>
      <c r="V41" s="58">
        <f t="shared" si="3"/>
        <v>3421250</v>
      </c>
      <c r="W41" s="58">
        <f t="shared" si="3"/>
        <v>11081969</v>
      </c>
      <c r="X41" s="58">
        <f t="shared" si="3"/>
        <v>11079549</v>
      </c>
      <c r="Y41" s="58">
        <f t="shared" si="3"/>
        <v>2420</v>
      </c>
      <c r="Z41" s="59">
        <f>+IF(X41&lt;&gt;0,+(Y41/X41)*100,0)</f>
        <v>2.1842044292597108E-2</v>
      </c>
      <c r="AA41" s="56">
        <f>SUM(AA37:AA40)</f>
        <v>11079549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15963931</v>
      </c>
      <c r="D43" s="64">
        <f>+D41-D42</f>
        <v>0</v>
      </c>
      <c r="E43" s="65">
        <f t="shared" si="4"/>
        <v>6450785</v>
      </c>
      <c r="F43" s="66">
        <f t="shared" si="4"/>
        <v>11079549</v>
      </c>
      <c r="G43" s="66">
        <f t="shared" si="4"/>
        <v>600467</v>
      </c>
      <c r="H43" s="66">
        <f t="shared" si="4"/>
        <v>1274584</v>
      </c>
      <c r="I43" s="66">
        <f t="shared" si="4"/>
        <v>697457</v>
      </c>
      <c r="J43" s="66">
        <f t="shared" si="4"/>
        <v>2572508</v>
      </c>
      <c r="K43" s="66">
        <f t="shared" si="4"/>
        <v>629544</v>
      </c>
      <c r="L43" s="66">
        <f t="shared" si="4"/>
        <v>402012</v>
      </c>
      <c r="M43" s="66">
        <f t="shared" si="4"/>
        <v>-2403986</v>
      </c>
      <c r="N43" s="66">
        <f t="shared" si="4"/>
        <v>-1372430</v>
      </c>
      <c r="O43" s="66">
        <f t="shared" si="4"/>
        <v>2029027</v>
      </c>
      <c r="P43" s="66">
        <f t="shared" si="4"/>
        <v>2998410</v>
      </c>
      <c r="Q43" s="66">
        <f t="shared" si="4"/>
        <v>1433204</v>
      </c>
      <c r="R43" s="66">
        <f t="shared" si="4"/>
        <v>6460641</v>
      </c>
      <c r="S43" s="66">
        <f t="shared" si="4"/>
        <v>1630959</v>
      </c>
      <c r="T43" s="66">
        <f t="shared" si="4"/>
        <v>1348992</v>
      </c>
      <c r="U43" s="66">
        <f t="shared" si="4"/>
        <v>441299</v>
      </c>
      <c r="V43" s="66">
        <f t="shared" si="4"/>
        <v>3421250</v>
      </c>
      <c r="W43" s="66">
        <f t="shared" si="4"/>
        <v>11081969</v>
      </c>
      <c r="X43" s="66">
        <f t="shared" si="4"/>
        <v>11079549</v>
      </c>
      <c r="Y43" s="66">
        <f t="shared" si="4"/>
        <v>2420</v>
      </c>
      <c r="Z43" s="67">
        <f>+IF(X43&lt;&gt;0,+(Y43/X43)*100,0)</f>
        <v>2.1842044292597108E-2</v>
      </c>
      <c r="AA43" s="64">
        <f>+AA41-AA42</f>
        <v>11079549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15963931</v>
      </c>
      <c r="D45" s="56">
        <f>SUM(D43:D44)</f>
        <v>0</v>
      </c>
      <c r="E45" s="57">
        <f t="shared" si="5"/>
        <v>6450785</v>
      </c>
      <c r="F45" s="58">
        <f t="shared" si="5"/>
        <v>11079549</v>
      </c>
      <c r="G45" s="58">
        <f t="shared" si="5"/>
        <v>600467</v>
      </c>
      <c r="H45" s="58">
        <f t="shared" si="5"/>
        <v>1274584</v>
      </c>
      <c r="I45" s="58">
        <f t="shared" si="5"/>
        <v>697457</v>
      </c>
      <c r="J45" s="58">
        <f t="shared" si="5"/>
        <v>2572508</v>
      </c>
      <c r="K45" s="58">
        <f t="shared" si="5"/>
        <v>629544</v>
      </c>
      <c r="L45" s="58">
        <f t="shared" si="5"/>
        <v>402012</v>
      </c>
      <c r="M45" s="58">
        <f t="shared" si="5"/>
        <v>-2403986</v>
      </c>
      <c r="N45" s="58">
        <f t="shared" si="5"/>
        <v>-1372430</v>
      </c>
      <c r="O45" s="58">
        <f t="shared" si="5"/>
        <v>2029027</v>
      </c>
      <c r="P45" s="58">
        <f t="shared" si="5"/>
        <v>2998410</v>
      </c>
      <c r="Q45" s="58">
        <f t="shared" si="5"/>
        <v>1433204</v>
      </c>
      <c r="R45" s="58">
        <f t="shared" si="5"/>
        <v>6460641</v>
      </c>
      <c r="S45" s="58">
        <f t="shared" si="5"/>
        <v>1630959</v>
      </c>
      <c r="T45" s="58">
        <f t="shared" si="5"/>
        <v>1348992</v>
      </c>
      <c r="U45" s="58">
        <f t="shared" si="5"/>
        <v>441299</v>
      </c>
      <c r="V45" s="58">
        <f t="shared" si="5"/>
        <v>3421250</v>
      </c>
      <c r="W45" s="58">
        <f t="shared" si="5"/>
        <v>11081969</v>
      </c>
      <c r="X45" s="58">
        <f t="shared" si="5"/>
        <v>11079549</v>
      </c>
      <c r="Y45" s="58">
        <f t="shared" si="5"/>
        <v>2420</v>
      </c>
      <c r="Z45" s="59">
        <f>+IF(X45&lt;&gt;0,+(Y45/X45)*100,0)</f>
        <v>2.1842044292597108E-2</v>
      </c>
      <c r="AA45" s="56">
        <f>SUM(AA43:AA44)</f>
        <v>11079549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15963931</v>
      </c>
      <c r="D47" s="71">
        <f>SUM(D45:D46)</f>
        <v>0</v>
      </c>
      <c r="E47" s="72">
        <f t="shared" si="6"/>
        <v>6450785</v>
      </c>
      <c r="F47" s="73">
        <f t="shared" si="6"/>
        <v>11079549</v>
      </c>
      <c r="G47" s="73">
        <f t="shared" si="6"/>
        <v>600467</v>
      </c>
      <c r="H47" s="74">
        <f t="shared" si="6"/>
        <v>1274584</v>
      </c>
      <c r="I47" s="74">
        <f t="shared" si="6"/>
        <v>697457</v>
      </c>
      <c r="J47" s="74">
        <f t="shared" si="6"/>
        <v>2572508</v>
      </c>
      <c r="K47" s="74">
        <f t="shared" si="6"/>
        <v>629544</v>
      </c>
      <c r="L47" s="74">
        <f t="shared" si="6"/>
        <v>402012</v>
      </c>
      <c r="M47" s="73">
        <f t="shared" si="6"/>
        <v>-2403986</v>
      </c>
      <c r="N47" s="73">
        <f t="shared" si="6"/>
        <v>-1372430</v>
      </c>
      <c r="O47" s="74">
        <f t="shared" si="6"/>
        <v>2029027</v>
      </c>
      <c r="P47" s="74">
        <f t="shared" si="6"/>
        <v>2998410</v>
      </c>
      <c r="Q47" s="74">
        <f t="shared" si="6"/>
        <v>1433204</v>
      </c>
      <c r="R47" s="74">
        <f t="shared" si="6"/>
        <v>6460641</v>
      </c>
      <c r="S47" s="74">
        <f t="shared" si="6"/>
        <v>1630959</v>
      </c>
      <c r="T47" s="73">
        <f t="shared" si="6"/>
        <v>1348992</v>
      </c>
      <c r="U47" s="73">
        <f t="shared" si="6"/>
        <v>441299</v>
      </c>
      <c r="V47" s="74">
        <f t="shared" si="6"/>
        <v>3421250</v>
      </c>
      <c r="W47" s="74">
        <f t="shared" si="6"/>
        <v>11081969</v>
      </c>
      <c r="X47" s="74">
        <f t="shared" si="6"/>
        <v>11079549</v>
      </c>
      <c r="Y47" s="74">
        <f t="shared" si="6"/>
        <v>2420</v>
      </c>
      <c r="Z47" s="75">
        <f>+IF(X47&lt;&gt;0,+(Y47/X47)*100,0)</f>
        <v>2.1842044292597108E-2</v>
      </c>
      <c r="AA47" s="76">
        <f>SUM(AA45:AA46)</f>
        <v>11079549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302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164009322</v>
      </c>
      <c r="D7" s="6"/>
      <c r="E7" s="7">
        <v>150050027</v>
      </c>
      <c r="F7" s="8">
        <v>160000007</v>
      </c>
      <c r="G7" s="8">
        <v>2828830</v>
      </c>
      <c r="H7" s="8">
        <v>11483257</v>
      </c>
      <c r="I7" s="8">
        <v>12946402</v>
      </c>
      <c r="J7" s="8">
        <v>27258489</v>
      </c>
      <c r="K7" s="8">
        <v>13269585</v>
      </c>
      <c r="L7" s="8">
        <v>11886057</v>
      </c>
      <c r="M7" s="8">
        <v>14663827</v>
      </c>
      <c r="N7" s="8">
        <v>39819469</v>
      </c>
      <c r="O7" s="8">
        <v>14806294</v>
      </c>
      <c r="P7" s="8">
        <v>16033317</v>
      </c>
      <c r="Q7" s="8">
        <v>15810352</v>
      </c>
      <c r="R7" s="8">
        <v>46649963</v>
      </c>
      <c r="S7" s="8">
        <v>16055614</v>
      </c>
      <c r="T7" s="8">
        <v>15783233</v>
      </c>
      <c r="U7" s="8">
        <v>13739187</v>
      </c>
      <c r="V7" s="8">
        <v>45578034</v>
      </c>
      <c r="W7" s="8">
        <v>159305955</v>
      </c>
      <c r="X7" s="8">
        <v>160000007</v>
      </c>
      <c r="Y7" s="8">
        <v>-694052</v>
      </c>
      <c r="Z7" s="2">
        <v>-0.4337824810220165</v>
      </c>
      <c r="AA7" s="6">
        <v>160000007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>
        <v>-671</v>
      </c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3594320</v>
      </c>
      <c r="D13" s="6"/>
      <c r="E13" s="7">
        <v>3554280</v>
      </c>
      <c r="F13" s="8">
        <v>3554308</v>
      </c>
      <c r="G13" s="8">
        <v>309530</v>
      </c>
      <c r="H13" s="8">
        <v>267371</v>
      </c>
      <c r="I13" s="8">
        <v>295660</v>
      </c>
      <c r="J13" s="8">
        <v>872561</v>
      </c>
      <c r="K13" s="8">
        <v>284362</v>
      </c>
      <c r="L13" s="8">
        <v>289580</v>
      </c>
      <c r="M13" s="8">
        <v>295346</v>
      </c>
      <c r="N13" s="8">
        <v>869288</v>
      </c>
      <c r="O13" s="8">
        <v>266784</v>
      </c>
      <c r="P13" s="8">
        <v>299599</v>
      </c>
      <c r="Q13" s="8">
        <v>303492</v>
      </c>
      <c r="R13" s="8">
        <v>869875</v>
      </c>
      <c r="S13" s="8">
        <v>318131</v>
      </c>
      <c r="T13" s="8">
        <v>335162</v>
      </c>
      <c r="U13" s="8">
        <v>328272</v>
      </c>
      <c r="V13" s="8">
        <v>981565</v>
      </c>
      <c r="W13" s="8">
        <v>3593289</v>
      </c>
      <c r="X13" s="8">
        <v>3554308</v>
      </c>
      <c r="Y13" s="8">
        <v>38981</v>
      </c>
      <c r="Z13" s="2">
        <v>1.0967254385382472</v>
      </c>
      <c r="AA13" s="6">
        <v>3554308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15055310</v>
      </c>
      <c r="D18" s="6"/>
      <c r="E18" s="7">
        <v>15009191</v>
      </c>
      <c r="F18" s="8">
        <v>15009191</v>
      </c>
      <c r="G18" s="8"/>
      <c r="H18" s="8">
        <v>6253780</v>
      </c>
      <c r="I18" s="8"/>
      <c r="J18" s="8">
        <v>6253780</v>
      </c>
      <c r="K18" s="8"/>
      <c r="L18" s="8"/>
      <c r="M18" s="8"/>
      <c r="N18" s="8"/>
      <c r="O18" s="8">
        <v>5003113</v>
      </c>
      <c r="P18" s="8"/>
      <c r="Q18" s="8">
        <v>3752298</v>
      </c>
      <c r="R18" s="8">
        <v>8755411</v>
      </c>
      <c r="S18" s="8"/>
      <c r="T18" s="8"/>
      <c r="U18" s="8"/>
      <c r="V18" s="8"/>
      <c r="W18" s="8">
        <v>15009191</v>
      </c>
      <c r="X18" s="8">
        <v>15009191</v>
      </c>
      <c r="Y18" s="8"/>
      <c r="Z18" s="2"/>
      <c r="AA18" s="6">
        <v>15009191</v>
      </c>
    </row>
    <row r="19" spans="1:27" ht="13.5" x14ac:dyDescent="0.25">
      <c r="A19" s="23" t="s">
        <v>46</v>
      </c>
      <c r="B19" s="29" t="s">
        <v>32</v>
      </c>
      <c r="C19" s="6">
        <v>140</v>
      </c>
      <c r="D19" s="6"/>
      <c r="E19" s="7">
        <v>22025</v>
      </c>
      <c r="F19" s="26">
        <v>-3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>
        <v>6753</v>
      </c>
      <c r="T19" s="26"/>
      <c r="U19" s="26"/>
      <c r="V19" s="26">
        <v>6753</v>
      </c>
      <c r="W19" s="26">
        <v>6753</v>
      </c>
      <c r="X19" s="26">
        <v>-3</v>
      </c>
      <c r="Y19" s="26">
        <v>6756</v>
      </c>
      <c r="Z19" s="27">
        <v>-225200</v>
      </c>
      <c r="AA19" s="28">
        <v>-3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>
        <v>19392</v>
      </c>
      <c r="G20" s="8"/>
      <c r="H20" s="8"/>
      <c r="I20" s="30"/>
      <c r="J20" s="8"/>
      <c r="K20" s="8">
        <v>19382</v>
      </c>
      <c r="L20" s="8"/>
      <c r="M20" s="8"/>
      <c r="N20" s="8">
        <v>19382</v>
      </c>
      <c r="O20" s="8"/>
      <c r="P20" s="30"/>
      <c r="Q20" s="8"/>
      <c r="R20" s="8"/>
      <c r="S20" s="8"/>
      <c r="T20" s="8"/>
      <c r="U20" s="8"/>
      <c r="V20" s="8"/>
      <c r="W20" s="30">
        <v>19382</v>
      </c>
      <c r="X20" s="8">
        <v>19392</v>
      </c>
      <c r="Y20" s="8">
        <v>-10</v>
      </c>
      <c r="Z20" s="2">
        <v>-5.156765676567656E-2</v>
      </c>
      <c r="AA20" s="6">
        <v>19392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182658421</v>
      </c>
      <c r="D21" s="33">
        <f t="shared" si="0"/>
        <v>0</v>
      </c>
      <c r="E21" s="34">
        <f t="shared" si="0"/>
        <v>168635523</v>
      </c>
      <c r="F21" s="35">
        <f t="shared" si="0"/>
        <v>178582895</v>
      </c>
      <c r="G21" s="35">
        <f t="shared" si="0"/>
        <v>3138360</v>
      </c>
      <c r="H21" s="35">
        <f t="shared" si="0"/>
        <v>18004408</v>
      </c>
      <c r="I21" s="35">
        <f t="shared" si="0"/>
        <v>13242062</v>
      </c>
      <c r="J21" s="35">
        <f t="shared" si="0"/>
        <v>34384830</v>
      </c>
      <c r="K21" s="35">
        <f t="shared" si="0"/>
        <v>13573329</v>
      </c>
      <c r="L21" s="35">
        <f t="shared" si="0"/>
        <v>12175637</v>
      </c>
      <c r="M21" s="35">
        <f t="shared" si="0"/>
        <v>14959173</v>
      </c>
      <c r="N21" s="35">
        <f t="shared" si="0"/>
        <v>40708139</v>
      </c>
      <c r="O21" s="35">
        <f t="shared" si="0"/>
        <v>20076191</v>
      </c>
      <c r="P21" s="35">
        <f t="shared" si="0"/>
        <v>16332916</v>
      </c>
      <c r="Q21" s="35">
        <f t="shared" si="0"/>
        <v>19866142</v>
      </c>
      <c r="R21" s="35">
        <f t="shared" si="0"/>
        <v>56275249</v>
      </c>
      <c r="S21" s="35">
        <f t="shared" si="0"/>
        <v>16380498</v>
      </c>
      <c r="T21" s="35">
        <f t="shared" si="0"/>
        <v>16118395</v>
      </c>
      <c r="U21" s="35">
        <f t="shared" si="0"/>
        <v>14067459</v>
      </c>
      <c r="V21" s="35">
        <f t="shared" si="0"/>
        <v>46566352</v>
      </c>
      <c r="W21" s="35">
        <f t="shared" si="0"/>
        <v>177934570</v>
      </c>
      <c r="X21" s="35">
        <f t="shared" si="0"/>
        <v>178582895</v>
      </c>
      <c r="Y21" s="35">
        <f t="shared" si="0"/>
        <v>-648325</v>
      </c>
      <c r="Z21" s="36">
        <f>+IF(X21&lt;&gt;0,+(Y21/X21)*100,0)</f>
        <v>-0.3630386885597302</v>
      </c>
      <c r="AA21" s="33">
        <f>SUM(AA5:AA20)</f>
        <v>178582895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20875172</v>
      </c>
      <c r="D24" s="6"/>
      <c r="E24" s="7">
        <v>19928242</v>
      </c>
      <c r="F24" s="8">
        <v>22088500</v>
      </c>
      <c r="G24" s="8">
        <v>1823143</v>
      </c>
      <c r="H24" s="8">
        <v>1878382</v>
      </c>
      <c r="I24" s="8">
        <v>1750219</v>
      </c>
      <c r="J24" s="8">
        <v>5451744</v>
      </c>
      <c r="K24" s="8">
        <v>1920820</v>
      </c>
      <c r="L24" s="8">
        <v>2603223</v>
      </c>
      <c r="M24" s="8">
        <v>1736459</v>
      </c>
      <c r="N24" s="8">
        <v>6260502</v>
      </c>
      <c r="O24" s="8">
        <v>1995874</v>
      </c>
      <c r="P24" s="8">
        <v>1732760</v>
      </c>
      <c r="Q24" s="8">
        <v>1677671</v>
      </c>
      <c r="R24" s="8">
        <v>5406305</v>
      </c>
      <c r="S24" s="8">
        <v>1832193</v>
      </c>
      <c r="T24" s="8">
        <v>1689482</v>
      </c>
      <c r="U24" s="8">
        <v>2121984</v>
      </c>
      <c r="V24" s="8">
        <v>5643659</v>
      </c>
      <c r="W24" s="8">
        <v>22762210</v>
      </c>
      <c r="X24" s="8">
        <v>22088500</v>
      </c>
      <c r="Y24" s="8">
        <v>673710</v>
      </c>
      <c r="Z24" s="2">
        <v>3.0500486678588405</v>
      </c>
      <c r="AA24" s="6">
        <v>22088500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5472494</v>
      </c>
      <c r="D26" s="6"/>
      <c r="E26" s="7">
        <v>15320136</v>
      </c>
      <c r="F26" s="8">
        <v>9709116</v>
      </c>
      <c r="G26" s="8">
        <v>592133</v>
      </c>
      <c r="H26" s="8">
        <v>574043</v>
      </c>
      <c r="I26" s="8">
        <v>3236815</v>
      </c>
      <c r="J26" s="8">
        <v>4402991</v>
      </c>
      <c r="K26" s="8">
        <v>572373</v>
      </c>
      <c r="L26" s="8">
        <v>3265888</v>
      </c>
      <c r="M26" s="8">
        <v>661824</v>
      </c>
      <c r="N26" s="8">
        <v>4500085</v>
      </c>
      <c r="O26" s="8"/>
      <c r="P26" s="8">
        <v>75475</v>
      </c>
      <c r="Q26" s="8">
        <v>9027</v>
      </c>
      <c r="R26" s="8">
        <v>84502</v>
      </c>
      <c r="S26" s="8">
        <v>1517008</v>
      </c>
      <c r="T26" s="8">
        <v>3102</v>
      </c>
      <c r="U26" s="8">
        <v>114106</v>
      </c>
      <c r="V26" s="8">
        <v>1634216</v>
      </c>
      <c r="W26" s="8">
        <v>10621794</v>
      </c>
      <c r="X26" s="8">
        <v>9709116</v>
      </c>
      <c r="Y26" s="8">
        <v>912678</v>
      </c>
      <c r="Z26" s="2">
        <v>9.4002172803373654</v>
      </c>
      <c r="AA26" s="6">
        <v>9709116</v>
      </c>
    </row>
    <row r="27" spans="1:27" ht="13.5" x14ac:dyDescent="0.25">
      <c r="A27" s="25" t="s">
        <v>53</v>
      </c>
      <c r="B27" s="24" t="s">
        <v>32</v>
      </c>
      <c r="C27" s="6">
        <v>23494019</v>
      </c>
      <c r="D27" s="6"/>
      <c r="E27" s="7">
        <v>24174876</v>
      </c>
      <c r="F27" s="8">
        <v>24886714</v>
      </c>
      <c r="G27" s="8">
        <v>-193</v>
      </c>
      <c r="H27" s="8"/>
      <c r="I27" s="8">
        <v>6086031</v>
      </c>
      <c r="J27" s="8">
        <v>6085838</v>
      </c>
      <c r="K27" s="8">
        <v>2051033</v>
      </c>
      <c r="L27" s="8">
        <v>1985977</v>
      </c>
      <c r="M27" s="8">
        <v>2052051</v>
      </c>
      <c r="N27" s="8">
        <v>6089061</v>
      </c>
      <c r="O27" s="8">
        <v>2042958</v>
      </c>
      <c r="P27" s="8">
        <v>1845151</v>
      </c>
      <c r="Q27" s="8">
        <v>2016929</v>
      </c>
      <c r="R27" s="8">
        <v>5905038</v>
      </c>
      <c r="S27" s="8">
        <v>1973722</v>
      </c>
      <c r="T27" s="8">
        <v>2039642</v>
      </c>
      <c r="U27" s="8">
        <v>1973867</v>
      </c>
      <c r="V27" s="8">
        <v>5987231</v>
      </c>
      <c r="W27" s="8">
        <v>24067168</v>
      </c>
      <c r="X27" s="8">
        <v>24886714</v>
      </c>
      <c r="Y27" s="8">
        <v>-819546</v>
      </c>
      <c r="Z27" s="2">
        <v>-3.2931065145844487</v>
      </c>
      <c r="AA27" s="6">
        <v>24886714</v>
      </c>
    </row>
    <row r="28" spans="1:27" ht="13.5" x14ac:dyDescent="0.25">
      <c r="A28" s="25" t="s">
        <v>54</v>
      </c>
      <c r="B28" s="24" t="s">
        <v>32</v>
      </c>
      <c r="C28" s="6">
        <v>863472</v>
      </c>
      <c r="D28" s="6"/>
      <c r="E28" s="7">
        <v>542580</v>
      </c>
      <c r="F28" s="8">
        <v>554815</v>
      </c>
      <c r="G28" s="8">
        <v>37980</v>
      </c>
      <c r="H28" s="8">
        <v>37980</v>
      </c>
      <c r="I28" s="8">
        <v>64616</v>
      </c>
      <c r="J28" s="8">
        <v>140576</v>
      </c>
      <c r="K28" s="8">
        <v>64616</v>
      </c>
      <c r="L28" s="8">
        <v>64616</v>
      </c>
      <c r="M28" s="8">
        <v>64616</v>
      </c>
      <c r="N28" s="8">
        <v>193848</v>
      </c>
      <c r="O28" s="8">
        <v>64616</v>
      </c>
      <c r="P28" s="8">
        <v>-44556</v>
      </c>
      <c r="Q28" s="8">
        <v>47017</v>
      </c>
      <c r="R28" s="8">
        <v>67077</v>
      </c>
      <c r="S28" s="8">
        <v>47017</v>
      </c>
      <c r="T28" s="8">
        <v>47017</v>
      </c>
      <c r="U28" s="8">
        <v>60129</v>
      </c>
      <c r="V28" s="8">
        <v>154163</v>
      </c>
      <c r="W28" s="8">
        <v>555664</v>
      </c>
      <c r="X28" s="8">
        <v>554815</v>
      </c>
      <c r="Y28" s="8">
        <v>849</v>
      </c>
      <c r="Z28" s="2">
        <v>0.1530239809666285</v>
      </c>
      <c r="AA28" s="6">
        <v>554815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50287448</v>
      </c>
      <c r="D30" s="6"/>
      <c r="E30" s="7">
        <v>52024882</v>
      </c>
      <c r="F30" s="8">
        <v>50471562</v>
      </c>
      <c r="G30" s="8">
        <v>431575</v>
      </c>
      <c r="H30" s="8">
        <v>-15470790</v>
      </c>
      <c r="I30" s="8">
        <v>16032093</v>
      </c>
      <c r="J30" s="8">
        <v>992878</v>
      </c>
      <c r="K30" s="8">
        <v>204079</v>
      </c>
      <c r="L30" s="8">
        <v>344373</v>
      </c>
      <c r="M30" s="8">
        <v>262479</v>
      </c>
      <c r="N30" s="8">
        <v>810931</v>
      </c>
      <c r="O30" s="8">
        <v>570546</v>
      </c>
      <c r="P30" s="8">
        <v>223968</v>
      </c>
      <c r="Q30" s="8">
        <v>349869</v>
      </c>
      <c r="R30" s="8">
        <v>1144383</v>
      </c>
      <c r="S30" s="8">
        <v>38771909</v>
      </c>
      <c r="T30" s="8">
        <v>6211972</v>
      </c>
      <c r="U30" s="8">
        <v>5659179</v>
      </c>
      <c r="V30" s="8">
        <v>50643060</v>
      </c>
      <c r="W30" s="8">
        <v>53591252</v>
      </c>
      <c r="X30" s="8">
        <v>50471562</v>
      </c>
      <c r="Y30" s="8">
        <v>3119690</v>
      </c>
      <c r="Z30" s="2">
        <v>6.1810847066710553</v>
      </c>
      <c r="AA30" s="6">
        <v>50471562</v>
      </c>
    </row>
    <row r="31" spans="1:27" ht="13.5" x14ac:dyDescent="0.25">
      <c r="A31" s="25" t="s">
        <v>57</v>
      </c>
      <c r="B31" s="24" t="s">
        <v>32</v>
      </c>
      <c r="C31" s="6">
        <v>3557186</v>
      </c>
      <c r="D31" s="6"/>
      <c r="E31" s="7">
        <v>5405447</v>
      </c>
      <c r="F31" s="8">
        <v>4975479</v>
      </c>
      <c r="G31" s="8">
        <v>11579</v>
      </c>
      <c r="H31" s="8">
        <v>544063</v>
      </c>
      <c r="I31" s="8">
        <v>424329</v>
      </c>
      <c r="J31" s="8">
        <v>979971</v>
      </c>
      <c r="K31" s="8">
        <v>229634</v>
      </c>
      <c r="L31" s="8">
        <v>152704</v>
      </c>
      <c r="M31" s="8">
        <v>144678</v>
      </c>
      <c r="N31" s="8">
        <v>527016</v>
      </c>
      <c r="O31" s="8">
        <v>108881</v>
      </c>
      <c r="P31" s="8">
        <v>279135</v>
      </c>
      <c r="Q31" s="8">
        <v>163466</v>
      </c>
      <c r="R31" s="8">
        <v>551482</v>
      </c>
      <c r="S31" s="8">
        <v>115199</v>
      </c>
      <c r="T31" s="8">
        <v>260179</v>
      </c>
      <c r="U31" s="8">
        <v>963143</v>
      </c>
      <c r="V31" s="8">
        <v>1338521</v>
      </c>
      <c r="W31" s="8">
        <v>3396990</v>
      </c>
      <c r="X31" s="8">
        <v>4975479</v>
      </c>
      <c r="Y31" s="8">
        <v>-1578489</v>
      </c>
      <c r="Z31" s="2">
        <v>-31.725367547526577</v>
      </c>
      <c r="AA31" s="6">
        <v>4975479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1446437</v>
      </c>
      <c r="D33" s="6"/>
      <c r="E33" s="7">
        <v>2093330</v>
      </c>
      <c r="F33" s="8">
        <v>2113132</v>
      </c>
      <c r="G33" s="8">
        <v>322241</v>
      </c>
      <c r="H33" s="8">
        <v>67279</v>
      </c>
      <c r="I33" s="8">
        <v>159813</v>
      </c>
      <c r="J33" s="8">
        <v>549333</v>
      </c>
      <c r="K33" s="8">
        <v>139914</v>
      </c>
      <c r="L33" s="8">
        <v>94928</v>
      </c>
      <c r="M33" s="8">
        <v>97779</v>
      </c>
      <c r="N33" s="8">
        <v>332621</v>
      </c>
      <c r="O33" s="8">
        <v>107050</v>
      </c>
      <c r="P33" s="8">
        <v>94861</v>
      </c>
      <c r="Q33" s="8">
        <v>95980</v>
      </c>
      <c r="R33" s="8">
        <v>297891</v>
      </c>
      <c r="S33" s="8">
        <v>67435</v>
      </c>
      <c r="T33" s="8">
        <v>85624</v>
      </c>
      <c r="U33" s="8">
        <v>35765</v>
      </c>
      <c r="V33" s="8">
        <v>188824</v>
      </c>
      <c r="W33" s="8">
        <v>1368669</v>
      </c>
      <c r="X33" s="8">
        <v>2113132</v>
      </c>
      <c r="Y33" s="8">
        <v>-744463</v>
      </c>
      <c r="Z33" s="2">
        <v>-35.230312162231229</v>
      </c>
      <c r="AA33" s="6">
        <v>2113132</v>
      </c>
    </row>
    <row r="34" spans="1:27" ht="13.5" x14ac:dyDescent="0.25">
      <c r="A34" s="23" t="s">
        <v>59</v>
      </c>
      <c r="B34" s="29" t="s">
        <v>32</v>
      </c>
      <c r="C34" s="6">
        <v>77838</v>
      </c>
      <c r="D34" s="6"/>
      <c r="E34" s="7">
        <v>8071955</v>
      </c>
      <c r="F34" s="8">
        <v>9068543</v>
      </c>
      <c r="G34" s="8"/>
      <c r="H34" s="8"/>
      <c r="I34" s="8"/>
      <c r="J34" s="8"/>
      <c r="K34" s="8">
        <v>276</v>
      </c>
      <c r="L34" s="8"/>
      <c r="M34" s="8"/>
      <c r="N34" s="8">
        <v>276</v>
      </c>
      <c r="O34" s="8"/>
      <c r="P34" s="8"/>
      <c r="Q34" s="8">
        <v>169964</v>
      </c>
      <c r="R34" s="8">
        <v>169964</v>
      </c>
      <c r="S34" s="8">
        <v>9424542</v>
      </c>
      <c r="T34" s="8">
        <v>309232</v>
      </c>
      <c r="U34" s="8">
        <v>928493</v>
      </c>
      <c r="V34" s="8">
        <v>10662267</v>
      </c>
      <c r="W34" s="8">
        <v>10832507</v>
      </c>
      <c r="X34" s="8">
        <v>9068543</v>
      </c>
      <c r="Y34" s="8">
        <v>1763964</v>
      </c>
      <c r="Z34" s="2">
        <v>19.451459843108204</v>
      </c>
      <c r="AA34" s="6">
        <v>9068543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106074066</v>
      </c>
      <c r="D35" s="33">
        <f>SUM(D24:D34)</f>
        <v>0</v>
      </c>
      <c r="E35" s="34">
        <f t="shared" si="1"/>
        <v>127561448</v>
      </c>
      <c r="F35" s="35">
        <f t="shared" si="1"/>
        <v>123867861</v>
      </c>
      <c r="G35" s="35">
        <f t="shared" si="1"/>
        <v>3218458</v>
      </c>
      <c r="H35" s="35">
        <f t="shared" si="1"/>
        <v>-12369043</v>
      </c>
      <c r="I35" s="35">
        <f t="shared" si="1"/>
        <v>27753916</v>
      </c>
      <c r="J35" s="35">
        <f t="shared" si="1"/>
        <v>18603331</v>
      </c>
      <c r="K35" s="35">
        <f t="shared" si="1"/>
        <v>5182745</v>
      </c>
      <c r="L35" s="35">
        <f t="shared" si="1"/>
        <v>8511709</v>
      </c>
      <c r="M35" s="35">
        <f t="shared" si="1"/>
        <v>5019886</v>
      </c>
      <c r="N35" s="35">
        <f t="shared" si="1"/>
        <v>18714340</v>
      </c>
      <c r="O35" s="35">
        <f t="shared" si="1"/>
        <v>4889925</v>
      </c>
      <c r="P35" s="35">
        <f t="shared" si="1"/>
        <v>4206794</v>
      </c>
      <c r="Q35" s="35">
        <f t="shared" si="1"/>
        <v>4529923</v>
      </c>
      <c r="R35" s="35">
        <f t="shared" si="1"/>
        <v>13626642</v>
      </c>
      <c r="S35" s="35">
        <f t="shared" si="1"/>
        <v>53749025</v>
      </c>
      <c r="T35" s="35">
        <f t="shared" si="1"/>
        <v>10646250</v>
      </c>
      <c r="U35" s="35">
        <f t="shared" si="1"/>
        <v>11856666</v>
      </c>
      <c r="V35" s="35">
        <f t="shared" si="1"/>
        <v>76251941</v>
      </c>
      <c r="W35" s="35">
        <f t="shared" si="1"/>
        <v>127196254</v>
      </c>
      <c r="X35" s="35">
        <f t="shared" si="1"/>
        <v>123867861</v>
      </c>
      <c r="Y35" s="35">
        <f t="shared" si="1"/>
        <v>3328393</v>
      </c>
      <c r="Z35" s="36">
        <f>+IF(X35&lt;&gt;0,+(Y35/X35)*100,0)</f>
        <v>2.687051324798448</v>
      </c>
      <c r="AA35" s="33">
        <f>SUM(AA24:AA34)</f>
        <v>123867861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76584355</v>
      </c>
      <c r="D37" s="46">
        <f>+D21-D35</f>
        <v>0</v>
      </c>
      <c r="E37" s="47">
        <f t="shared" si="2"/>
        <v>41074075</v>
      </c>
      <c r="F37" s="48">
        <f t="shared" si="2"/>
        <v>54715034</v>
      </c>
      <c r="G37" s="48">
        <f t="shared" si="2"/>
        <v>-80098</v>
      </c>
      <c r="H37" s="48">
        <f t="shared" si="2"/>
        <v>30373451</v>
      </c>
      <c r="I37" s="48">
        <f t="shared" si="2"/>
        <v>-14511854</v>
      </c>
      <c r="J37" s="48">
        <f t="shared" si="2"/>
        <v>15781499</v>
      </c>
      <c r="K37" s="48">
        <f t="shared" si="2"/>
        <v>8390584</v>
      </c>
      <c r="L37" s="48">
        <f t="shared" si="2"/>
        <v>3663928</v>
      </c>
      <c r="M37" s="48">
        <f t="shared" si="2"/>
        <v>9939287</v>
      </c>
      <c r="N37" s="48">
        <f t="shared" si="2"/>
        <v>21993799</v>
      </c>
      <c r="O37" s="48">
        <f t="shared" si="2"/>
        <v>15186266</v>
      </c>
      <c r="P37" s="48">
        <f t="shared" si="2"/>
        <v>12126122</v>
      </c>
      <c r="Q37" s="48">
        <f t="shared" si="2"/>
        <v>15336219</v>
      </c>
      <c r="R37" s="48">
        <f t="shared" si="2"/>
        <v>42648607</v>
      </c>
      <c r="S37" s="48">
        <f t="shared" si="2"/>
        <v>-37368527</v>
      </c>
      <c r="T37" s="48">
        <f t="shared" si="2"/>
        <v>5472145</v>
      </c>
      <c r="U37" s="48">
        <f t="shared" si="2"/>
        <v>2210793</v>
      </c>
      <c r="V37" s="48">
        <f t="shared" si="2"/>
        <v>-29685589</v>
      </c>
      <c r="W37" s="48">
        <f t="shared" si="2"/>
        <v>50738316</v>
      </c>
      <c r="X37" s="48">
        <f>IF(F21=F35,0,X21-X35)</f>
        <v>54715034</v>
      </c>
      <c r="Y37" s="48">
        <f t="shared" si="2"/>
        <v>-3976718</v>
      </c>
      <c r="Z37" s="49">
        <f>+IF(X37&lt;&gt;0,+(Y37/X37)*100,0)</f>
        <v>-7.2680536029640406</v>
      </c>
      <c r="AA37" s="46">
        <f>+AA21-AA35</f>
        <v>54715034</v>
      </c>
    </row>
    <row r="38" spans="1:27" ht="23.1" customHeight="1" x14ac:dyDescent="0.25">
      <c r="A38" s="50" t="s">
        <v>62</v>
      </c>
      <c r="B38" s="29" t="s">
        <v>32</v>
      </c>
      <c r="C38" s="6">
        <v>6297969</v>
      </c>
      <c r="D38" s="6"/>
      <c r="E38" s="7">
        <v>13560436</v>
      </c>
      <c r="F38" s="8">
        <v>12061097</v>
      </c>
      <c r="G38" s="8"/>
      <c r="H38" s="8">
        <v>340607</v>
      </c>
      <c r="I38" s="8">
        <v>1124138</v>
      </c>
      <c r="J38" s="8">
        <v>1464745</v>
      </c>
      <c r="K38" s="8">
        <v>465861</v>
      </c>
      <c r="L38" s="8">
        <v>614150</v>
      </c>
      <c r="M38" s="8">
        <v>4068506</v>
      </c>
      <c r="N38" s="8">
        <v>5148517</v>
      </c>
      <c r="O38" s="8"/>
      <c r="P38" s="8">
        <v>2387981</v>
      </c>
      <c r="Q38" s="8">
        <v>761041</v>
      </c>
      <c r="R38" s="8">
        <v>3149022</v>
      </c>
      <c r="S38" s="8">
        <v>204947</v>
      </c>
      <c r="T38" s="8">
        <v>1816217</v>
      </c>
      <c r="U38" s="8">
        <v>2364830</v>
      </c>
      <c r="V38" s="8">
        <v>4385994</v>
      </c>
      <c r="W38" s="8">
        <v>14148278</v>
      </c>
      <c r="X38" s="8">
        <v>12061097</v>
      </c>
      <c r="Y38" s="8">
        <v>2087181</v>
      </c>
      <c r="Z38" s="2">
        <v>17.305067689945616</v>
      </c>
      <c r="AA38" s="6">
        <v>12061097</v>
      </c>
    </row>
    <row r="39" spans="1:27" ht="57" customHeight="1" x14ac:dyDescent="0.25">
      <c r="A39" s="50" t="s">
        <v>63</v>
      </c>
      <c r="B39" s="29" t="s">
        <v>32</v>
      </c>
      <c r="C39" s="28">
        <v>4548754</v>
      </c>
      <c r="D39" s="28"/>
      <c r="E39" s="7">
        <v>1296191</v>
      </c>
      <c r="F39" s="26">
        <v>1855507</v>
      </c>
      <c r="G39" s="26">
        <v>123014</v>
      </c>
      <c r="H39" s="26">
        <v>19729</v>
      </c>
      <c r="I39" s="26">
        <v>65474</v>
      </c>
      <c r="J39" s="26">
        <v>208217</v>
      </c>
      <c r="K39" s="26">
        <v>125642</v>
      </c>
      <c r="L39" s="26">
        <v>241720</v>
      </c>
      <c r="M39" s="26">
        <v>14056</v>
      </c>
      <c r="N39" s="26">
        <v>381418</v>
      </c>
      <c r="O39" s="26">
        <v>74210</v>
      </c>
      <c r="P39" s="26">
        <v>203030</v>
      </c>
      <c r="Q39" s="26">
        <v>79440</v>
      </c>
      <c r="R39" s="26">
        <v>356680</v>
      </c>
      <c r="S39" s="26">
        <v>368577</v>
      </c>
      <c r="T39" s="26">
        <v>234039</v>
      </c>
      <c r="U39" s="26">
        <v>623227</v>
      </c>
      <c r="V39" s="26">
        <v>1225843</v>
      </c>
      <c r="W39" s="26">
        <v>2172158</v>
      </c>
      <c r="X39" s="26">
        <v>1855507</v>
      </c>
      <c r="Y39" s="26">
        <v>316651</v>
      </c>
      <c r="Z39" s="27">
        <v>17.065470515605707</v>
      </c>
      <c r="AA39" s="28">
        <v>1855507</v>
      </c>
    </row>
    <row r="40" spans="1:27" ht="13.5" x14ac:dyDescent="0.25">
      <c r="A40" s="23" t="s">
        <v>64</v>
      </c>
      <c r="B40" s="29" t="s">
        <v>32</v>
      </c>
      <c r="C40" s="51">
        <v>1492922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>
        <v>311823</v>
      </c>
      <c r="V40" s="52">
        <v>311823</v>
      </c>
      <c r="W40" s="52">
        <v>311823</v>
      </c>
      <c r="X40" s="8"/>
      <c r="Y40" s="52">
        <v>311823</v>
      </c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88924000</v>
      </c>
      <c r="D41" s="56">
        <f>SUM(D37:D40)</f>
        <v>0</v>
      </c>
      <c r="E41" s="57">
        <f t="shared" si="3"/>
        <v>55930702</v>
      </c>
      <c r="F41" s="58">
        <f t="shared" si="3"/>
        <v>68631638</v>
      </c>
      <c r="G41" s="58">
        <f t="shared" si="3"/>
        <v>42916</v>
      </c>
      <c r="H41" s="58">
        <f t="shared" si="3"/>
        <v>30733787</v>
      </c>
      <c r="I41" s="58">
        <f t="shared" si="3"/>
        <v>-13322242</v>
      </c>
      <c r="J41" s="58">
        <f t="shared" si="3"/>
        <v>17454461</v>
      </c>
      <c r="K41" s="58">
        <f t="shared" si="3"/>
        <v>8982087</v>
      </c>
      <c r="L41" s="58">
        <f t="shared" si="3"/>
        <v>4519798</v>
      </c>
      <c r="M41" s="58">
        <f t="shared" si="3"/>
        <v>14021849</v>
      </c>
      <c r="N41" s="58">
        <f t="shared" si="3"/>
        <v>27523734</v>
      </c>
      <c r="O41" s="58">
        <f t="shared" si="3"/>
        <v>15260476</v>
      </c>
      <c r="P41" s="58">
        <f t="shared" si="3"/>
        <v>14717133</v>
      </c>
      <c r="Q41" s="58">
        <f t="shared" si="3"/>
        <v>16176700</v>
      </c>
      <c r="R41" s="58">
        <f t="shared" si="3"/>
        <v>46154309</v>
      </c>
      <c r="S41" s="58">
        <f t="shared" si="3"/>
        <v>-36795003</v>
      </c>
      <c r="T41" s="58">
        <f t="shared" si="3"/>
        <v>7522401</v>
      </c>
      <c r="U41" s="58">
        <f t="shared" si="3"/>
        <v>5510673</v>
      </c>
      <c r="V41" s="58">
        <f t="shared" si="3"/>
        <v>-23761929</v>
      </c>
      <c r="W41" s="58">
        <f t="shared" si="3"/>
        <v>67370575</v>
      </c>
      <c r="X41" s="58">
        <f t="shared" si="3"/>
        <v>68631638</v>
      </c>
      <c r="Y41" s="58">
        <f t="shared" si="3"/>
        <v>-1261063</v>
      </c>
      <c r="Z41" s="59">
        <f>+IF(X41&lt;&gt;0,+(Y41/X41)*100,0)</f>
        <v>-1.8374368392606337</v>
      </c>
      <c r="AA41" s="56">
        <f>SUM(AA37:AA40)</f>
        <v>68631638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88924000</v>
      </c>
      <c r="D43" s="64">
        <f>+D41-D42</f>
        <v>0</v>
      </c>
      <c r="E43" s="65">
        <f t="shared" si="4"/>
        <v>55930702</v>
      </c>
      <c r="F43" s="66">
        <f t="shared" si="4"/>
        <v>68631638</v>
      </c>
      <c r="G43" s="66">
        <f t="shared" si="4"/>
        <v>42916</v>
      </c>
      <c r="H43" s="66">
        <f t="shared" si="4"/>
        <v>30733787</v>
      </c>
      <c r="I43" s="66">
        <f t="shared" si="4"/>
        <v>-13322242</v>
      </c>
      <c r="J43" s="66">
        <f t="shared" si="4"/>
        <v>17454461</v>
      </c>
      <c r="K43" s="66">
        <f t="shared" si="4"/>
        <v>8982087</v>
      </c>
      <c r="L43" s="66">
        <f t="shared" si="4"/>
        <v>4519798</v>
      </c>
      <c r="M43" s="66">
        <f t="shared" si="4"/>
        <v>14021849</v>
      </c>
      <c r="N43" s="66">
        <f t="shared" si="4"/>
        <v>27523734</v>
      </c>
      <c r="O43" s="66">
        <f t="shared" si="4"/>
        <v>15260476</v>
      </c>
      <c r="P43" s="66">
        <f t="shared" si="4"/>
        <v>14717133</v>
      </c>
      <c r="Q43" s="66">
        <f t="shared" si="4"/>
        <v>16176700</v>
      </c>
      <c r="R43" s="66">
        <f t="shared" si="4"/>
        <v>46154309</v>
      </c>
      <c r="S43" s="66">
        <f t="shared" si="4"/>
        <v>-36795003</v>
      </c>
      <c r="T43" s="66">
        <f t="shared" si="4"/>
        <v>7522401</v>
      </c>
      <c r="U43" s="66">
        <f t="shared" si="4"/>
        <v>5510673</v>
      </c>
      <c r="V43" s="66">
        <f t="shared" si="4"/>
        <v>-23761929</v>
      </c>
      <c r="W43" s="66">
        <f t="shared" si="4"/>
        <v>67370575</v>
      </c>
      <c r="X43" s="66">
        <f t="shared" si="4"/>
        <v>68631638</v>
      </c>
      <c r="Y43" s="66">
        <f t="shared" si="4"/>
        <v>-1261063</v>
      </c>
      <c r="Z43" s="67">
        <f>+IF(X43&lt;&gt;0,+(Y43/X43)*100,0)</f>
        <v>-1.8374368392606337</v>
      </c>
      <c r="AA43" s="64">
        <f>+AA41-AA42</f>
        <v>68631638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88924000</v>
      </c>
      <c r="D45" s="56">
        <f>SUM(D43:D44)</f>
        <v>0</v>
      </c>
      <c r="E45" s="57">
        <f t="shared" si="5"/>
        <v>55930702</v>
      </c>
      <c r="F45" s="58">
        <f t="shared" si="5"/>
        <v>68631638</v>
      </c>
      <c r="G45" s="58">
        <f t="shared" si="5"/>
        <v>42916</v>
      </c>
      <c r="H45" s="58">
        <f t="shared" si="5"/>
        <v>30733787</v>
      </c>
      <c r="I45" s="58">
        <f t="shared" si="5"/>
        <v>-13322242</v>
      </c>
      <c r="J45" s="58">
        <f t="shared" si="5"/>
        <v>17454461</v>
      </c>
      <c r="K45" s="58">
        <f t="shared" si="5"/>
        <v>8982087</v>
      </c>
      <c r="L45" s="58">
        <f t="shared" si="5"/>
        <v>4519798</v>
      </c>
      <c r="M45" s="58">
        <f t="shared" si="5"/>
        <v>14021849</v>
      </c>
      <c r="N45" s="58">
        <f t="shared" si="5"/>
        <v>27523734</v>
      </c>
      <c r="O45" s="58">
        <f t="shared" si="5"/>
        <v>15260476</v>
      </c>
      <c r="P45" s="58">
        <f t="shared" si="5"/>
        <v>14717133</v>
      </c>
      <c r="Q45" s="58">
        <f t="shared" si="5"/>
        <v>16176700</v>
      </c>
      <c r="R45" s="58">
        <f t="shared" si="5"/>
        <v>46154309</v>
      </c>
      <c r="S45" s="58">
        <f t="shared" si="5"/>
        <v>-36795003</v>
      </c>
      <c r="T45" s="58">
        <f t="shared" si="5"/>
        <v>7522401</v>
      </c>
      <c r="U45" s="58">
        <f t="shared" si="5"/>
        <v>5510673</v>
      </c>
      <c r="V45" s="58">
        <f t="shared" si="5"/>
        <v>-23761929</v>
      </c>
      <c r="W45" s="58">
        <f t="shared" si="5"/>
        <v>67370575</v>
      </c>
      <c r="X45" s="58">
        <f t="shared" si="5"/>
        <v>68631638</v>
      </c>
      <c r="Y45" s="58">
        <f t="shared" si="5"/>
        <v>-1261063</v>
      </c>
      <c r="Z45" s="59">
        <f>+IF(X45&lt;&gt;0,+(Y45/X45)*100,0)</f>
        <v>-1.8374368392606337</v>
      </c>
      <c r="AA45" s="56">
        <f>SUM(AA43:AA44)</f>
        <v>68631638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88924000</v>
      </c>
      <c r="D47" s="71">
        <f>SUM(D45:D46)</f>
        <v>0</v>
      </c>
      <c r="E47" s="72">
        <f t="shared" si="6"/>
        <v>55930702</v>
      </c>
      <c r="F47" s="73">
        <f t="shared" si="6"/>
        <v>68631638</v>
      </c>
      <c r="G47" s="73">
        <f t="shared" si="6"/>
        <v>42916</v>
      </c>
      <c r="H47" s="74">
        <f t="shared" si="6"/>
        <v>30733787</v>
      </c>
      <c r="I47" s="74">
        <f t="shared" si="6"/>
        <v>-13322242</v>
      </c>
      <c r="J47" s="74">
        <f t="shared" si="6"/>
        <v>17454461</v>
      </c>
      <c r="K47" s="74">
        <f t="shared" si="6"/>
        <v>8982087</v>
      </c>
      <c r="L47" s="74">
        <f t="shared" si="6"/>
        <v>4519798</v>
      </c>
      <c r="M47" s="73">
        <f t="shared" si="6"/>
        <v>14021849</v>
      </c>
      <c r="N47" s="73">
        <f t="shared" si="6"/>
        <v>27523734</v>
      </c>
      <c r="O47" s="74">
        <f t="shared" si="6"/>
        <v>15260476</v>
      </c>
      <c r="P47" s="74">
        <f t="shared" si="6"/>
        <v>14717133</v>
      </c>
      <c r="Q47" s="74">
        <f t="shared" si="6"/>
        <v>16176700</v>
      </c>
      <c r="R47" s="74">
        <f t="shared" si="6"/>
        <v>46154309</v>
      </c>
      <c r="S47" s="74">
        <f t="shared" si="6"/>
        <v>-36795003</v>
      </c>
      <c r="T47" s="73">
        <f t="shared" si="6"/>
        <v>7522401</v>
      </c>
      <c r="U47" s="73">
        <f t="shared" si="6"/>
        <v>5510673</v>
      </c>
      <c r="V47" s="74">
        <f t="shared" si="6"/>
        <v>-23761929</v>
      </c>
      <c r="W47" s="74">
        <f t="shared" si="6"/>
        <v>67370575</v>
      </c>
      <c r="X47" s="74">
        <f t="shared" si="6"/>
        <v>68631638</v>
      </c>
      <c r="Y47" s="74">
        <f t="shared" si="6"/>
        <v>-1261063</v>
      </c>
      <c r="Z47" s="75">
        <f>+IF(X47&lt;&gt;0,+(Y47/X47)*100,0)</f>
        <v>-1.8374368392606337</v>
      </c>
      <c r="AA47" s="76">
        <f>SUM(AA45:AA46)</f>
        <v>68631638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303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72142083</v>
      </c>
      <c r="D7" s="6"/>
      <c r="E7" s="7">
        <v>75189874</v>
      </c>
      <c r="F7" s="8">
        <v>75584874</v>
      </c>
      <c r="G7" s="8">
        <v>5681147</v>
      </c>
      <c r="H7" s="8">
        <v>5448699</v>
      </c>
      <c r="I7" s="8">
        <v>5660483</v>
      </c>
      <c r="J7" s="8">
        <v>16790329</v>
      </c>
      <c r="K7" s="8">
        <v>6084907</v>
      </c>
      <c r="L7" s="8">
        <v>5715186</v>
      </c>
      <c r="M7" s="8">
        <v>6095227</v>
      </c>
      <c r="N7" s="8">
        <v>17895320</v>
      </c>
      <c r="O7" s="8">
        <v>7943048</v>
      </c>
      <c r="P7" s="8">
        <v>8912715</v>
      </c>
      <c r="Q7" s="8">
        <v>8595307</v>
      </c>
      <c r="R7" s="8">
        <v>25451070</v>
      </c>
      <c r="S7" s="8">
        <v>6525184</v>
      </c>
      <c r="T7" s="8">
        <v>7429475</v>
      </c>
      <c r="U7" s="8">
        <v>4301273</v>
      </c>
      <c r="V7" s="8">
        <v>18255932</v>
      </c>
      <c r="W7" s="8">
        <v>78392651</v>
      </c>
      <c r="X7" s="8">
        <v>75584874</v>
      </c>
      <c r="Y7" s="8">
        <v>2807777</v>
      </c>
      <c r="Z7" s="2">
        <v>3.7147339823573695</v>
      </c>
      <c r="AA7" s="6">
        <v>75584874</v>
      </c>
    </row>
    <row r="8" spans="1:27" ht="13.5" x14ac:dyDescent="0.25">
      <c r="A8" s="25" t="s">
        <v>36</v>
      </c>
      <c r="B8" s="24" t="s">
        <v>32</v>
      </c>
      <c r="C8" s="6">
        <v>1398683</v>
      </c>
      <c r="D8" s="6"/>
      <c r="E8" s="7">
        <v>1786524</v>
      </c>
      <c r="F8" s="8">
        <v>1786524</v>
      </c>
      <c r="G8" s="8">
        <v>94561</v>
      </c>
      <c r="H8" s="8">
        <v>112663</v>
      </c>
      <c r="I8" s="8">
        <v>208788</v>
      </c>
      <c r="J8" s="8">
        <v>416012</v>
      </c>
      <c r="K8" s="8">
        <v>18999</v>
      </c>
      <c r="L8" s="8">
        <v>51411</v>
      </c>
      <c r="M8" s="8">
        <v>81598</v>
      </c>
      <c r="N8" s="8">
        <v>152008</v>
      </c>
      <c r="O8" s="8">
        <v>96919</v>
      </c>
      <c r="P8" s="8">
        <v>105041</v>
      </c>
      <c r="Q8" s="8">
        <v>118367</v>
      </c>
      <c r="R8" s="8">
        <v>320327</v>
      </c>
      <c r="S8" s="8">
        <v>129776</v>
      </c>
      <c r="T8" s="8">
        <v>122362</v>
      </c>
      <c r="U8" s="8">
        <v>111816</v>
      </c>
      <c r="V8" s="8">
        <v>363954</v>
      </c>
      <c r="W8" s="8">
        <v>1252301</v>
      </c>
      <c r="X8" s="8">
        <v>1786524</v>
      </c>
      <c r="Y8" s="8">
        <v>-534223</v>
      </c>
      <c r="Z8" s="2">
        <v>-29.90292881595769</v>
      </c>
      <c r="AA8" s="6">
        <v>1786524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5000</v>
      </c>
      <c r="F15" s="8">
        <v>5000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>
        <v>5400</v>
      </c>
      <c r="V15" s="8">
        <v>5400</v>
      </c>
      <c r="W15" s="8">
        <v>5400</v>
      </c>
      <c r="X15" s="8">
        <v>5000</v>
      </c>
      <c r="Y15" s="8">
        <v>400</v>
      </c>
      <c r="Z15" s="2">
        <v>8</v>
      </c>
      <c r="AA15" s="6">
        <v>5000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16912306</v>
      </c>
      <c r="D18" s="6"/>
      <c r="E18" s="7">
        <v>14659002</v>
      </c>
      <c r="F18" s="8">
        <v>14659002</v>
      </c>
      <c r="G18" s="8">
        <v>6107962</v>
      </c>
      <c r="H18" s="8"/>
      <c r="I18" s="8"/>
      <c r="J18" s="8">
        <v>6107962</v>
      </c>
      <c r="K18" s="8"/>
      <c r="L18" s="8"/>
      <c r="M18" s="8">
        <v>4886289</v>
      </c>
      <c r="N18" s="8">
        <v>4886289</v>
      </c>
      <c r="O18" s="8"/>
      <c r="P18" s="8"/>
      <c r="Q18" s="8">
        <v>3664751</v>
      </c>
      <c r="R18" s="8">
        <v>3664751</v>
      </c>
      <c r="S18" s="8"/>
      <c r="T18" s="8"/>
      <c r="U18" s="8"/>
      <c r="V18" s="8"/>
      <c r="W18" s="8">
        <v>14659002</v>
      </c>
      <c r="X18" s="8">
        <v>14659002</v>
      </c>
      <c r="Y18" s="8"/>
      <c r="Z18" s="2"/>
      <c r="AA18" s="6">
        <v>14659002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>
        <v>91255</v>
      </c>
      <c r="Q19" s="26">
        <v>27312</v>
      </c>
      <c r="R19" s="26">
        <v>118567</v>
      </c>
      <c r="S19" s="26">
        <v>2443</v>
      </c>
      <c r="T19" s="26">
        <v>15847</v>
      </c>
      <c r="U19" s="26">
        <v>3309</v>
      </c>
      <c r="V19" s="26">
        <v>21599</v>
      </c>
      <c r="W19" s="26">
        <v>140166</v>
      </c>
      <c r="X19" s="26"/>
      <c r="Y19" s="26">
        <v>140166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>
        <v>22364</v>
      </c>
      <c r="D20" s="6"/>
      <c r="E20" s="7"/>
      <c r="F20" s="8">
        <v>36790</v>
      </c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>
        <v>36790</v>
      </c>
      <c r="Y20" s="8">
        <v>-36790</v>
      </c>
      <c r="Z20" s="2">
        <v>-100</v>
      </c>
      <c r="AA20" s="6">
        <v>36790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90475436</v>
      </c>
      <c r="D21" s="33">
        <f t="shared" si="0"/>
        <v>0</v>
      </c>
      <c r="E21" s="34">
        <f t="shared" si="0"/>
        <v>91640400</v>
      </c>
      <c r="F21" s="35">
        <f t="shared" si="0"/>
        <v>92072190</v>
      </c>
      <c r="G21" s="35">
        <f t="shared" si="0"/>
        <v>11883670</v>
      </c>
      <c r="H21" s="35">
        <f t="shared" si="0"/>
        <v>5561362</v>
      </c>
      <c r="I21" s="35">
        <f t="shared" si="0"/>
        <v>5869271</v>
      </c>
      <c r="J21" s="35">
        <f t="shared" si="0"/>
        <v>23314303</v>
      </c>
      <c r="K21" s="35">
        <f t="shared" si="0"/>
        <v>6103906</v>
      </c>
      <c r="L21" s="35">
        <f t="shared" si="0"/>
        <v>5766597</v>
      </c>
      <c r="M21" s="35">
        <f t="shared" si="0"/>
        <v>11063114</v>
      </c>
      <c r="N21" s="35">
        <f t="shared" si="0"/>
        <v>22933617</v>
      </c>
      <c r="O21" s="35">
        <f t="shared" si="0"/>
        <v>8039967</v>
      </c>
      <c r="P21" s="35">
        <f t="shared" si="0"/>
        <v>9109011</v>
      </c>
      <c r="Q21" s="35">
        <f t="shared" si="0"/>
        <v>12405737</v>
      </c>
      <c r="R21" s="35">
        <f t="shared" si="0"/>
        <v>29554715</v>
      </c>
      <c r="S21" s="35">
        <f t="shared" si="0"/>
        <v>6657403</v>
      </c>
      <c r="T21" s="35">
        <f t="shared" si="0"/>
        <v>7567684</v>
      </c>
      <c r="U21" s="35">
        <f t="shared" si="0"/>
        <v>4421798</v>
      </c>
      <c r="V21" s="35">
        <f t="shared" si="0"/>
        <v>18646885</v>
      </c>
      <c r="W21" s="35">
        <f t="shared" si="0"/>
        <v>94449520</v>
      </c>
      <c r="X21" s="35">
        <f t="shared" si="0"/>
        <v>92072190</v>
      </c>
      <c r="Y21" s="35">
        <f t="shared" si="0"/>
        <v>2377330</v>
      </c>
      <c r="Z21" s="36">
        <f>+IF(X21&lt;&gt;0,+(Y21/X21)*100,0)</f>
        <v>2.5820282975782369</v>
      </c>
      <c r="AA21" s="33">
        <f>SUM(AA5:AA20)</f>
        <v>92072190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18877780</v>
      </c>
      <c r="D24" s="6"/>
      <c r="E24" s="7">
        <v>18728983</v>
      </c>
      <c r="F24" s="8">
        <v>19841248</v>
      </c>
      <c r="G24" s="8">
        <v>1039675</v>
      </c>
      <c r="H24" s="8">
        <v>1372082</v>
      </c>
      <c r="I24" s="8">
        <v>1388900</v>
      </c>
      <c r="J24" s="8">
        <v>3800657</v>
      </c>
      <c r="K24" s="8">
        <v>1529307</v>
      </c>
      <c r="L24" s="8">
        <v>2218968</v>
      </c>
      <c r="M24" s="8">
        <v>1516227</v>
      </c>
      <c r="N24" s="8">
        <v>5264502</v>
      </c>
      <c r="O24" s="8">
        <v>1519953</v>
      </c>
      <c r="P24" s="8">
        <v>1683340</v>
      </c>
      <c r="Q24" s="8">
        <v>1536636</v>
      </c>
      <c r="R24" s="8">
        <v>4739929</v>
      </c>
      <c r="S24" s="8">
        <v>1649071</v>
      </c>
      <c r="T24" s="8">
        <v>1644240</v>
      </c>
      <c r="U24" s="8">
        <v>2172362</v>
      </c>
      <c r="V24" s="8">
        <v>5465673</v>
      </c>
      <c r="W24" s="8">
        <v>19270761</v>
      </c>
      <c r="X24" s="8">
        <v>19841248</v>
      </c>
      <c r="Y24" s="8">
        <v>-570487</v>
      </c>
      <c r="Z24" s="2">
        <v>-2.8752576450836158</v>
      </c>
      <c r="AA24" s="6">
        <v>19841248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5106562</v>
      </c>
      <c r="D26" s="6"/>
      <c r="E26" s="7">
        <v>5825470</v>
      </c>
      <c r="F26" s="8">
        <v>5488553</v>
      </c>
      <c r="G26" s="8"/>
      <c r="H26" s="8">
        <v>-17788</v>
      </c>
      <c r="I26" s="8">
        <v>-9635</v>
      </c>
      <c r="J26" s="8">
        <v>-27423</v>
      </c>
      <c r="K26" s="8"/>
      <c r="L26" s="8"/>
      <c r="M26" s="8"/>
      <c r="N26" s="8"/>
      <c r="O26" s="8"/>
      <c r="P26" s="8">
        <v>3322240</v>
      </c>
      <c r="Q26" s="8">
        <v>27423</v>
      </c>
      <c r="R26" s="8">
        <v>3349663</v>
      </c>
      <c r="S26" s="8"/>
      <c r="T26" s="8"/>
      <c r="U26" s="8">
        <v>2062950</v>
      </c>
      <c r="V26" s="8">
        <v>2062950</v>
      </c>
      <c r="W26" s="8">
        <v>5385190</v>
      </c>
      <c r="X26" s="8">
        <v>5488553</v>
      </c>
      <c r="Y26" s="8">
        <v>-103363</v>
      </c>
      <c r="Z26" s="2">
        <v>-1.8832468229786612</v>
      </c>
      <c r="AA26" s="6">
        <v>5488553</v>
      </c>
    </row>
    <row r="27" spans="1:27" ht="13.5" x14ac:dyDescent="0.25">
      <c r="A27" s="25" t="s">
        <v>53</v>
      </c>
      <c r="B27" s="24" t="s">
        <v>32</v>
      </c>
      <c r="C27" s="6">
        <v>14912509</v>
      </c>
      <c r="D27" s="6"/>
      <c r="E27" s="7">
        <v>14380489</v>
      </c>
      <c r="F27" s="8">
        <v>15295302</v>
      </c>
      <c r="G27" s="8"/>
      <c r="H27" s="8"/>
      <c r="I27" s="8"/>
      <c r="J27" s="8"/>
      <c r="K27" s="8">
        <v>1294938</v>
      </c>
      <c r="L27" s="8"/>
      <c r="M27" s="8">
        <v>6391145</v>
      </c>
      <c r="N27" s="8">
        <v>7686083</v>
      </c>
      <c r="O27" s="8">
        <v>1294648</v>
      </c>
      <c r="P27" s="8">
        <v>1169502</v>
      </c>
      <c r="Q27" s="8">
        <v>1294803</v>
      </c>
      <c r="R27" s="8">
        <v>3758953</v>
      </c>
      <c r="S27" s="8">
        <v>1253038</v>
      </c>
      <c r="T27" s="8">
        <v>1294803</v>
      </c>
      <c r="U27" s="8">
        <v>1253038</v>
      </c>
      <c r="V27" s="8">
        <v>3800879</v>
      </c>
      <c r="W27" s="8">
        <v>15245915</v>
      </c>
      <c r="X27" s="8">
        <v>15295302</v>
      </c>
      <c r="Y27" s="8">
        <v>-49387</v>
      </c>
      <c r="Z27" s="2">
        <v>-0.32288999589547168</v>
      </c>
      <c r="AA27" s="6">
        <v>15295302</v>
      </c>
    </row>
    <row r="28" spans="1:27" ht="13.5" x14ac:dyDescent="0.25">
      <c r="A28" s="25" t="s">
        <v>54</v>
      </c>
      <c r="B28" s="24" t="s">
        <v>32</v>
      </c>
      <c r="C28" s="6">
        <v>387675</v>
      </c>
      <c r="D28" s="6"/>
      <c r="E28" s="7">
        <v>197429</v>
      </c>
      <c r="F28" s="8">
        <v>197429</v>
      </c>
      <c r="G28" s="8"/>
      <c r="H28" s="8"/>
      <c r="I28" s="8"/>
      <c r="J28" s="8"/>
      <c r="K28" s="8"/>
      <c r="L28" s="8"/>
      <c r="M28" s="8">
        <v>113247</v>
      </c>
      <c r="N28" s="8">
        <v>113247</v>
      </c>
      <c r="O28" s="8"/>
      <c r="P28" s="8"/>
      <c r="Q28" s="8"/>
      <c r="R28" s="8"/>
      <c r="S28" s="8"/>
      <c r="T28" s="8"/>
      <c r="U28" s="8">
        <v>84182</v>
      </c>
      <c r="V28" s="8">
        <v>84182</v>
      </c>
      <c r="W28" s="8">
        <v>197429</v>
      </c>
      <c r="X28" s="8">
        <v>197429</v>
      </c>
      <c r="Y28" s="8"/>
      <c r="Z28" s="2"/>
      <c r="AA28" s="6">
        <v>197429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17552556</v>
      </c>
      <c r="D30" s="6"/>
      <c r="E30" s="7">
        <v>18213233</v>
      </c>
      <c r="F30" s="8">
        <v>23518921</v>
      </c>
      <c r="G30" s="8">
        <v>39087</v>
      </c>
      <c r="H30" s="8">
        <v>38851</v>
      </c>
      <c r="I30" s="8">
        <v>40958</v>
      </c>
      <c r="J30" s="8">
        <v>118896</v>
      </c>
      <c r="K30" s="8">
        <v>41482</v>
      </c>
      <c r="L30" s="8">
        <v>51058</v>
      </c>
      <c r="M30" s="8">
        <v>39930</v>
      </c>
      <c r="N30" s="8">
        <v>132470</v>
      </c>
      <c r="O30" s="8">
        <v>43011</v>
      </c>
      <c r="P30" s="8">
        <v>46124</v>
      </c>
      <c r="Q30" s="8">
        <v>84247</v>
      </c>
      <c r="R30" s="8">
        <v>173382</v>
      </c>
      <c r="S30" s="8">
        <v>76511</v>
      </c>
      <c r="T30" s="8">
        <v>111232</v>
      </c>
      <c r="U30" s="8">
        <v>65472</v>
      </c>
      <c r="V30" s="8">
        <v>253215</v>
      </c>
      <c r="W30" s="8">
        <v>677963</v>
      </c>
      <c r="X30" s="8">
        <v>23518921</v>
      </c>
      <c r="Y30" s="8">
        <v>-22840958</v>
      </c>
      <c r="Z30" s="2">
        <v>-97.117372008690367</v>
      </c>
      <c r="AA30" s="6">
        <v>23518921</v>
      </c>
    </row>
    <row r="31" spans="1:27" ht="13.5" x14ac:dyDescent="0.25">
      <c r="A31" s="25" t="s">
        <v>57</v>
      </c>
      <c r="B31" s="24" t="s">
        <v>32</v>
      </c>
      <c r="C31" s="6">
        <v>3103832</v>
      </c>
      <c r="D31" s="6"/>
      <c r="E31" s="7">
        <v>3018589</v>
      </c>
      <c r="F31" s="8">
        <v>3676830</v>
      </c>
      <c r="G31" s="8">
        <v>161960</v>
      </c>
      <c r="H31" s="8">
        <v>182757</v>
      </c>
      <c r="I31" s="8">
        <v>279852</v>
      </c>
      <c r="J31" s="8">
        <v>624569</v>
      </c>
      <c r="K31" s="8">
        <v>270630</v>
      </c>
      <c r="L31" s="8">
        <v>269250</v>
      </c>
      <c r="M31" s="8">
        <v>229578</v>
      </c>
      <c r="N31" s="8">
        <v>769458</v>
      </c>
      <c r="O31" s="8">
        <v>380649</v>
      </c>
      <c r="P31" s="8">
        <v>250142</v>
      </c>
      <c r="Q31" s="8">
        <v>396662</v>
      </c>
      <c r="R31" s="8">
        <v>1027453</v>
      </c>
      <c r="S31" s="8">
        <v>250559</v>
      </c>
      <c r="T31" s="8">
        <v>379422</v>
      </c>
      <c r="U31" s="8">
        <v>414596</v>
      </c>
      <c r="V31" s="8">
        <v>1044577</v>
      </c>
      <c r="W31" s="8">
        <v>3466057</v>
      </c>
      <c r="X31" s="8">
        <v>3676830</v>
      </c>
      <c r="Y31" s="8">
        <v>-210773</v>
      </c>
      <c r="Z31" s="2">
        <v>-5.7324651942026152</v>
      </c>
      <c r="AA31" s="6">
        <v>3676830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847739</v>
      </c>
      <c r="D33" s="6"/>
      <c r="E33" s="7">
        <v>5085062</v>
      </c>
      <c r="F33" s="8">
        <v>5080649</v>
      </c>
      <c r="G33" s="8">
        <v>14326</v>
      </c>
      <c r="H33" s="8">
        <v>22305</v>
      </c>
      <c r="I33" s="8">
        <v>38850</v>
      </c>
      <c r="J33" s="8">
        <v>75481</v>
      </c>
      <c r="K33" s="8">
        <v>58148</v>
      </c>
      <c r="L33" s="8">
        <v>308540</v>
      </c>
      <c r="M33" s="8">
        <v>35329</v>
      </c>
      <c r="N33" s="8">
        <v>402017</v>
      </c>
      <c r="O33" s="8">
        <v>35197</v>
      </c>
      <c r="P33" s="8">
        <v>22163</v>
      </c>
      <c r="Q33" s="8">
        <v>27443</v>
      </c>
      <c r="R33" s="8">
        <v>84803</v>
      </c>
      <c r="S33" s="8">
        <v>20367</v>
      </c>
      <c r="T33" s="8">
        <v>29916</v>
      </c>
      <c r="U33" s="8">
        <v>305657</v>
      </c>
      <c r="V33" s="8">
        <v>355940</v>
      </c>
      <c r="W33" s="8">
        <v>918241</v>
      </c>
      <c r="X33" s="8">
        <v>5080649</v>
      </c>
      <c r="Y33" s="8">
        <v>-4162408</v>
      </c>
      <c r="Z33" s="2">
        <v>-81.926698734748257</v>
      </c>
      <c r="AA33" s="6">
        <v>5080649</v>
      </c>
    </row>
    <row r="34" spans="1:27" ht="13.5" x14ac:dyDescent="0.25">
      <c r="A34" s="23" t="s">
        <v>59</v>
      </c>
      <c r="B34" s="29" t="s">
        <v>32</v>
      </c>
      <c r="C34" s="6">
        <v>5293956</v>
      </c>
      <c r="D34" s="6"/>
      <c r="E34" s="7">
        <v>3981805</v>
      </c>
      <c r="F34" s="8">
        <v>7580764</v>
      </c>
      <c r="G34" s="8"/>
      <c r="H34" s="8"/>
      <c r="I34" s="8"/>
      <c r="J34" s="8"/>
      <c r="K34" s="8"/>
      <c r="L34" s="8"/>
      <c r="M34" s="8"/>
      <c r="N34" s="8"/>
      <c r="O34" s="8">
        <v>3610</v>
      </c>
      <c r="P34" s="8"/>
      <c r="Q34" s="8"/>
      <c r="R34" s="8">
        <v>3610</v>
      </c>
      <c r="S34" s="8"/>
      <c r="T34" s="8"/>
      <c r="U34" s="8"/>
      <c r="V34" s="8"/>
      <c r="W34" s="8">
        <v>3610</v>
      </c>
      <c r="X34" s="8">
        <v>7580764</v>
      </c>
      <c r="Y34" s="8">
        <v>-7577154</v>
      </c>
      <c r="Z34" s="2">
        <v>-99.952379469932055</v>
      </c>
      <c r="AA34" s="6">
        <v>7580764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66082609</v>
      </c>
      <c r="D35" s="33">
        <f>SUM(D24:D34)</f>
        <v>0</v>
      </c>
      <c r="E35" s="34">
        <f t="shared" si="1"/>
        <v>69431060</v>
      </c>
      <c r="F35" s="35">
        <f t="shared" si="1"/>
        <v>80679696</v>
      </c>
      <c r="G35" s="35">
        <f t="shared" si="1"/>
        <v>1255048</v>
      </c>
      <c r="H35" s="35">
        <f t="shared" si="1"/>
        <v>1598207</v>
      </c>
      <c r="I35" s="35">
        <f t="shared" si="1"/>
        <v>1738925</v>
      </c>
      <c r="J35" s="35">
        <f t="shared" si="1"/>
        <v>4592180</v>
      </c>
      <c r="K35" s="35">
        <f t="shared" si="1"/>
        <v>3194505</v>
      </c>
      <c r="L35" s="35">
        <f t="shared" si="1"/>
        <v>2847816</v>
      </c>
      <c r="M35" s="35">
        <f t="shared" si="1"/>
        <v>8325456</v>
      </c>
      <c r="N35" s="35">
        <f t="shared" si="1"/>
        <v>14367777</v>
      </c>
      <c r="O35" s="35">
        <f t="shared" si="1"/>
        <v>3277068</v>
      </c>
      <c r="P35" s="35">
        <f t="shared" si="1"/>
        <v>6493511</v>
      </c>
      <c r="Q35" s="35">
        <f t="shared" si="1"/>
        <v>3367214</v>
      </c>
      <c r="R35" s="35">
        <f t="shared" si="1"/>
        <v>13137793</v>
      </c>
      <c r="S35" s="35">
        <f t="shared" si="1"/>
        <v>3249546</v>
      </c>
      <c r="T35" s="35">
        <f t="shared" si="1"/>
        <v>3459613</v>
      </c>
      <c r="U35" s="35">
        <f t="shared" si="1"/>
        <v>6358257</v>
      </c>
      <c r="V35" s="35">
        <f t="shared" si="1"/>
        <v>13067416</v>
      </c>
      <c r="W35" s="35">
        <f t="shared" si="1"/>
        <v>45165166</v>
      </c>
      <c r="X35" s="35">
        <f t="shared" si="1"/>
        <v>80679696</v>
      </c>
      <c r="Y35" s="35">
        <f t="shared" si="1"/>
        <v>-35514530</v>
      </c>
      <c r="Z35" s="36">
        <f>+IF(X35&lt;&gt;0,+(Y35/X35)*100,0)</f>
        <v>-44.019166854570202</v>
      </c>
      <c r="AA35" s="33">
        <f>SUM(AA24:AA34)</f>
        <v>80679696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24392827</v>
      </c>
      <c r="D37" s="46">
        <f>+D21-D35</f>
        <v>0</v>
      </c>
      <c r="E37" s="47">
        <f t="shared" si="2"/>
        <v>22209340</v>
      </c>
      <c r="F37" s="48">
        <f t="shared" si="2"/>
        <v>11392494</v>
      </c>
      <c r="G37" s="48">
        <f t="shared" si="2"/>
        <v>10628622</v>
      </c>
      <c r="H37" s="48">
        <f t="shared" si="2"/>
        <v>3963155</v>
      </c>
      <c r="I37" s="48">
        <f t="shared" si="2"/>
        <v>4130346</v>
      </c>
      <c r="J37" s="48">
        <f t="shared" si="2"/>
        <v>18722123</v>
      </c>
      <c r="K37" s="48">
        <f t="shared" si="2"/>
        <v>2909401</v>
      </c>
      <c r="L37" s="48">
        <f t="shared" si="2"/>
        <v>2918781</v>
      </c>
      <c r="M37" s="48">
        <f t="shared" si="2"/>
        <v>2737658</v>
      </c>
      <c r="N37" s="48">
        <f t="shared" si="2"/>
        <v>8565840</v>
      </c>
      <c r="O37" s="48">
        <f t="shared" si="2"/>
        <v>4762899</v>
      </c>
      <c r="P37" s="48">
        <f t="shared" si="2"/>
        <v>2615500</v>
      </c>
      <c r="Q37" s="48">
        <f t="shared" si="2"/>
        <v>9038523</v>
      </c>
      <c r="R37" s="48">
        <f t="shared" si="2"/>
        <v>16416922</v>
      </c>
      <c r="S37" s="48">
        <f t="shared" si="2"/>
        <v>3407857</v>
      </c>
      <c r="T37" s="48">
        <f t="shared" si="2"/>
        <v>4108071</v>
      </c>
      <c r="U37" s="48">
        <f t="shared" si="2"/>
        <v>-1936459</v>
      </c>
      <c r="V37" s="48">
        <f t="shared" si="2"/>
        <v>5579469</v>
      </c>
      <c r="W37" s="48">
        <f t="shared" si="2"/>
        <v>49284354</v>
      </c>
      <c r="X37" s="48">
        <f>IF(F21=F35,0,X21-X35)</f>
        <v>11392494</v>
      </c>
      <c r="Y37" s="48">
        <f t="shared" si="2"/>
        <v>37891860</v>
      </c>
      <c r="Z37" s="49">
        <f>+IF(X37&lt;&gt;0,+(Y37/X37)*100,0)</f>
        <v>332.60373014021337</v>
      </c>
      <c r="AA37" s="46">
        <f>+AA21-AA35</f>
        <v>11392494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>
        <v>350000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350000</v>
      </c>
      <c r="Y38" s="8">
        <v>-350000</v>
      </c>
      <c r="Z38" s="2">
        <v>-100</v>
      </c>
      <c r="AA38" s="6">
        <v>350000</v>
      </c>
    </row>
    <row r="39" spans="1:27" ht="57" customHeight="1" x14ac:dyDescent="0.25">
      <c r="A39" s="50" t="s">
        <v>63</v>
      </c>
      <c r="B39" s="29" t="s">
        <v>32</v>
      </c>
      <c r="C39" s="28">
        <v>900105</v>
      </c>
      <c r="D39" s="28"/>
      <c r="E39" s="7">
        <v>629400</v>
      </c>
      <c r="F39" s="26">
        <v>960400</v>
      </c>
      <c r="G39" s="26">
        <v>75667</v>
      </c>
      <c r="H39" s="26">
        <v>110800</v>
      </c>
      <c r="I39" s="26">
        <v>75049</v>
      </c>
      <c r="J39" s="26">
        <v>261516</v>
      </c>
      <c r="K39" s="26">
        <v>263721</v>
      </c>
      <c r="L39" s="26">
        <v>133255</v>
      </c>
      <c r="M39" s="26">
        <v>83396</v>
      </c>
      <c r="N39" s="26">
        <v>480372</v>
      </c>
      <c r="O39" s="26">
        <v>46534</v>
      </c>
      <c r="P39" s="26">
        <v>111621</v>
      </c>
      <c r="Q39" s="26">
        <v>89812</v>
      </c>
      <c r="R39" s="26">
        <v>247967</v>
      </c>
      <c r="S39" s="26">
        <v>67179</v>
      </c>
      <c r="T39" s="26">
        <v>97984</v>
      </c>
      <c r="U39" s="26">
        <v>1024107</v>
      </c>
      <c r="V39" s="26">
        <v>1189270</v>
      </c>
      <c r="W39" s="26">
        <v>2179125</v>
      </c>
      <c r="X39" s="26">
        <v>960400</v>
      </c>
      <c r="Y39" s="26">
        <v>1218725</v>
      </c>
      <c r="Z39" s="27">
        <v>126.89764681382758</v>
      </c>
      <c r="AA39" s="28">
        <v>960400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25292932</v>
      </c>
      <c r="D41" s="56">
        <f>SUM(D37:D40)</f>
        <v>0</v>
      </c>
      <c r="E41" s="57">
        <f t="shared" si="3"/>
        <v>22838740</v>
      </c>
      <c r="F41" s="58">
        <f t="shared" si="3"/>
        <v>12702894</v>
      </c>
      <c r="G41" s="58">
        <f t="shared" si="3"/>
        <v>10704289</v>
      </c>
      <c r="H41" s="58">
        <f t="shared" si="3"/>
        <v>4073955</v>
      </c>
      <c r="I41" s="58">
        <f t="shared" si="3"/>
        <v>4205395</v>
      </c>
      <c r="J41" s="58">
        <f t="shared" si="3"/>
        <v>18983639</v>
      </c>
      <c r="K41" s="58">
        <f t="shared" si="3"/>
        <v>3173122</v>
      </c>
      <c r="L41" s="58">
        <f t="shared" si="3"/>
        <v>3052036</v>
      </c>
      <c r="M41" s="58">
        <f t="shared" si="3"/>
        <v>2821054</v>
      </c>
      <c r="N41" s="58">
        <f t="shared" si="3"/>
        <v>9046212</v>
      </c>
      <c r="O41" s="58">
        <f t="shared" si="3"/>
        <v>4809433</v>
      </c>
      <c r="P41" s="58">
        <f t="shared" si="3"/>
        <v>2727121</v>
      </c>
      <c r="Q41" s="58">
        <f t="shared" si="3"/>
        <v>9128335</v>
      </c>
      <c r="R41" s="58">
        <f t="shared" si="3"/>
        <v>16664889</v>
      </c>
      <c r="S41" s="58">
        <f t="shared" si="3"/>
        <v>3475036</v>
      </c>
      <c r="T41" s="58">
        <f t="shared" si="3"/>
        <v>4206055</v>
      </c>
      <c r="U41" s="58">
        <f t="shared" si="3"/>
        <v>-912352</v>
      </c>
      <c r="V41" s="58">
        <f t="shared" si="3"/>
        <v>6768739</v>
      </c>
      <c r="W41" s="58">
        <f t="shared" si="3"/>
        <v>51463479</v>
      </c>
      <c r="X41" s="58">
        <f t="shared" si="3"/>
        <v>12702894</v>
      </c>
      <c r="Y41" s="58">
        <f t="shared" si="3"/>
        <v>38760585</v>
      </c>
      <c r="Z41" s="59">
        <f>+IF(X41&lt;&gt;0,+(Y41/X41)*100,0)</f>
        <v>305.13192505581799</v>
      </c>
      <c r="AA41" s="56">
        <f>SUM(AA37:AA40)</f>
        <v>12702894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25292932</v>
      </c>
      <c r="D43" s="64">
        <f>+D41-D42</f>
        <v>0</v>
      </c>
      <c r="E43" s="65">
        <f t="shared" si="4"/>
        <v>22838740</v>
      </c>
      <c r="F43" s="66">
        <f t="shared" si="4"/>
        <v>12702894</v>
      </c>
      <c r="G43" s="66">
        <f t="shared" si="4"/>
        <v>10704289</v>
      </c>
      <c r="H43" s="66">
        <f t="shared" si="4"/>
        <v>4073955</v>
      </c>
      <c r="I43" s="66">
        <f t="shared" si="4"/>
        <v>4205395</v>
      </c>
      <c r="J43" s="66">
        <f t="shared" si="4"/>
        <v>18983639</v>
      </c>
      <c r="K43" s="66">
        <f t="shared" si="4"/>
        <v>3173122</v>
      </c>
      <c r="L43" s="66">
        <f t="shared" si="4"/>
        <v>3052036</v>
      </c>
      <c r="M43" s="66">
        <f t="shared" si="4"/>
        <v>2821054</v>
      </c>
      <c r="N43" s="66">
        <f t="shared" si="4"/>
        <v>9046212</v>
      </c>
      <c r="O43" s="66">
        <f t="shared" si="4"/>
        <v>4809433</v>
      </c>
      <c r="P43" s="66">
        <f t="shared" si="4"/>
        <v>2727121</v>
      </c>
      <c r="Q43" s="66">
        <f t="shared" si="4"/>
        <v>9128335</v>
      </c>
      <c r="R43" s="66">
        <f t="shared" si="4"/>
        <v>16664889</v>
      </c>
      <c r="S43" s="66">
        <f t="shared" si="4"/>
        <v>3475036</v>
      </c>
      <c r="T43" s="66">
        <f t="shared" si="4"/>
        <v>4206055</v>
      </c>
      <c r="U43" s="66">
        <f t="shared" si="4"/>
        <v>-912352</v>
      </c>
      <c r="V43" s="66">
        <f t="shared" si="4"/>
        <v>6768739</v>
      </c>
      <c r="W43" s="66">
        <f t="shared" si="4"/>
        <v>51463479</v>
      </c>
      <c r="X43" s="66">
        <f t="shared" si="4"/>
        <v>12702894</v>
      </c>
      <c r="Y43" s="66">
        <f t="shared" si="4"/>
        <v>38760585</v>
      </c>
      <c r="Z43" s="67">
        <f>+IF(X43&lt;&gt;0,+(Y43/X43)*100,0)</f>
        <v>305.13192505581799</v>
      </c>
      <c r="AA43" s="64">
        <f>+AA41-AA42</f>
        <v>12702894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25292932</v>
      </c>
      <c r="D45" s="56">
        <f>SUM(D43:D44)</f>
        <v>0</v>
      </c>
      <c r="E45" s="57">
        <f t="shared" si="5"/>
        <v>22838740</v>
      </c>
      <c r="F45" s="58">
        <f t="shared" si="5"/>
        <v>12702894</v>
      </c>
      <c r="G45" s="58">
        <f t="shared" si="5"/>
        <v>10704289</v>
      </c>
      <c r="H45" s="58">
        <f t="shared" si="5"/>
        <v>4073955</v>
      </c>
      <c r="I45" s="58">
        <f t="shared" si="5"/>
        <v>4205395</v>
      </c>
      <c r="J45" s="58">
        <f t="shared" si="5"/>
        <v>18983639</v>
      </c>
      <c r="K45" s="58">
        <f t="shared" si="5"/>
        <v>3173122</v>
      </c>
      <c r="L45" s="58">
        <f t="shared" si="5"/>
        <v>3052036</v>
      </c>
      <c r="M45" s="58">
        <f t="shared" si="5"/>
        <v>2821054</v>
      </c>
      <c r="N45" s="58">
        <f t="shared" si="5"/>
        <v>9046212</v>
      </c>
      <c r="O45" s="58">
        <f t="shared" si="5"/>
        <v>4809433</v>
      </c>
      <c r="P45" s="58">
        <f t="shared" si="5"/>
        <v>2727121</v>
      </c>
      <c r="Q45" s="58">
        <f t="shared" si="5"/>
        <v>9128335</v>
      </c>
      <c r="R45" s="58">
        <f t="shared" si="5"/>
        <v>16664889</v>
      </c>
      <c r="S45" s="58">
        <f t="shared" si="5"/>
        <v>3475036</v>
      </c>
      <c r="T45" s="58">
        <f t="shared" si="5"/>
        <v>4206055</v>
      </c>
      <c r="U45" s="58">
        <f t="shared" si="5"/>
        <v>-912352</v>
      </c>
      <c r="V45" s="58">
        <f t="shared" si="5"/>
        <v>6768739</v>
      </c>
      <c r="W45" s="58">
        <f t="shared" si="5"/>
        <v>51463479</v>
      </c>
      <c r="X45" s="58">
        <f t="shared" si="5"/>
        <v>12702894</v>
      </c>
      <c r="Y45" s="58">
        <f t="shared" si="5"/>
        <v>38760585</v>
      </c>
      <c r="Z45" s="59">
        <f>+IF(X45&lt;&gt;0,+(Y45/X45)*100,0)</f>
        <v>305.13192505581799</v>
      </c>
      <c r="AA45" s="56">
        <f>SUM(AA43:AA44)</f>
        <v>12702894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25292932</v>
      </c>
      <c r="D47" s="71">
        <f>SUM(D45:D46)</f>
        <v>0</v>
      </c>
      <c r="E47" s="72">
        <f t="shared" si="6"/>
        <v>22838740</v>
      </c>
      <c r="F47" s="73">
        <f t="shared" si="6"/>
        <v>12702894</v>
      </c>
      <c r="G47" s="73">
        <f t="shared" si="6"/>
        <v>10704289</v>
      </c>
      <c r="H47" s="74">
        <f t="shared" si="6"/>
        <v>4073955</v>
      </c>
      <c r="I47" s="74">
        <f t="shared" si="6"/>
        <v>4205395</v>
      </c>
      <c r="J47" s="74">
        <f t="shared" si="6"/>
        <v>18983639</v>
      </c>
      <c r="K47" s="74">
        <f t="shared" si="6"/>
        <v>3173122</v>
      </c>
      <c r="L47" s="74">
        <f t="shared" si="6"/>
        <v>3052036</v>
      </c>
      <c r="M47" s="73">
        <f t="shared" si="6"/>
        <v>2821054</v>
      </c>
      <c r="N47" s="73">
        <f t="shared" si="6"/>
        <v>9046212</v>
      </c>
      <c r="O47" s="74">
        <f t="shared" si="6"/>
        <v>4809433</v>
      </c>
      <c r="P47" s="74">
        <f t="shared" si="6"/>
        <v>2727121</v>
      </c>
      <c r="Q47" s="74">
        <f t="shared" si="6"/>
        <v>9128335</v>
      </c>
      <c r="R47" s="74">
        <f t="shared" si="6"/>
        <v>16664889</v>
      </c>
      <c r="S47" s="74">
        <f t="shared" si="6"/>
        <v>3475036</v>
      </c>
      <c r="T47" s="73">
        <f t="shared" si="6"/>
        <v>4206055</v>
      </c>
      <c r="U47" s="73">
        <f t="shared" si="6"/>
        <v>-912352</v>
      </c>
      <c r="V47" s="74">
        <f t="shared" si="6"/>
        <v>6768739</v>
      </c>
      <c r="W47" s="74">
        <f t="shared" si="6"/>
        <v>51463479</v>
      </c>
      <c r="X47" s="74">
        <f t="shared" si="6"/>
        <v>12702894</v>
      </c>
      <c r="Y47" s="74">
        <f t="shared" si="6"/>
        <v>38760585</v>
      </c>
      <c r="Z47" s="75">
        <f>+IF(X47&lt;&gt;0,+(Y47/X47)*100,0)</f>
        <v>305.13192505581799</v>
      </c>
      <c r="AA47" s="76">
        <f>SUM(AA45:AA46)</f>
        <v>12702894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304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125559410</v>
      </c>
      <c r="D7" s="6"/>
      <c r="E7" s="7">
        <v>122600466</v>
      </c>
      <c r="F7" s="8">
        <v>124600466</v>
      </c>
      <c r="G7" s="8">
        <v>8019662</v>
      </c>
      <c r="H7" s="8">
        <v>5008530</v>
      </c>
      <c r="I7" s="8">
        <v>9210022</v>
      </c>
      <c r="J7" s="8">
        <v>22238214</v>
      </c>
      <c r="K7" s="8">
        <v>11338028</v>
      </c>
      <c r="L7" s="8">
        <v>10610552</v>
      </c>
      <c r="M7" s="8">
        <v>11050375</v>
      </c>
      <c r="N7" s="8">
        <v>32998955</v>
      </c>
      <c r="O7" s="8">
        <v>12579435</v>
      </c>
      <c r="P7" s="8">
        <v>14286359</v>
      </c>
      <c r="Q7" s="8">
        <v>10930860</v>
      </c>
      <c r="R7" s="8">
        <v>37796654</v>
      </c>
      <c r="S7" s="8">
        <v>12230189</v>
      </c>
      <c r="T7" s="8">
        <v>11904518</v>
      </c>
      <c r="U7" s="8">
        <v>10350772</v>
      </c>
      <c r="V7" s="8">
        <v>34485479</v>
      </c>
      <c r="W7" s="8">
        <v>127519302</v>
      </c>
      <c r="X7" s="8">
        <v>124600466</v>
      </c>
      <c r="Y7" s="8">
        <v>2918836</v>
      </c>
      <c r="Z7" s="2">
        <v>2.342556246940521</v>
      </c>
      <c r="AA7" s="6">
        <v>124600466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77424</v>
      </c>
      <c r="D13" s="6"/>
      <c r="E13" s="7">
        <v>73645</v>
      </c>
      <c r="F13" s="8">
        <v>73645</v>
      </c>
      <c r="G13" s="8">
        <v>5467</v>
      </c>
      <c r="H13" s="8">
        <v>4485</v>
      </c>
      <c r="I13" s="8">
        <v>6056</v>
      </c>
      <c r="J13" s="8">
        <v>16008</v>
      </c>
      <c r="K13" s="8">
        <v>5431</v>
      </c>
      <c r="L13" s="8">
        <v>47333</v>
      </c>
      <c r="M13" s="8">
        <v>6466</v>
      </c>
      <c r="N13" s="8">
        <v>59230</v>
      </c>
      <c r="O13" s="8">
        <v>5922</v>
      </c>
      <c r="P13" s="8">
        <v>7323</v>
      </c>
      <c r="Q13" s="8">
        <v>7194</v>
      </c>
      <c r="R13" s="8">
        <v>20439</v>
      </c>
      <c r="S13" s="8">
        <v>5895</v>
      </c>
      <c r="T13" s="8">
        <v>-35232</v>
      </c>
      <c r="U13" s="8">
        <v>6955</v>
      </c>
      <c r="V13" s="8">
        <v>-22382</v>
      </c>
      <c r="W13" s="8">
        <v>73295</v>
      </c>
      <c r="X13" s="8">
        <v>73645</v>
      </c>
      <c r="Y13" s="8">
        <v>-350</v>
      </c>
      <c r="Z13" s="2">
        <v>-0.47525290243736845</v>
      </c>
      <c r="AA13" s="6">
        <v>73645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98405</v>
      </c>
      <c r="D19" s="6"/>
      <c r="E19" s="7"/>
      <c r="F19" s="26"/>
      <c r="G19" s="26"/>
      <c r="H19" s="26"/>
      <c r="I19" s="26"/>
      <c r="J19" s="26"/>
      <c r="K19" s="26"/>
      <c r="L19" s="26"/>
      <c r="M19" s="26">
        <v>4883</v>
      </c>
      <c r="N19" s="26">
        <v>4883</v>
      </c>
      <c r="O19" s="26"/>
      <c r="P19" s="26">
        <v>121</v>
      </c>
      <c r="Q19" s="26"/>
      <c r="R19" s="26">
        <v>121</v>
      </c>
      <c r="S19" s="26">
        <v>10591</v>
      </c>
      <c r="T19" s="26"/>
      <c r="U19" s="26">
        <v>8925</v>
      </c>
      <c r="V19" s="26">
        <v>19516</v>
      </c>
      <c r="W19" s="26">
        <v>24520</v>
      </c>
      <c r="X19" s="26"/>
      <c r="Y19" s="26">
        <v>24520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>
        <v>23001</v>
      </c>
      <c r="V20" s="8">
        <v>23001</v>
      </c>
      <c r="W20" s="30">
        <v>23001</v>
      </c>
      <c r="X20" s="8"/>
      <c r="Y20" s="8">
        <v>23001</v>
      </c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125735239</v>
      </c>
      <c r="D21" s="33">
        <f t="shared" si="0"/>
        <v>0</v>
      </c>
      <c r="E21" s="34">
        <f t="shared" si="0"/>
        <v>122674111</v>
      </c>
      <c r="F21" s="35">
        <f t="shared" si="0"/>
        <v>124674111</v>
      </c>
      <c r="G21" s="35">
        <f t="shared" si="0"/>
        <v>8025129</v>
      </c>
      <c r="H21" s="35">
        <f t="shared" si="0"/>
        <v>5013015</v>
      </c>
      <c r="I21" s="35">
        <f t="shared" si="0"/>
        <v>9216078</v>
      </c>
      <c r="J21" s="35">
        <f t="shared" si="0"/>
        <v>22254222</v>
      </c>
      <c r="K21" s="35">
        <f t="shared" si="0"/>
        <v>11343459</v>
      </c>
      <c r="L21" s="35">
        <f t="shared" si="0"/>
        <v>10657885</v>
      </c>
      <c r="M21" s="35">
        <f t="shared" si="0"/>
        <v>11061724</v>
      </c>
      <c r="N21" s="35">
        <f t="shared" si="0"/>
        <v>33063068</v>
      </c>
      <c r="O21" s="35">
        <f t="shared" si="0"/>
        <v>12585357</v>
      </c>
      <c r="P21" s="35">
        <f t="shared" si="0"/>
        <v>14293803</v>
      </c>
      <c r="Q21" s="35">
        <f t="shared" si="0"/>
        <v>10938054</v>
      </c>
      <c r="R21" s="35">
        <f t="shared" si="0"/>
        <v>37817214</v>
      </c>
      <c r="S21" s="35">
        <f t="shared" si="0"/>
        <v>12246675</v>
      </c>
      <c r="T21" s="35">
        <f t="shared" si="0"/>
        <v>11869286</v>
      </c>
      <c r="U21" s="35">
        <f t="shared" si="0"/>
        <v>10389653</v>
      </c>
      <c r="V21" s="35">
        <f t="shared" si="0"/>
        <v>34505614</v>
      </c>
      <c r="W21" s="35">
        <f t="shared" si="0"/>
        <v>127640118</v>
      </c>
      <c r="X21" s="35">
        <f t="shared" si="0"/>
        <v>124674111</v>
      </c>
      <c r="Y21" s="35">
        <f t="shared" si="0"/>
        <v>2966007</v>
      </c>
      <c r="Z21" s="36">
        <f>+IF(X21&lt;&gt;0,+(Y21/X21)*100,0)</f>
        <v>2.3790079401488575</v>
      </c>
      <c r="AA21" s="33">
        <f>SUM(AA5:AA20)</f>
        <v>124674111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35193388</v>
      </c>
      <c r="D24" s="6"/>
      <c r="E24" s="7">
        <v>38705400</v>
      </c>
      <c r="F24" s="8">
        <v>38705400</v>
      </c>
      <c r="G24" s="8">
        <v>2548795</v>
      </c>
      <c r="H24" s="8">
        <v>2255599</v>
      </c>
      <c r="I24" s="8">
        <v>2552496</v>
      </c>
      <c r="J24" s="8">
        <v>7356890</v>
      </c>
      <c r="K24" s="8">
        <v>2981132</v>
      </c>
      <c r="L24" s="8">
        <v>4371217</v>
      </c>
      <c r="M24" s="8">
        <v>2972244</v>
      </c>
      <c r="N24" s="8">
        <v>10324593</v>
      </c>
      <c r="O24" s="8">
        <v>2741090</v>
      </c>
      <c r="P24" s="8">
        <v>2743361</v>
      </c>
      <c r="Q24" s="8">
        <v>2613462</v>
      </c>
      <c r="R24" s="8">
        <v>8097913</v>
      </c>
      <c r="S24" s="8">
        <v>2755827</v>
      </c>
      <c r="T24" s="8">
        <v>2860590</v>
      </c>
      <c r="U24" s="8">
        <v>2748209</v>
      </c>
      <c r="V24" s="8">
        <v>8364626</v>
      </c>
      <c r="W24" s="8">
        <v>34144022</v>
      </c>
      <c r="X24" s="8">
        <v>38705400</v>
      </c>
      <c r="Y24" s="8">
        <v>-4561378</v>
      </c>
      <c r="Z24" s="2">
        <v>-11.784862060591028</v>
      </c>
      <c r="AA24" s="6">
        <v>38705400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754804</v>
      </c>
      <c r="D26" s="6"/>
      <c r="E26" s="7">
        <v>420000</v>
      </c>
      <c r="F26" s="8">
        <v>420000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>
        <v>91092</v>
      </c>
      <c r="V26" s="8">
        <v>91092</v>
      </c>
      <c r="W26" s="8">
        <v>91092</v>
      </c>
      <c r="X26" s="8">
        <v>420000</v>
      </c>
      <c r="Y26" s="8">
        <v>-328908</v>
      </c>
      <c r="Z26" s="2">
        <v>-78.311428571428578</v>
      </c>
      <c r="AA26" s="6">
        <v>420000</v>
      </c>
    </row>
    <row r="27" spans="1:27" ht="13.5" x14ac:dyDescent="0.25">
      <c r="A27" s="25" t="s">
        <v>53</v>
      </c>
      <c r="B27" s="24" t="s">
        <v>32</v>
      </c>
      <c r="C27" s="6">
        <v>1909698</v>
      </c>
      <c r="D27" s="6"/>
      <c r="E27" s="7">
        <v>2050234</v>
      </c>
      <c r="F27" s="8">
        <v>2050234</v>
      </c>
      <c r="G27" s="8"/>
      <c r="H27" s="8"/>
      <c r="I27" s="8"/>
      <c r="J27" s="8"/>
      <c r="K27" s="8"/>
      <c r="L27" s="8"/>
      <c r="M27" s="8"/>
      <c r="N27" s="8"/>
      <c r="O27" s="8"/>
      <c r="P27" s="8">
        <v>1436243</v>
      </c>
      <c r="Q27" s="8">
        <v>179616</v>
      </c>
      <c r="R27" s="8">
        <v>1615859</v>
      </c>
      <c r="S27" s="8">
        <v>170188</v>
      </c>
      <c r="T27" s="8">
        <v>172942</v>
      </c>
      <c r="U27" s="8">
        <v>-1046</v>
      </c>
      <c r="V27" s="8">
        <v>342084</v>
      </c>
      <c r="W27" s="8">
        <v>1957943</v>
      </c>
      <c r="X27" s="8">
        <v>2050234</v>
      </c>
      <c r="Y27" s="8">
        <v>-92291</v>
      </c>
      <c r="Z27" s="2">
        <v>-4.5014861718223376</v>
      </c>
      <c r="AA27" s="6">
        <v>2050234</v>
      </c>
    </row>
    <row r="28" spans="1:27" ht="13.5" x14ac:dyDescent="0.25">
      <c r="A28" s="25" t="s">
        <v>54</v>
      </c>
      <c r="B28" s="24" t="s">
        <v>32</v>
      </c>
      <c r="C28" s="6">
        <v>16698</v>
      </c>
      <c r="D28" s="6"/>
      <c r="E28" s="7"/>
      <c r="F28" s="8">
        <v>25000</v>
      </c>
      <c r="G28" s="8"/>
      <c r="H28" s="8"/>
      <c r="I28" s="8">
        <v>24725</v>
      </c>
      <c r="J28" s="8">
        <v>24725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24725</v>
      </c>
      <c r="X28" s="8">
        <v>25000</v>
      </c>
      <c r="Y28" s="8">
        <v>-275</v>
      </c>
      <c r="Z28" s="2">
        <v>-1.0999999999999999</v>
      </c>
      <c r="AA28" s="6">
        <v>25000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20395181</v>
      </c>
      <c r="D30" s="6"/>
      <c r="E30" s="7">
        <v>41450955</v>
      </c>
      <c r="F30" s="8">
        <v>36984955</v>
      </c>
      <c r="G30" s="8">
        <v>37073</v>
      </c>
      <c r="H30" s="8">
        <v>6588113</v>
      </c>
      <c r="I30" s="8">
        <v>516077</v>
      </c>
      <c r="J30" s="8">
        <v>7141263</v>
      </c>
      <c r="K30" s="8">
        <v>2780139</v>
      </c>
      <c r="L30" s="8">
        <v>1593060</v>
      </c>
      <c r="M30" s="8">
        <v>2661550</v>
      </c>
      <c r="N30" s="8">
        <v>7034749</v>
      </c>
      <c r="O30" s="8">
        <v>1721553</v>
      </c>
      <c r="P30" s="8">
        <v>998562</v>
      </c>
      <c r="Q30" s="8">
        <v>2796203</v>
      </c>
      <c r="R30" s="8">
        <v>5516318</v>
      </c>
      <c r="S30" s="8">
        <v>2312347</v>
      </c>
      <c r="T30" s="8">
        <v>2930558</v>
      </c>
      <c r="U30" s="8">
        <v>3023624</v>
      </c>
      <c r="V30" s="8">
        <v>8266529</v>
      </c>
      <c r="W30" s="8">
        <v>27958859</v>
      </c>
      <c r="X30" s="8">
        <v>36984955</v>
      </c>
      <c r="Y30" s="8">
        <v>-9026096</v>
      </c>
      <c r="Z30" s="2">
        <v>-24.404777564282558</v>
      </c>
      <c r="AA30" s="6">
        <v>36984955</v>
      </c>
    </row>
    <row r="31" spans="1:27" ht="13.5" x14ac:dyDescent="0.25">
      <c r="A31" s="25" t="s">
        <v>57</v>
      </c>
      <c r="B31" s="24" t="s">
        <v>32</v>
      </c>
      <c r="C31" s="6">
        <v>5951463</v>
      </c>
      <c r="D31" s="6"/>
      <c r="E31" s="7">
        <v>3932411</v>
      </c>
      <c r="F31" s="8">
        <v>10323511</v>
      </c>
      <c r="G31" s="8"/>
      <c r="H31" s="8">
        <v>5204</v>
      </c>
      <c r="I31" s="8">
        <v>247308</v>
      </c>
      <c r="J31" s="8">
        <v>252512</v>
      </c>
      <c r="K31" s="8">
        <v>467872</v>
      </c>
      <c r="L31" s="8">
        <v>334890</v>
      </c>
      <c r="M31" s="8">
        <v>243251</v>
      </c>
      <c r="N31" s="8">
        <v>1046013</v>
      </c>
      <c r="O31" s="8">
        <v>266258</v>
      </c>
      <c r="P31" s="8">
        <v>185992</v>
      </c>
      <c r="Q31" s="8">
        <v>1131536</v>
      </c>
      <c r="R31" s="8">
        <v>1583786</v>
      </c>
      <c r="S31" s="8">
        <v>846598</v>
      </c>
      <c r="T31" s="8">
        <v>415699</v>
      </c>
      <c r="U31" s="8">
        <v>578415</v>
      </c>
      <c r="V31" s="8">
        <v>1840712</v>
      </c>
      <c r="W31" s="8">
        <v>4723023</v>
      </c>
      <c r="X31" s="8">
        <v>10323511</v>
      </c>
      <c r="Y31" s="8">
        <v>-5600488</v>
      </c>
      <c r="Z31" s="2">
        <v>-54.249838063813762</v>
      </c>
      <c r="AA31" s="6">
        <v>10323511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33611612</v>
      </c>
      <c r="D33" s="6"/>
      <c r="E33" s="7">
        <v>34714940</v>
      </c>
      <c r="F33" s="8">
        <v>34764840</v>
      </c>
      <c r="G33" s="8">
        <v>2714476</v>
      </c>
      <c r="H33" s="8">
        <v>4953658</v>
      </c>
      <c r="I33" s="8">
        <v>2378599</v>
      </c>
      <c r="J33" s="8">
        <v>10046733</v>
      </c>
      <c r="K33" s="8">
        <v>3136402</v>
      </c>
      <c r="L33" s="8">
        <v>874567</v>
      </c>
      <c r="M33" s="8">
        <v>3350264</v>
      </c>
      <c r="N33" s="8">
        <v>7361233</v>
      </c>
      <c r="O33" s="8">
        <v>4713160</v>
      </c>
      <c r="P33" s="8">
        <v>2147169</v>
      </c>
      <c r="Q33" s="8">
        <v>6075079</v>
      </c>
      <c r="R33" s="8">
        <v>12935408</v>
      </c>
      <c r="S33" s="8">
        <v>833935</v>
      </c>
      <c r="T33" s="8">
        <v>4166152</v>
      </c>
      <c r="U33" s="8">
        <v>1260774</v>
      </c>
      <c r="V33" s="8">
        <v>6260861</v>
      </c>
      <c r="W33" s="8">
        <v>36604235</v>
      </c>
      <c r="X33" s="8">
        <v>34764840</v>
      </c>
      <c r="Y33" s="8">
        <v>1839395</v>
      </c>
      <c r="Z33" s="2">
        <v>5.2909635137109792</v>
      </c>
      <c r="AA33" s="6">
        <v>34764840</v>
      </c>
    </row>
    <row r="34" spans="1:27" ht="13.5" x14ac:dyDescent="0.25">
      <c r="A34" s="23" t="s">
        <v>59</v>
      </c>
      <c r="B34" s="29" t="s">
        <v>32</v>
      </c>
      <c r="C34" s="6">
        <v>253</v>
      </c>
      <c r="D34" s="6"/>
      <c r="E34" s="7">
        <v>1464813</v>
      </c>
      <c r="F34" s="8">
        <v>1464813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>
        <v>5731</v>
      </c>
      <c r="V34" s="8">
        <v>5731</v>
      </c>
      <c r="W34" s="8">
        <v>5731</v>
      </c>
      <c r="X34" s="8">
        <v>1464813</v>
      </c>
      <c r="Y34" s="8">
        <v>-1459082</v>
      </c>
      <c r="Z34" s="2">
        <v>-99.608755520329211</v>
      </c>
      <c r="AA34" s="6">
        <v>1464813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97833097</v>
      </c>
      <c r="D35" s="33">
        <f>SUM(D24:D34)</f>
        <v>0</v>
      </c>
      <c r="E35" s="34">
        <f t="shared" si="1"/>
        <v>122738753</v>
      </c>
      <c r="F35" s="35">
        <f t="shared" si="1"/>
        <v>124738753</v>
      </c>
      <c r="G35" s="35">
        <f t="shared" si="1"/>
        <v>5300344</v>
      </c>
      <c r="H35" s="35">
        <f t="shared" si="1"/>
        <v>13802574</v>
      </c>
      <c r="I35" s="35">
        <f t="shared" si="1"/>
        <v>5719205</v>
      </c>
      <c r="J35" s="35">
        <f t="shared" si="1"/>
        <v>24822123</v>
      </c>
      <c r="K35" s="35">
        <f t="shared" si="1"/>
        <v>9365545</v>
      </c>
      <c r="L35" s="35">
        <f t="shared" si="1"/>
        <v>7173734</v>
      </c>
      <c r="M35" s="35">
        <f t="shared" si="1"/>
        <v>9227309</v>
      </c>
      <c r="N35" s="35">
        <f t="shared" si="1"/>
        <v>25766588</v>
      </c>
      <c r="O35" s="35">
        <f t="shared" si="1"/>
        <v>9442061</v>
      </c>
      <c r="P35" s="35">
        <f t="shared" si="1"/>
        <v>7511327</v>
      </c>
      <c r="Q35" s="35">
        <f t="shared" si="1"/>
        <v>12795896</v>
      </c>
      <c r="R35" s="35">
        <f t="shared" si="1"/>
        <v>29749284</v>
      </c>
      <c r="S35" s="35">
        <f t="shared" si="1"/>
        <v>6918895</v>
      </c>
      <c r="T35" s="35">
        <f t="shared" si="1"/>
        <v>10545941</v>
      </c>
      <c r="U35" s="35">
        <f t="shared" si="1"/>
        <v>7706799</v>
      </c>
      <c r="V35" s="35">
        <f t="shared" si="1"/>
        <v>25171635</v>
      </c>
      <c r="W35" s="35">
        <f t="shared" si="1"/>
        <v>105509630</v>
      </c>
      <c r="X35" s="35">
        <f t="shared" si="1"/>
        <v>124738753</v>
      </c>
      <c r="Y35" s="35">
        <f t="shared" si="1"/>
        <v>-19229123</v>
      </c>
      <c r="Z35" s="36">
        <f>+IF(X35&lt;&gt;0,+(Y35/X35)*100,0)</f>
        <v>-15.415516459427808</v>
      </c>
      <c r="AA35" s="33">
        <f>SUM(AA24:AA34)</f>
        <v>124738753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27902142</v>
      </c>
      <c r="D37" s="46">
        <f>+D21-D35</f>
        <v>0</v>
      </c>
      <c r="E37" s="47">
        <f t="shared" si="2"/>
        <v>-64642</v>
      </c>
      <c r="F37" s="48">
        <f t="shared" si="2"/>
        <v>-64642</v>
      </c>
      <c r="G37" s="48">
        <f t="shared" si="2"/>
        <v>2724785</v>
      </c>
      <c r="H37" s="48">
        <f t="shared" si="2"/>
        <v>-8789559</v>
      </c>
      <c r="I37" s="48">
        <f t="shared" si="2"/>
        <v>3496873</v>
      </c>
      <c r="J37" s="48">
        <f t="shared" si="2"/>
        <v>-2567901</v>
      </c>
      <c r="K37" s="48">
        <f t="shared" si="2"/>
        <v>1977914</v>
      </c>
      <c r="L37" s="48">
        <f t="shared" si="2"/>
        <v>3484151</v>
      </c>
      <c r="M37" s="48">
        <f t="shared" si="2"/>
        <v>1834415</v>
      </c>
      <c r="N37" s="48">
        <f t="shared" si="2"/>
        <v>7296480</v>
      </c>
      <c r="O37" s="48">
        <f t="shared" si="2"/>
        <v>3143296</v>
      </c>
      <c r="P37" s="48">
        <f t="shared" si="2"/>
        <v>6782476</v>
      </c>
      <c r="Q37" s="48">
        <f t="shared" si="2"/>
        <v>-1857842</v>
      </c>
      <c r="R37" s="48">
        <f t="shared" si="2"/>
        <v>8067930</v>
      </c>
      <c r="S37" s="48">
        <f t="shared" si="2"/>
        <v>5327780</v>
      </c>
      <c r="T37" s="48">
        <f t="shared" si="2"/>
        <v>1323345</v>
      </c>
      <c r="U37" s="48">
        <f t="shared" si="2"/>
        <v>2682854</v>
      </c>
      <c r="V37" s="48">
        <f t="shared" si="2"/>
        <v>9333979</v>
      </c>
      <c r="W37" s="48">
        <f t="shared" si="2"/>
        <v>22130488</v>
      </c>
      <c r="X37" s="48">
        <f>IF(F21=F35,0,X21-X35)</f>
        <v>-64642</v>
      </c>
      <c r="Y37" s="48">
        <f t="shared" si="2"/>
        <v>22195130</v>
      </c>
      <c r="Z37" s="49">
        <f>+IF(X37&lt;&gt;0,+(Y37/X37)*100,0)</f>
        <v>-34335.463011664244</v>
      </c>
      <c r="AA37" s="46">
        <f>+AA21-AA35</f>
        <v>-64642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27902142</v>
      </c>
      <c r="D41" s="56">
        <f>SUM(D37:D40)</f>
        <v>0</v>
      </c>
      <c r="E41" s="57">
        <f t="shared" si="3"/>
        <v>-64642</v>
      </c>
      <c r="F41" s="58">
        <f t="shared" si="3"/>
        <v>-64642</v>
      </c>
      <c r="G41" s="58">
        <f t="shared" si="3"/>
        <v>2724785</v>
      </c>
      <c r="H41" s="58">
        <f t="shared" si="3"/>
        <v>-8789559</v>
      </c>
      <c r="I41" s="58">
        <f t="shared" si="3"/>
        <v>3496873</v>
      </c>
      <c r="J41" s="58">
        <f t="shared" si="3"/>
        <v>-2567901</v>
      </c>
      <c r="K41" s="58">
        <f t="shared" si="3"/>
        <v>1977914</v>
      </c>
      <c r="L41" s="58">
        <f t="shared" si="3"/>
        <v>3484151</v>
      </c>
      <c r="M41" s="58">
        <f t="shared" si="3"/>
        <v>1834415</v>
      </c>
      <c r="N41" s="58">
        <f t="shared" si="3"/>
        <v>7296480</v>
      </c>
      <c r="O41" s="58">
        <f t="shared" si="3"/>
        <v>3143296</v>
      </c>
      <c r="P41" s="58">
        <f t="shared" si="3"/>
        <v>6782476</v>
      </c>
      <c r="Q41" s="58">
        <f t="shared" si="3"/>
        <v>-1857842</v>
      </c>
      <c r="R41" s="58">
        <f t="shared" si="3"/>
        <v>8067930</v>
      </c>
      <c r="S41" s="58">
        <f t="shared" si="3"/>
        <v>5327780</v>
      </c>
      <c r="T41" s="58">
        <f t="shared" si="3"/>
        <v>1323345</v>
      </c>
      <c r="U41" s="58">
        <f t="shared" si="3"/>
        <v>2682854</v>
      </c>
      <c r="V41" s="58">
        <f t="shared" si="3"/>
        <v>9333979</v>
      </c>
      <c r="W41" s="58">
        <f t="shared" si="3"/>
        <v>22130488</v>
      </c>
      <c r="X41" s="58">
        <f t="shared" si="3"/>
        <v>-64642</v>
      </c>
      <c r="Y41" s="58">
        <f t="shared" si="3"/>
        <v>22195130</v>
      </c>
      <c r="Z41" s="59">
        <f>+IF(X41&lt;&gt;0,+(Y41/X41)*100,0)</f>
        <v>-34335.463011664244</v>
      </c>
      <c r="AA41" s="56">
        <f>SUM(AA37:AA40)</f>
        <v>-64642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27902142</v>
      </c>
      <c r="D43" s="64">
        <f>+D41-D42</f>
        <v>0</v>
      </c>
      <c r="E43" s="65">
        <f t="shared" si="4"/>
        <v>-64642</v>
      </c>
      <c r="F43" s="66">
        <f t="shared" si="4"/>
        <v>-64642</v>
      </c>
      <c r="G43" s="66">
        <f t="shared" si="4"/>
        <v>2724785</v>
      </c>
      <c r="H43" s="66">
        <f t="shared" si="4"/>
        <v>-8789559</v>
      </c>
      <c r="I43" s="66">
        <f t="shared" si="4"/>
        <v>3496873</v>
      </c>
      <c r="J43" s="66">
        <f t="shared" si="4"/>
        <v>-2567901</v>
      </c>
      <c r="K43" s="66">
        <f t="shared" si="4"/>
        <v>1977914</v>
      </c>
      <c r="L43" s="66">
        <f t="shared" si="4"/>
        <v>3484151</v>
      </c>
      <c r="M43" s="66">
        <f t="shared" si="4"/>
        <v>1834415</v>
      </c>
      <c r="N43" s="66">
        <f t="shared" si="4"/>
        <v>7296480</v>
      </c>
      <c r="O43" s="66">
        <f t="shared" si="4"/>
        <v>3143296</v>
      </c>
      <c r="P43" s="66">
        <f t="shared" si="4"/>
        <v>6782476</v>
      </c>
      <c r="Q43" s="66">
        <f t="shared" si="4"/>
        <v>-1857842</v>
      </c>
      <c r="R43" s="66">
        <f t="shared" si="4"/>
        <v>8067930</v>
      </c>
      <c r="S43" s="66">
        <f t="shared" si="4"/>
        <v>5327780</v>
      </c>
      <c r="T43" s="66">
        <f t="shared" si="4"/>
        <v>1323345</v>
      </c>
      <c r="U43" s="66">
        <f t="shared" si="4"/>
        <v>2682854</v>
      </c>
      <c r="V43" s="66">
        <f t="shared" si="4"/>
        <v>9333979</v>
      </c>
      <c r="W43" s="66">
        <f t="shared" si="4"/>
        <v>22130488</v>
      </c>
      <c r="X43" s="66">
        <f t="shared" si="4"/>
        <v>-64642</v>
      </c>
      <c r="Y43" s="66">
        <f t="shared" si="4"/>
        <v>22195130</v>
      </c>
      <c r="Z43" s="67">
        <f>+IF(X43&lt;&gt;0,+(Y43/X43)*100,0)</f>
        <v>-34335.463011664244</v>
      </c>
      <c r="AA43" s="64">
        <f>+AA41-AA42</f>
        <v>-64642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27902142</v>
      </c>
      <c r="D45" s="56">
        <f>SUM(D43:D44)</f>
        <v>0</v>
      </c>
      <c r="E45" s="57">
        <f t="shared" si="5"/>
        <v>-64642</v>
      </c>
      <c r="F45" s="58">
        <f t="shared" si="5"/>
        <v>-64642</v>
      </c>
      <c r="G45" s="58">
        <f t="shared" si="5"/>
        <v>2724785</v>
      </c>
      <c r="H45" s="58">
        <f t="shared" si="5"/>
        <v>-8789559</v>
      </c>
      <c r="I45" s="58">
        <f t="shared" si="5"/>
        <v>3496873</v>
      </c>
      <c r="J45" s="58">
        <f t="shared" si="5"/>
        <v>-2567901</v>
      </c>
      <c r="K45" s="58">
        <f t="shared" si="5"/>
        <v>1977914</v>
      </c>
      <c r="L45" s="58">
        <f t="shared" si="5"/>
        <v>3484151</v>
      </c>
      <c r="M45" s="58">
        <f t="shared" si="5"/>
        <v>1834415</v>
      </c>
      <c r="N45" s="58">
        <f t="shared" si="5"/>
        <v>7296480</v>
      </c>
      <c r="O45" s="58">
        <f t="shared" si="5"/>
        <v>3143296</v>
      </c>
      <c r="P45" s="58">
        <f t="shared" si="5"/>
        <v>6782476</v>
      </c>
      <c r="Q45" s="58">
        <f t="shared" si="5"/>
        <v>-1857842</v>
      </c>
      <c r="R45" s="58">
        <f t="shared" si="5"/>
        <v>8067930</v>
      </c>
      <c r="S45" s="58">
        <f t="shared" si="5"/>
        <v>5327780</v>
      </c>
      <c r="T45" s="58">
        <f t="shared" si="5"/>
        <v>1323345</v>
      </c>
      <c r="U45" s="58">
        <f t="shared" si="5"/>
        <v>2682854</v>
      </c>
      <c r="V45" s="58">
        <f t="shared" si="5"/>
        <v>9333979</v>
      </c>
      <c r="W45" s="58">
        <f t="shared" si="5"/>
        <v>22130488</v>
      </c>
      <c r="X45" s="58">
        <f t="shared" si="5"/>
        <v>-64642</v>
      </c>
      <c r="Y45" s="58">
        <f t="shared" si="5"/>
        <v>22195130</v>
      </c>
      <c r="Z45" s="59">
        <f>+IF(X45&lt;&gt;0,+(Y45/X45)*100,0)</f>
        <v>-34335.463011664244</v>
      </c>
      <c r="AA45" s="56">
        <f>SUM(AA43:AA44)</f>
        <v>-64642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27902142</v>
      </c>
      <c r="D47" s="71">
        <f>SUM(D45:D46)</f>
        <v>0</v>
      </c>
      <c r="E47" s="72">
        <f t="shared" si="6"/>
        <v>-64642</v>
      </c>
      <c r="F47" s="73">
        <f t="shared" si="6"/>
        <v>-64642</v>
      </c>
      <c r="G47" s="73">
        <f t="shared" si="6"/>
        <v>2724785</v>
      </c>
      <c r="H47" s="74">
        <f t="shared" si="6"/>
        <v>-8789559</v>
      </c>
      <c r="I47" s="74">
        <f t="shared" si="6"/>
        <v>3496873</v>
      </c>
      <c r="J47" s="74">
        <f t="shared" si="6"/>
        <v>-2567901</v>
      </c>
      <c r="K47" s="74">
        <f t="shared" si="6"/>
        <v>1977914</v>
      </c>
      <c r="L47" s="74">
        <f t="shared" si="6"/>
        <v>3484151</v>
      </c>
      <c r="M47" s="73">
        <f t="shared" si="6"/>
        <v>1834415</v>
      </c>
      <c r="N47" s="73">
        <f t="shared" si="6"/>
        <v>7296480</v>
      </c>
      <c r="O47" s="74">
        <f t="shared" si="6"/>
        <v>3143296</v>
      </c>
      <c r="P47" s="74">
        <f t="shared" si="6"/>
        <v>6782476</v>
      </c>
      <c r="Q47" s="74">
        <f t="shared" si="6"/>
        <v>-1857842</v>
      </c>
      <c r="R47" s="74">
        <f t="shared" si="6"/>
        <v>8067930</v>
      </c>
      <c r="S47" s="74">
        <f t="shared" si="6"/>
        <v>5327780</v>
      </c>
      <c r="T47" s="73">
        <f t="shared" si="6"/>
        <v>1323345</v>
      </c>
      <c r="U47" s="73">
        <f t="shared" si="6"/>
        <v>2682854</v>
      </c>
      <c r="V47" s="74">
        <f t="shared" si="6"/>
        <v>9333979</v>
      </c>
      <c r="W47" s="74">
        <f t="shared" si="6"/>
        <v>22130488</v>
      </c>
      <c r="X47" s="74">
        <f t="shared" si="6"/>
        <v>-64642</v>
      </c>
      <c r="Y47" s="74">
        <f t="shared" si="6"/>
        <v>22195130</v>
      </c>
      <c r="Z47" s="75">
        <f>+IF(X47&lt;&gt;0,+(Y47/X47)*100,0)</f>
        <v>-34335.463011664244</v>
      </c>
      <c r="AA47" s="76">
        <f>SUM(AA45:AA46)</f>
        <v>-64642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305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43136639</v>
      </c>
      <c r="D7" s="6"/>
      <c r="E7" s="7">
        <v>39677157</v>
      </c>
      <c r="F7" s="8">
        <v>39577157</v>
      </c>
      <c r="G7" s="8">
        <v>4303569</v>
      </c>
      <c r="H7" s="8">
        <v>3140459</v>
      </c>
      <c r="I7" s="8">
        <v>3566327</v>
      </c>
      <c r="J7" s="8">
        <v>11010355</v>
      </c>
      <c r="K7" s="8">
        <v>3614507</v>
      </c>
      <c r="L7" s="8">
        <v>3626209</v>
      </c>
      <c r="M7" s="8">
        <v>3606906</v>
      </c>
      <c r="N7" s="8">
        <v>10847622</v>
      </c>
      <c r="O7" s="8">
        <v>3917272</v>
      </c>
      <c r="P7" s="8">
        <v>4180293</v>
      </c>
      <c r="Q7" s="8">
        <v>3958316</v>
      </c>
      <c r="R7" s="8">
        <v>12055881</v>
      </c>
      <c r="S7" s="8">
        <v>4380485</v>
      </c>
      <c r="T7" s="8">
        <v>4641750</v>
      </c>
      <c r="U7" s="8">
        <v>2912400</v>
      </c>
      <c r="V7" s="8">
        <v>11934635</v>
      </c>
      <c r="W7" s="8">
        <v>45848493</v>
      </c>
      <c r="X7" s="8">
        <v>39577157</v>
      </c>
      <c r="Y7" s="8">
        <v>6271336</v>
      </c>
      <c r="Z7" s="2">
        <v>15.845847643882049</v>
      </c>
      <c r="AA7" s="6">
        <v>39577157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2235702</v>
      </c>
      <c r="D13" s="6"/>
      <c r="E13" s="7">
        <v>2958903</v>
      </c>
      <c r="F13" s="8">
        <v>2958903</v>
      </c>
      <c r="G13" s="8">
        <v>474327</v>
      </c>
      <c r="H13" s="8">
        <v>476695</v>
      </c>
      <c r="I13" s="8">
        <v>487425</v>
      </c>
      <c r="J13" s="8">
        <v>1438447</v>
      </c>
      <c r="K13" s="8">
        <v>494010</v>
      </c>
      <c r="L13" s="8">
        <v>518519</v>
      </c>
      <c r="M13" s="8">
        <v>528892</v>
      </c>
      <c r="N13" s="8">
        <v>1541421</v>
      </c>
      <c r="O13" s="8">
        <v>538744</v>
      </c>
      <c r="P13" s="8">
        <v>541897</v>
      </c>
      <c r="Q13" s="8">
        <v>535692</v>
      </c>
      <c r="R13" s="8">
        <v>1616333</v>
      </c>
      <c r="S13" s="8">
        <v>587836</v>
      </c>
      <c r="T13" s="8">
        <v>633350</v>
      </c>
      <c r="U13" s="8">
        <v>637020</v>
      </c>
      <c r="V13" s="8">
        <v>1858206</v>
      </c>
      <c r="W13" s="8">
        <v>6454407</v>
      </c>
      <c r="X13" s="8">
        <v>2958903</v>
      </c>
      <c r="Y13" s="8">
        <v>3495504</v>
      </c>
      <c r="Z13" s="2">
        <v>118.13513318956383</v>
      </c>
      <c r="AA13" s="6">
        <v>2958903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5057</v>
      </c>
      <c r="F19" s="26">
        <v>5057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5057</v>
      </c>
      <c r="Y19" s="26">
        <v>-5057</v>
      </c>
      <c r="Z19" s="27">
        <v>-100</v>
      </c>
      <c r="AA19" s="28">
        <v>5057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45372341</v>
      </c>
      <c r="D21" s="33">
        <f t="shared" si="0"/>
        <v>0</v>
      </c>
      <c r="E21" s="34">
        <f t="shared" si="0"/>
        <v>42641117</v>
      </c>
      <c r="F21" s="35">
        <f t="shared" si="0"/>
        <v>42541117</v>
      </c>
      <c r="G21" s="35">
        <f t="shared" si="0"/>
        <v>4777896</v>
      </c>
      <c r="H21" s="35">
        <f t="shared" si="0"/>
        <v>3617154</v>
      </c>
      <c r="I21" s="35">
        <f t="shared" si="0"/>
        <v>4053752</v>
      </c>
      <c r="J21" s="35">
        <f t="shared" si="0"/>
        <v>12448802</v>
      </c>
      <c r="K21" s="35">
        <f t="shared" si="0"/>
        <v>4108517</v>
      </c>
      <c r="L21" s="35">
        <f t="shared" si="0"/>
        <v>4144728</v>
      </c>
      <c r="M21" s="35">
        <f t="shared" si="0"/>
        <v>4135798</v>
      </c>
      <c r="N21" s="35">
        <f t="shared" si="0"/>
        <v>12389043</v>
      </c>
      <c r="O21" s="35">
        <f t="shared" si="0"/>
        <v>4456016</v>
      </c>
      <c r="P21" s="35">
        <f t="shared" si="0"/>
        <v>4722190</v>
      </c>
      <c r="Q21" s="35">
        <f t="shared" si="0"/>
        <v>4494008</v>
      </c>
      <c r="R21" s="35">
        <f t="shared" si="0"/>
        <v>13672214</v>
      </c>
      <c r="S21" s="35">
        <f t="shared" si="0"/>
        <v>4968321</v>
      </c>
      <c r="T21" s="35">
        <f t="shared" si="0"/>
        <v>5275100</v>
      </c>
      <c r="U21" s="35">
        <f t="shared" si="0"/>
        <v>3549420</v>
      </c>
      <c r="V21" s="35">
        <f t="shared" si="0"/>
        <v>13792841</v>
      </c>
      <c r="W21" s="35">
        <f t="shared" si="0"/>
        <v>52302900</v>
      </c>
      <c r="X21" s="35">
        <f t="shared" si="0"/>
        <v>42541117</v>
      </c>
      <c r="Y21" s="35">
        <f t="shared" si="0"/>
        <v>9761783</v>
      </c>
      <c r="Z21" s="36">
        <f>+IF(X21&lt;&gt;0,+(Y21/X21)*100,0)</f>
        <v>22.946701187935428</v>
      </c>
      <c r="AA21" s="33">
        <f>SUM(AA5:AA20)</f>
        <v>42541117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8477238</v>
      </c>
      <c r="D24" s="6"/>
      <c r="E24" s="7">
        <v>9216553</v>
      </c>
      <c r="F24" s="8">
        <v>9041124</v>
      </c>
      <c r="G24" s="8">
        <v>674744</v>
      </c>
      <c r="H24" s="8">
        <v>723669</v>
      </c>
      <c r="I24" s="8">
        <v>705646</v>
      </c>
      <c r="J24" s="8">
        <v>2104059</v>
      </c>
      <c r="K24" s="8">
        <v>778717</v>
      </c>
      <c r="L24" s="8">
        <v>740641</v>
      </c>
      <c r="M24" s="8">
        <v>731582</v>
      </c>
      <c r="N24" s="8">
        <v>2250940</v>
      </c>
      <c r="O24" s="8">
        <v>857063</v>
      </c>
      <c r="P24" s="8">
        <v>824055</v>
      </c>
      <c r="Q24" s="8">
        <v>884054</v>
      </c>
      <c r="R24" s="8">
        <v>2565172</v>
      </c>
      <c r="S24" s="8">
        <v>768465</v>
      </c>
      <c r="T24" s="8">
        <v>865302</v>
      </c>
      <c r="U24" s="8">
        <v>797621</v>
      </c>
      <c r="V24" s="8">
        <v>2431388</v>
      </c>
      <c r="W24" s="8">
        <v>9351559</v>
      </c>
      <c r="X24" s="8">
        <v>9041124</v>
      </c>
      <c r="Y24" s="8">
        <v>310435</v>
      </c>
      <c r="Z24" s="2">
        <v>3.4335885670852431</v>
      </c>
      <c r="AA24" s="6">
        <v>9041124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12007368</v>
      </c>
      <c r="D26" s="6"/>
      <c r="E26" s="7">
        <v>12172476</v>
      </c>
      <c r="F26" s="8">
        <v>14672476</v>
      </c>
      <c r="G26" s="8">
        <v>1774801</v>
      </c>
      <c r="H26" s="8">
        <v>-7293074</v>
      </c>
      <c r="I26" s="8">
        <v>1388583</v>
      </c>
      <c r="J26" s="8">
        <v>-4129690</v>
      </c>
      <c r="K26" s="8">
        <v>1358935</v>
      </c>
      <c r="L26" s="8">
        <v>1544595</v>
      </c>
      <c r="M26" s="8">
        <v>3690356</v>
      </c>
      <c r="N26" s="8">
        <v>6593886</v>
      </c>
      <c r="O26" s="8"/>
      <c r="P26" s="8">
        <v>6780216</v>
      </c>
      <c r="Q26" s="8">
        <v>1003274</v>
      </c>
      <c r="R26" s="8">
        <v>7783490</v>
      </c>
      <c r="S26" s="8">
        <v>1501500</v>
      </c>
      <c r="T26" s="8">
        <v>1597621</v>
      </c>
      <c r="U26" s="8">
        <v>5296</v>
      </c>
      <c r="V26" s="8">
        <v>3104417</v>
      </c>
      <c r="W26" s="8">
        <v>13352103</v>
      </c>
      <c r="X26" s="8">
        <v>14672476</v>
      </c>
      <c r="Y26" s="8">
        <v>-1320373</v>
      </c>
      <c r="Z26" s="2">
        <v>-8.9989787681370217</v>
      </c>
      <c r="AA26" s="6">
        <v>14672476</v>
      </c>
    </row>
    <row r="27" spans="1:27" ht="13.5" x14ac:dyDescent="0.25">
      <c r="A27" s="25" t="s">
        <v>53</v>
      </c>
      <c r="B27" s="24" t="s">
        <v>32</v>
      </c>
      <c r="C27" s="6">
        <v>5397522</v>
      </c>
      <c r="D27" s="6"/>
      <c r="E27" s="7">
        <v>6115542</v>
      </c>
      <c r="F27" s="8">
        <v>6115542</v>
      </c>
      <c r="G27" s="8"/>
      <c r="H27" s="8"/>
      <c r="I27" s="8"/>
      <c r="J27" s="8"/>
      <c r="K27" s="8"/>
      <c r="L27" s="8"/>
      <c r="M27" s="8">
        <v>2707951</v>
      </c>
      <c r="N27" s="8">
        <v>2707951</v>
      </c>
      <c r="O27" s="8"/>
      <c r="P27" s="8"/>
      <c r="Q27" s="8">
        <v>1324509</v>
      </c>
      <c r="R27" s="8">
        <v>1324509</v>
      </c>
      <c r="S27" s="8"/>
      <c r="T27" s="8"/>
      <c r="U27" s="8"/>
      <c r="V27" s="8"/>
      <c r="W27" s="8">
        <v>4032460</v>
      </c>
      <c r="X27" s="8">
        <v>6115542</v>
      </c>
      <c r="Y27" s="8">
        <v>-2083082</v>
      </c>
      <c r="Z27" s="2">
        <v>-34.062099483578066</v>
      </c>
      <c r="AA27" s="6">
        <v>6115542</v>
      </c>
    </row>
    <row r="28" spans="1:27" ht="13.5" x14ac:dyDescent="0.25">
      <c r="A28" s="25" t="s">
        <v>54</v>
      </c>
      <c r="B28" s="24" t="s">
        <v>32</v>
      </c>
      <c r="C28" s="6">
        <v>21789</v>
      </c>
      <c r="D28" s="6"/>
      <c r="E28" s="7">
        <v>74136</v>
      </c>
      <c r="F28" s="8">
        <v>74136</v>
      </c>
      <c r="G28" s="8"/>
      <c r="H28" s="8"/>
      <c r="I28" s="8"/>
      <c r="J28" s="8"/>
      <c r="K28" s="8"/>
      <c r="L28" s="8">
        <v>5442</v>
      </c>
      <c r="M28" s="8">
        <v>2847</v>
      </c>
      <c r="N28" s="8">
        <v>8289</v>
      </c>
      <c r="O28" s="8"/>
      <c r="P28" s="8"/>
      <c r="Q28" s="8"/>
      <c r="R28" s="8"/>
      <c r="S28" s="8"/>
      <c r="T28" s="8">
        <v>4491</v>
      </c>
      <c r="U28" s="8">
        <v>2236</v>
      </c>
      <c r="V28" s="8">
        <v>6727</v>
      </c>
      <c r="W28" s="8">
        <v>15016</v>
      </c>
      <c r="X28" s="8">
        <v>74136</v>
      </c>
      <c r="Y28" s="8">
        <v>-59120</v>
      </c>
      <c r="Z28" s="2">
        <v>-79.745332901694184</v>
      </c>
      <c r="AA28" s="6">
        <v>74136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1868758</v>
      </c>
      <c r="D30" s="6"/>
      <c r="E30" s="7">
        <v>2002111</v>
      </c>
      <c r="F30" s="8">
        <v>1950711</v>
      </c>
      <c r="G30" s="8">
        <v>148337</v>
      </c>
      <c r="H30" s="8">
        <v>295297</v>
      </c>
      <c r="I30" s="8">
        <v>185523</v>
      </c>
      <c r="J30" s="8">
        <v>629157</v>
      </c>
      <c r="K30" s="8">
        <v>173372</v>
      </c>
      <c r="L30" s="8">
        <v>159800</v>
      </c>
      <c r="M30" s="8">
        <v>158776</v>
      </c>
      <c r="N30" s="8">
        <v>491948</v>
      </c>
      <c r="O30" s="8">
        <v>116992</v>
      </c>
      <c r="P30" s="8">
        <v>135575</v>
      </c>
      <c r="Q30" s="8">
        <v>146088</v>
      </c>
      <c r="R30" s="8">
        <v>398655</v>
      </c>
      <c r="S30" s="8">
        <v>148610</v>
      </c>
      <c r="T30" s="8">
        <v>105285</v>
      </c>
      <c r="U30" s="8">
        <v>233740</v>
      </c>
      <c r="V30" s="8">
        <v>487635</v>
      </c>
      <c r="W30" s="8">
        <v>2007395</v>
      </c>
      <c r="X30" s="8">
        <v>1950711</v>
      </c>
      <c r="Y30" s="8">
        <v>56684</v>
      </c>
      <c r="Z30" s="2">
        <v>2.9058122910056898</v>
      </c>
      <c r="AA30" s="6">
        <v>1950711</v>
      </c>
    </row>
    <row r="31" spans="1:27" ht="13.5" x14ac:dyDescent="0.25">
      <c r="A31" s="25" t="s">
        <v>57</v>
      </c>
      <c r="B31" s="24" t="s">
        <v>32</v>
      </c>
      <c r="C31" s="6">
        <v>7683256</v>
      </c>
      <c r="D31" s="6"/>
      <c r="E31" s="7">
        <v>4250840</v>
      </c>
      <c r="F31" s="8">
        <v>3008434</v>
      </c>
      <c r="G31" s="8">
        <v>28733</v>
      </c>
      <c r="H31" s="8">
        <v>596352</v>
      </c>
      <c r="I31" s="8">
        <v>617586</v>
      </c>
      <c r="J31" s="8">
        <v>1242671</v>
      </c>
      <c r="K31" s="8">
        <v>118547</v>
      </c>
      <c r="L31" s="8">
        <v>610022</v>
      </c>
      <c r="M31" s="8">
        <v>160264</v>
      </c>
      <c r="N31" s="8">
        <v>888833</v>
      </c>
      <c r="O31" s="8">
        <v>71054</v>
      </c>
      <c r="P31" s="8">
        <v>108430</v>
      </c>
      <c r="Q31" s="8">
        <v>117681</v>
      </c>
      <c r="R31" s="8">
        <v>297165</v>
      </c>
      <c r="S31" s="8">
        <v>59020</v>
      </c>
      <c r="T31" s="8">
        <v>71979</v>
      </c>
      <c r="U31" s="8">
        <v>390383</v>
      </c>
      <c r="V31" s="8">
        <v>521382</v>
      </c>
      <c r="W31" s="8">
        <v>2950051</v>
      </c>
      <c r="X31" s="8">
        <v>3008434</v>
      </c>
      <c r="Y31" s="8">
        <v>-58383</v>
      </c>
      <c r="Z31" s="2">
        <v>-1.9406442022660293</v>
      </c>
      <c r="AA31" s="6">
        <v>3008434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5578922</v>
      </c>
      <c r="D33" s="6"/>
      <c r="E33" s="7">
        <v>2727299</v>
      </c>
      <c r="F33" s="8">
        <v>2951039</v>
      </c>
      <c r="G33" s="8">
        <v>36583</v>
      </c>
      <c r="H33" s="8">
        <v>75877</v>
      </c>
      <c r="I33" s="8">
        <v>1678821</v>
      </c>
      <c r="J33" s="8">
        <v>1791281</v>
      </c>
      <c r="K33" s="8">
        <v>167668</v>
      </c>
      <c r="L33" s="8">
        <v>107544</v>
      </c>
      <c r="M33" s="8">
        <v>52188</v>
      </c>
      <c r="N33" s="8">
        <v>327400</v>
      </c>
      <c r="O33" s="8">
        <v>73216</v>
      </c>
      <c r="P33" s="8">
        <v>113287</v>
      </c>
      <c r="Q33" s="8">
        <v>155197</v>
      </c>
      <c r="R33" s="8">
        <v>341700</v>
      </c>
      <c r="S33" s="8">
        <v>101949</v>
      </c>
      <c r="T33" s="8">
        <v>91314</v>
      </c>
      <c r="U33" s="8">
        <v>210915</v>
      </c>
      <c r="V33" s="8">
        <v>404178</v>
      </c>
      <c r="W33" s="8">
        <v>2864559</v>
      </c>
      <c r="X33" s="8">
        <v>2951039</v>
      </c>
      <c r="Y33" s="8">
        <v>-86480</v>
      </c>
      <c r="Z33" s="2">
        <v>-2.9304932940567712</v>
      </c>
      <c r="AA33" s="6">
        <v>2951039</v>
      </c>
    </row>
    <row r="34" spans="1:27" ht="13.5" x14ac:dyDescent="0.25">
      <c r="A34" s="23" t="s">
        <v>59</v>
      </c>
      <c r="B34" s="29" t="s">
        <v>32</v>
      </c>
      <c r="C34" s="6">
        <v>57500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41092353</v>
      </c>
      <c r="D35" s="33">
        <f>SUM(D24:D34)</f>
        <v>0</v>
      </c>
      <c r="E35" s="34">
        <f t="shared" si="1"/>
        <v>36558957</v>
      </c>
      <c r="F35" s="35">
        <f t="shared" si="1"/>
        <v>37813462</v>
      </c>
      <c r="G35" s="35">
        <f t="shared" si="1"/>
        <v>2663198</v>
      </c>
      <c r="H35" s="35">
        <f t="shared" si="1"/>
        <v>-5601879</v>
      </c>
      <c r="I35" s="35">
        <f t="shared" si="1"/>
        <v>4576159</v>
      </c>
      <c r="J35" s="35">
        <f t="shared" si="1"/>
        <v>1637478</v>
      </c>
      <c r="K35" s="35">
        <f t="shared" si="1"/>
        <v>2597239</v>
      </c>
      <c r="L35" s="35">
        <f t="shared" si="1"/>
        <v>3168044</v>
      </c>
      <c r="M35" s="35">
        <f t="shared" si="1"/>
        <v>7503964</v>
      </c>
      <c r="N35" s="35">
        <f t="shared" si="1"/>
        <v>13269247</v>
      </c>
      <c r="O35" s="35">
        <f t="shared" si="1"/>
        <v>1118325</v>
      </c>
      <c r="P35" s="35">
        <f t="shared" si="1"/>
        <v>7961563</v>
      </c>
      <c r="Q35" s="35">
        <f t="shared" si="1"/>
        <v>3630803</v>
      </c>
      <c r="R35" s="35">
        <f t="shared" si="1"/>
        <v>12710691</v>
      </c>
      <c r="S35" s="35">
        <f t="shared" si="1"/>
        <v>2579544</v>
      </c>
      <c r="T35" s="35">
        <f t="shared" si="1"/>
        <v>2735992</v>
      </c>
      <c r="U35" s="35">
        <f t="shared" si="1"/>
        <v>1640191</v>
      </c>
      <c r="V35" s="35">
        <f t="shared" si="1"/>
        <v>6955727</v>
      </c>
      <c r="W35" s="35">
        <f t="shared" si="1"/>
        <v>34573143</v>
      </c>
      <c r="X35" s="35">
        <f t="shared" si="1"/>
        <v>37813462</v>
      </c>
      <c r="Y35" s="35">
        <f t="shared" si="1"/>
        <v>-3240319</v>
      </c>
      <c r="Z35" s="36">
        <f>+IF(X35&lt;&gt;0,+(Y35/X35)*100,0)</f>
        <v>-8.5692206653810228</v>
      </c>
      <c r="AA35" s="33">
        <f>SUM(AA24:AA34)</f>
        <v>37813462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4279988</v>
      </c>
      <c r="D37" s="46">
        <f>+D21-D35</f>
        <v>0</v>
      </c>
      <c r="E37" s="47">
        <f t="shared" si="2"/>
        <v>6082160</v>
      </c>
      <c r="F37" s="48">
        <f t="shared" si="2"/>
        <v>4727655</v>
      </c>
      <c r="G37" s="48">
        <f t="shared" si="2"/>
        <v>2114698</v>
      </c>
      <c r="H37" s="48">
        <f t="shared" si="2"/>
        <v>9219033</v>
      </c>
      <c r="I37" s="48">
        <f t="shared" si="2"/>
        <v>-522407</v>
      </c>
      <c r="J37" s="48">
        <f t="shared" si="2"/>
        <v>10811324</v>
      </c>
      <c r="K37" s="48">
        <f t="shared" si="2"/>
        <v>1511278</v>
      </c>
      <c r="L37" s="48">
        <f t="shared" si="2"/>
        <v>976684</v>
      </c>
      <c r="M37" s="48">
        <f t="shared" si="2"/>
        <v>-3368166</v>
      </c>
      <c r="N37" s="48">
        <f t="shared" si="2"/>
        <v>-880204</v>
      </c>
      <c r="O37" s="48">
        <f t="shared" si="2"/>
        <v>3337691</v>
      </c>
      <c r="P37" s="48">
        <f t="shared" si="2"/>
        <v>-3239373</v>
      </c>
      <c r="Q37" s="48">
        <f t="shared" si="2"/>
        <v>863205</v>
      </c>
      <c r="R37" s="48">
        <f t="shared" si="2"/>
        <v>961523</v>
      </c>
      <c r="S37" s="48">
        <f t="shared" si="2"/>
        <v>2388777</v>
      </c>
      <c r="T37" s="48">
        <f t="shared" si="2"/>
        <v>2539108</v>
      </c>
      <c r="U37" s="48">
        <f t="shared" si="2"/>
        <v>1909229</v>
      </c>
      <c r="V37" s="48">
        <f t="shared" si="2"/>
        <v>6837114</v>
      </c>
      <c r="W37" s="48">
        <f t="shared" si="2"/>
        <v>17729757</v>
      </c>
      <c r="X37" s="48">
        <f>IF(F21=F35,0,X21-X35)</f>
        <v>4727655</v>
      </c>
      <c r="Y37" s="48">
        <f t="shared" si="2"/>
        <v>13002102</v>
      </c>
      <c r="Z37" s="49">
        <f>+IF(X37&lt;&gt;0,+(Y37/X37)*100,0)</f>
        <v>275.02222560656395</v>
      </c>
      <c r="AA37" s="46">
        <f>+AA21-AA35</f>
        <v>4727655</v>
      </c>
    </row>
    <row r="38" spans="1:27" ht="23.1" customHeight="1" x14ac:dyDescent="0.25">
      <c r="A38" s="50" t="s">
        <v>62</v>
      </c>
      <c r="B38" s="29" t="s">
        <v>32</v>
      </c>
      <c r="C38" s="6">
        <v>7103225</v>
      </c>
      <c r="D38" s="6"/>
      <c r="E38" s="7">
        <v>29559415</v>
      </c>
      <c r="F38" s="8">
        <v>29559415</v>
      </c>
      <c r="G38" s="8"/>
      <c r="H38" s="8"/>
      <c r="I38" s="8"/>
      <c r="J38" s="8"/>
      <c r="K38" s="8"/>
      <c r="L38" s="8"/>
      <c r="M38" s="8">
        <v>2145824</v>
      </c>
      <c r="N38" s="8">
        <v>2145824</v>
      </c>
      <c r="O38" s="8"/>
      <c r="P38" s="8"/>
      <c r="Q38" s="8">
        <v>9480838</v>
      </c>
      <c r="R38" s="8">
        <v>9480838</v>
      </c>
      <c r="S38" s="8"/>
      <c r="T38" s="8"/>
      <c r="U38" s="8"/>
      <c r="V38" s="8"/>
      <c r="W38" s="8">
        <v>11626662</v>
      </c>
      <c r="X38" s="8">
        <v>29559415</v>
      </c>
      <c r="Y38" s="8">
        <v>-17932753</v>
      </c>
      <c r="Z38" s="2">
        <v>-60.666806159729482</v>
      </c>
      <c r="AA38" s="6">
        <v>29559415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11383213</v>
      </c>
      <c r="D41" s="56">
        <f>SUM(D37:D40)</f>
        <v>0</v>
      </c>
      <c r="E41" s="57">
        <f t="shared" si="3"/>
        <v>35641575</v>
      </c>
      <c r="F41" s="58">
        <f t="shared" si="3"/>
        <v>34287070</v>
      </c>
      <c r="G41" s="58">
        <f t="shared" si="3"/>
        <v>2114698</v>
      </c>
      <c r="H41" s="58">
        <f t="shared" si="3"/>
        <v>9219033</v>
      </c>
      <c r="I41" s="58">
        <f t="shared" si="3"/>
        <v>-522407</v>
      </c>
      <c r="J41" s="58">
        <f t="shared" si="3"/>
        <v>10811324</v>
      </c>
      <c r="K41" s="58">
        <f t="shared" si="3"/>
        <v>1511278</v>
      </c>
      <c r="L41" s="58">
        <f t="shared" si="3"/>
        <v>976684</v>
      </c>
      <c r="M41" s="58">
        <f t="shared" si="3"/>
        <v>-1222342</v>
      </c>
      <c r="N41" s="58">
        <f t="shared" si="3"/>
        <v>1265620</v>
      </c>
      <c r="O41" s="58">
        <f t="shared" si="3"/>
        <v>3337691</v>
      </c>
      <c r="P41" s="58">
        <f t="shared" si="3"/>
        <v>-3239373</v>
      </c>
      <c r="Q41" s="58">
        <f t="shared" si="3"/>
        <v>10344043</v>
      </c>
      <c r="R41" s="58">
        <f t="shared" si="3"/>
        <v>10442361</v>
      </c>
      <c r="S41" s="58">
        <f t="shared" si="3"/>
        <v>2388777</v>
      </c>
      <c r="T41" s="58">
        <f t="shared" si="3"/>
        <v>2539108</v>
      </c>
      <c r="U41" s="58">
        <f t="shared" si="3"/>
        <v>1909229</v>
      </c>
      <c r="V41" s="58">
        <f t="shared" si="3"/>
        <v>6837114</v>
      </c>
      <c r="W41" s="58">
        <f t="shared" si="3"/>
        <v>29356419</v>
      </c>
      <c r="X41" s="58">
        <f t="shared" si="3"/>
        <v>34287070</v>
      </c>
      <c r="Y41" s="58">
        <f t="shared" si="3"/>
        <v>-4930651</v>
      </c>
      <c r="Z41" s="59">
        <f>+IF(X41&lt;&gt;0,+(Y41/X41)*100,0)</f>
        <v>-14.380496787856181</v>
      </c>
      <c r="AA41" s="56">
        <f>SUM(AA37:AA40)</f>
        <v>34287070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11383213</v>
      </c>
      <c r="D43" s="64">
        <f>+D41-D42</f>
        <v>0</v>
      </c>
      <c r="E43" s="65">
        <f t="shared" si="4"/>
        <v>35641575</v>
      </c>
      <c r="F43" s="66">
        <f t="shared" si="4"/>
        <v>34287070</v>
      </c>
      <c r="G43" s="66">
        <f t="shared" si="4"/>
        <v>2114698</v>
      </c>
      <c r="H43" s="66">
        <f t="shared" si="4"/>
        <v>9219033</v>
      </c>
      <c r="I43" s="66">
        <f t="shared" si="4"/>
        <v>-522407</v>
      </c>
      <c r="J43" s="66">
        <f t="shared" si="4"/>
        <v>10811324</v>
      </c>
      <c r="K43" s="66">
        <f t="shared" si="4"/>
        <v>1511278</v>
      </c>
      <c r="L43" s="66">
        <f t="shared" si="4"/>
        <v>976684</v>
      </c>
      <c r="M43" s="66">
        <f t="shared" si="4"/>
        <v>-1222342</v>
      </c>
      <c r="N43" s="66">
        <f t="shared" si="4"/>
        <v>1265620</v>
      </c>
      <c r="O43" s="66">
        <f t="shared" si="4"/>
        <v>3337691</v>
      </c>
      <c r="P43" s="66">
        <f t="shared" si="4"/>
        <v>-3239373</v>
      </c>
      <c r="Q43" s="66">
        <f t="shared" si="4"/>
        <v>10344043</v>
      </c>
      <c r="R43" s="66">
        <f t="shared" si="4"/>
        <v>10442361</v>
      </c>
      <c r="S43" s="66">
        <f t="shared" si="4"/>
        <v>2388777</v>
      </c>
      <c r="T43" s="66">
        <f t="shared" si="4"/>
        <v>2539108</v>
      </c>
      <c r="U43" s="66">
        <f t="shared" si="4"/>
        <v>1909229</v>
      </c>
      <c r="V43" s="66">
        <f t="shared" si="4"/>
        <v>6837114</v>
      </c>
      <c r="W43" s="66">
        <f t="shared" si="4"/>
        <v>29356419</v>
      </c>
      <c r="X43" s="66">
        <f t="shared" si="4"/>
        <v>34287070</v>
      </c>
      <c r="Y43" s="66">
        <f t="shared" si="4"/>
        <v>-4930651</v>
      </c>
      <c r="Z43" s="67">
        <f>+IF(X43&lt;&gt;0,+(Y43/X43)*100,0)</f>
        <v>-14.380496787856181</v>
      </c>
      <c r="AA43" s="64">
        <f>+AA41-AA42</f>
        <v>34287070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11383213</v>
      </c>
      <c r="D45" s="56">
        <f>SUM(D43:D44)</f>
        <v>0</v>
      </c>
      <c r="E45" s="57">
        <f t="shared" si="5"/>
        <v>35641575</v>
      </c>
      <c r="F45" s="58">
        <f t="shared" si="5"/>
        <v>34287070</v>
      </c>
      <c r="G45" s="58">
        <f t="shared" si="5"/>
        <v>2114698</v>
      </c>
      <c r="H45" s="58">
        <f t="shared" si="5"/>
        <v>9219033</v>
      </c>
      <c r="I45" s="58">
        <f t="shared" si="5"/>
        <v>-522407</v>
      </c>
      <c r="J45" s="58">
        <f t="shared" si="5"/>
        <v>10811324</v>
      </c>
      <c r="K45" s="58">
        <f t="shared" si="5"/>
        <v>1511278</v>
      </c>
      <c r="L45" s="58">
        <f t="shared" si="5"/>
        <v>976684</v>
      </c>
      <c r="M45" s="58">
        <f t="shared" si="5"/>
        <v>-1222342</v>
      </c>
      <c r="N45" s="58">
        <f t="shared" si="5"/>
        <v>1265620</v>
      </c>
      <c r="O45" s="58">
        <f t="shared" si="5"/>
        <v>3337691</v>
      </c>
      <c r="P45" s="58">
        <f t="shared" si="5"/>
        <v>-3239373</v>
      </c>
      <c r="Q45" s="58">
        <f t="shared" si="5"/>
        <v>10344043</v>
      </c>
      <c r="R45" s="58">
        <f t="shared" si="5"/>
        <v>10442361</v>
      </c>
      <c r="S45" s="58">
        <f t="shared" si="5"/>
        <v>2388777</v>
      </c>
      <c r="T45" s="58">
        <f t="shared" si="5"/>
        <v>2539108</v>
      </c>
      <c r="U45" s="58">
        <f t="shared" si="5"/>
        <v>1909229</v>
      </c>
      <c r="V45" s="58">
        <f t="shared" si="5"/>
        <v>6837114</v>
      </c>
      <c r="W45" s="58">
        <f t="shared" si="5"/>
        <v>29356419</v>
      </c>
      <c r="X45" s="58">
        <f t="shared" si="5"/>
        <v>34287070</v>
      </c>
      <c r="Y45" s="58">
        <f t="shared" si="5"/>
        <v>-4930651</v>
      </c>
      <c r="Z45" s="59">
        <f>+IF(X45&lt;&gt;0,+(Y45/X45)*100,0)</f>
        <v>-14.380496787856181</v>
      </c>
      <c r="AA45" s="56">
        <f>SUM(AA43:AA44)</f>
        <v>34287070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11383213</v>
      </c>
      <c r="D47" s="71">
        <f>SUM(D45:D46)</f>
        <v>0</v>
      </c>
      <c r="E47" s="72">
        <f t="shared" si="6"/>
        <v>35641575</v>
      </c>
      <c r="F47" s="73">
        <f t="shared" si="6"/>
        <v>34287070</v>
      </c>
      <c r="G47" s="73">
        <f t="shared" si="6"/>
        <v>2114698</v>
      </c>
      <c r="H47" s="74">
        <f t="shared" si="6"/>
        <v>9219033</v>
      </c>
      <c r="I47" s="74">
        <f t="shared" si="6"/>
        <v>-522407</v>
      </c>
      <c r="J47" s="74">
        <f t="shared" si="6"/>
        <v>10811324</v>
      </c>
      <c r="K47" s="74">
        <f t="shared" si="6"/>
        <v>1511278</v>
      </c>
      <c r="L47" s="74">
        <f t="shared" si="6"/>
        <v>976684</v>
      </c>
      <c r="M47" s="73">
        <f t="shared" si="6"/>
        <v>-1222342</v>
      </c>
      <c r="N47" s="73">
        <f t="shared" si="6"/>
        <v>1265620</v>
      </c>
      <c r="O47" s="74">
        <f t="shared" si="6"/>
        <v>3337691</v>
      </c>
      <c r="P47" s="74">
        <f t="shared" si="6"/>
        <v>-3239373</v>
      </c>
      <c r="Q47" s="74">
        <f t="shared" si="6"/>
        <v>10344043</v>
      </c>
      <c r="R47" s="74">
        <f t="shared" si="6"/>
        <v>10442361</v>
      </c>
      <c r="S47" s="74">
        <f t="shared" si="6"/>
        <v>2388777</v>
      </c>
      <c r="T47" s="73">
        <f t="shared" si="6"/>
        <v>2539108</v>
      </c>
      <c r="U47" s="73">
        <f t="shared" si="6"/>
        <v>1909229</v>
      </c>
      <c r="V47" s="74">
        <f t="shared" si="6"/>
        <v>6837114</v>
      </c>
      <c r="W47" s="74">
        <f t="shared" si="6"/>
        <v>29356419</v>
      </c>
      <c r="X47" s="74">
        <f t="shared" si="6"/>
        <v>34287070</v>
      </c>
      <c r="Y47" s="74">
        <f t="shared" si="6"/>
        <v>-4930651</v>
      </c>
      <c r="Z47" s="75">
        <f>+IF(X47&lt;&gt;0,+(Y47/X47)*100,0)</f>
        <v>-14.380496787856181</v>
      </c>
      <c r="AA47" s="76">
        <f>SUM(AA45:AA46)</f>
        <v>34287070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306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152068099</v>
      </c>
      <c r="D7" s="6"/>
      <c r="E7" s="7">
        <v>167485111</v>
      </c>
      <c r="F7" s="8">
        <v>173984169</v>
      </c>
      <c r="G7" s="8">
        <v>10684527</v>
      </c>
      <c r="H7" s="8">
        <v>9865159</v>
      </c>
      <c r="I7" s="8">
        <v>11167099</v>
      </c>
      <c r="J7" s="8">
        <v>31716785</v>
      </c>
      <c r="K7" s="8">
        <v>12549323</v>
      </c>
      <c r="L7" s="8">
        <v>13159144</v>
      </c>
      <c r="M7" s="8">
        <v>13783863</v>
      </c>
      <c r="N7" s="8">
        <v>39492330</v>
      </c>
      <c r="O7" s="8">
        <v>16005997</v>
      </c>
      <c r="P7" s="8">
        <v>18755479</v>
      </c>
      <c r="Q7" s="8">
        <v>18248723</v>
      </c>
      <c r="R7" s="8">
        <v>53010199</v>
      </c>
      <c r="S7" s="8">
        <v>16851233</v>
      </c>
      <c r="T7" s="8">
        <v>17211611</v>
      </c>
      <c r="U7" s="8">
        <v>13279962</v>
      </c>
      <c r="V7" s="8">
        <v>47342806</v>
      </c>
      <c r="W7" s="8">
        <v>171562120</v>
      </c>
      <c r="X7" s="8">
        <v>173984169</v>
      </c>
      <c r="Y7" s="8">
        <v>-2422049</v>
      </c>
      <c r="Z7" s="2">
        <v>-1.3921088418107741</v>
      </c>
      <c r="AA7" s="6">
        <v>173984169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2532868</v>
      </c>
      <c r="D13" s="6"/>
      <c r="E13" s="7">
        <v>2682351</v>
      </c>
      <c r="F13" s="8">
        <v>2682351</v>
      </c>
      <c r="G13" s="8">
        <v>239589</v>
      </c>
      <c r="H13" s="8">
        <v>187508</v>
      </c>
      <c r="I13" s="8">
        <v>179386</v>
      </c>
      <c r="J13" s="8">
        <v>606483</v>
      </c>
      <c r="K13" s="8">
        <v>159602</v>
      </c>
      <c r="L13" s="8">
        <v>178563</v>
      </c>
      <c r="M13" s="8">
        <v>185626</v>
      </c>
      <c r="N13" s="8">
        <v>523791</v>
      </c>
      <c r="O13" s="8">
        <v>193564</v>
      </c>
      <c r="P13" s="8">
        <v>205920</v>
      </c>
      <c r="Q13" s="8">
        <v>222217</v>
      </c>
      <c r="R13" s="8">
        <v>621701</v>
      </c>
      <c r="S13" s="8">
        <v>232547</v>
      </c>
      <c r="T13" s="8">
        <v>233528</v>
      </c>
      <c r="U13" s="8">
        <v>243651</v>
      </c>
      <c r="V13" s="8">
        <v>709726</v>
      </c>
      <c r="W13" s="8">
        <v>2461701</v>
      </c>
      <c r="X13" s="8">
        <v>2682351</v>
      </c>
      <c r="Y13" s="8">
        <v>-220650</v>
      </c>
      <c r="Z13" s="2">
        <v>-8.2259927951263645</v>
      </c>
      <c r="AA13" s="6">
        <v>2682351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>
        <v>6025</v>
      </c>
      <c r="D16" s="6"/>
      <c r="E16" s="7">
        <v>4896</v>
      </c>
      <c r="F16" s="8">
        <v>4896</v>
      </c>
      <c r="G16" s="8">
        <v>285</v>
      </c>
      <c r="H16" s="8">
        <v>570</v>
      </c>
      <c r="I16" s="8">
        <v>650</v>
      </c>
      <c r="J16" s="8">
        <v>1505</v>
      </c>
      <c r="K16" s="8">
        <v>310</v>
      </c>
      <c r="L16" s="8">
        <v>95</v>
      </c>
      <c r="M16" s="8">
        <v>1115</v>
      </c>
      <c r="N16" s="8">
        <v>1520</v>
      </c>
      <c r="O16" s="8">
        <v>1315</v>
      </c>
      <c r="P16" s="8">
        <v>380</v>
      </c>
      <c r="Q16" s="8">
        <v>230</v>
      </c>
      <c r="R16" s="8">
        <v>1925</v>
      </c>
      <c r="S16" s="8">
        <v>310</v>
      </c>
      <c r="T16" s="8">
        <v>175</v>
      </c>
      <c r="U16" s="8">
        <v>705</v>
      </c>
      <c r="V16" s="8">
        <v>1190</v>
      </c>
      <c r="W16" s="8">
        <v>6140</v>
      </c>
      <c r="X16" s="8">
        <v>4896</v>
      </c>
      <c r="Y16" s="8">
        <v>1244</v>
      </c>
      <c r="Z16" s="2">
        <v>25.408496732026144</v>
      </c>
      <c r="AA16" s="6">
        <v>4896</v>
      </c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15756845</v>
      </c>
      <c r="D18" s="6"/>
      <c r="E18" s="7">
        <v>18909963</v>
      </c>
      <c r="F18" s="8">
        <v>18909963</v>
      </c>
      <c r="G18" s="8">
        <v>1154047</v>
      </c>
      <c r="H18" s="8">
        <v>1300858</v>
      </c>
      <c r="I18" s="8">
        <v>1300858</v>
      </c>
      <c r="J18" s="8">
        <v>3755763</v>
      </c>
      <c r="K18" s="8">
        <v>1377877</v>
      </c>
      <c r="L18" s="8">
        <v>2965296</v>
      </c>
      <c r="M18" s="8">
        <v>6197600</v>
      </c>
      <c r="N18" s="8">
        <v>10540773</v>
      </c>
      <c r="O18" s="8">
        <v>114723</v>
      </c>
      <c r="P18" s="8">
        <v>62491</v>
      </c>
      <c r="Q18" s="8">
        <v>4415074</v>
      </c>
      <c r="R18" s="8">
        <v>4592288</v>
      </c>
      <c r="S18" s="8"/>
      <c r="T18" s="8">
        <v>435442</v>
      </c>
      <c r="U18" s="8"/>
      <c r="V18" s="8">
        <v>435442</v>
      </c>
      <c r="W18" s="8">
        <v>19324266</v>
      </c>
      <c r="X18" s="8">
        <v>18909963</v>
      </c>
      <c r="Y18" s="8">
        <v>414303</v>
      </c>
      <c r="Z18" s="2">
        <v>2.1909244349129606</v>
      </c>
      <c r="AA18" s="6">
        <v>18909963</v>
      </c>
    </row>
    <row r="19" spans="1:27" ht="13.5" x14ac:dyDescent="0.25">
      <c r="A19" s="23" t="s">
        <v>46</v>
      </c>
      <c r="B19" s="29" t="s">
        <v>32</v>
      </c>
      <c r="C19" s="6">
        <v>480920</v>
      </c>
      <c r="D19" s="6"/>
      <c r="E19" s="7">
        <v>1356672</v>
      </c>
      <c r="F19" s="26">
        <v>1866285</v>
      </c>
      <c r="G19" s="26">
        <v>53572</v>
      </c>
      <c r="H19" s="26">
        <v>15079</v>
      </c>
      <c r="I19" s="26">
        <v>32202</v>
      </c>
      <c r="J19" s="26">
        <v>100853</v>
      </c>
      <c r="K19" s="26">
        <v>44702</v>
      </c>
      <c r="L19" s="26">
        <v>50941</v>
      </c>
      <c r="M19" s="26">
        <v>81015</v>
      </c>
      <c r="N19" s="26">
        <v>176658</v>
      </c>
      <c r="O19" s="26">
        <v>10147</v>
      </c>
      <c r="P19" s="26">
        <v>2741</v>
      </c>
      <c r="Q19" s="26">
        <v>63058</v>
      </c>
      <c r="R19" s="26">
        <v>75946</v>
      </c>
      <c r="S19" s="26">
        <v>40426</v>
      </c>
      <c r="T19" s="26">
        <v>45723</v>
      </c>
      <c r="U19" s="26">
        <v>33089</v>
      </c>
      <c r="V19" s="26">
        <v>119238</v>
      </c>
      <c r="W19" s="26">
        <v>472695</v>
      </c>
      <c r="X19" s="26">
        <v>1866285</v>
      </c>
      <c r="Y19" s="26">
        <v>-1393590</v>
      </c>
      <c r="Z19" s="27">
        <v>-74.671874874416289</v>
      </c>
      <c r="AA19" s="28">
        <v>1866285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170844757</v>
      </c>
      <c r="D21" s="33">
        <f t="shared" si="0"/>
        <v>0</v>
      </c>
      <c r="E21" s="34">
        <f t="shared" si="0"/>
        <v>190438993</v>
      </c>
      <c r="F21" s="35">
        <f t="shared" si="0"/>
        <v>197447664</v>
      </c>
      <c r="G21" s="35">
        <f t="shared" si="0"/>
        <v>12132020</v>
      </c>
      <c r="H21" s="35">
        <f t="shared" si="0"/>
        <v>11369174</v>
      </c>
      <c r="I21" s="35">
        <f t="shared" si="0"/>
        <v>12680195</v>
      </c>
      <c r="J21" s="35">
        <f t="shared" si="0"/>
        <v>36181389</v>
      </c>
      <c r="K21" s="35">
        <f t="shared" si="0"/>
        <v>14131814</v>
      </c>
      <c r="L21" s="35">
        <f t="shared" si="0"/>
        <v>16354039</v>
      </c>
      <c r="M21" s="35">
        <f t="shared" si="0"/>
        <v>20249219</v>
      </c>
      <c r="N21" s="35">
        <f t="shared" si="0"/>
        <v>50735072</v>
      </c>
      <c r="O21" s="35">
        <f t="shared" si="0"/>
        <v>16325746</v>
      </c>
      <c r="P21" s="35">
        <f t="shared" si="0"/>
        <v>19027011</v>
      </c>
      <c r="Q21" s="35">
        <f t="shared" si="0"/>
        <v>22949302</v>
      </c>
      <c r="R21" s="35">
        <f t="shared" si="0"/>
        <v>58302059</v>
      </c>
      <c r="S21" s="35">
        <f t="shared" si="0"/>
        <v>17124516</v>
      </c>
      <c r="T21" s="35">
        <f t="shared" si="0"/>
        <v>17926479</v>
      </c>
      <c r="U21" s="35">
        <f t="shared" si="0"/>
        <v>13557407</v>
      </c>
      <c r="V21" s="35">
        <f t="shared" si="0"/>
        <v>48608402</v>
      </c>
      <c r="W21" s="35">
        <f t="shared" si="0"/>
        <v>193826922</v>
      </c>
      <c r="X21" s="35">
        <f t="shared" si="0"/>
        <v>197447664</v>
      </c>
      <c r="Y21" s="35">
        <f t="shared" si="0"/>
        <v>-3620742</v>
      </c>
      <c r="Z21" s="36">
        <f>+IF(X21&lt;&gt;0,+(Y21/X21)*100,0)</f>
        <v>-1.8337730245317059</v>
      </c>
      <c r="AA21" s="33">
        <f>SUM(AA5:AA20)</f>
        <v>197447664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25531327</v>
      </c>
      <c r="D24" s="6"/>
      <c r="E24" s="7">
        <v>26687736</v>
      </c>
      <c r="F24" s="8">
        <v>27867990</v>
      </c>
      <c r="G24" s="8">
        <v>1959845</v>
      </c>
      <c r="H24" s="8">
        <v>2049597</v>
      </c>
      <c r="I24" s="8">
        <v>1940154</v>
      </c>
      <c r="J24" s="8">
        <v>5949596</v>
      </c>
      <c r="K24" s="8">
        <v>2717703</v>
      </c>
      <c r="L24" s="8">
        <v>3377263</v>
      </c>
      <c r="M24" s="8">
        <v>2451008</v>
      </c>
      <c r="N24" s="8">
        <v>8545974</v>
      </c>
      <c r="O24" s="8">
        <v>2186855</v>
      </c>
      <c r="P24" s="8">
        <v>1803452</v>
      </c>
      <c r="Q24" s="8">
        <v>2205987</v>
      </c>
      <c r="R24" s="8">
        <v>6196294</v>
      </c>
      <c r="S24" s="8">
        <v>2058652</v>
      </c>
      <c r="T24" s="8">
        <v>2490477</v>
      </c>
      <c r="U24" s="8">
        <v>2183634</v>
      </c>
      <c r="V24" s="8">
        <v>6732763</v>
      </c>
      <c r="W24" s="8">
        <v>27424627</v>
      </c>
      <c r="X24" s="8">
        <v>27867990</v>
      </c>
      <c r="Y24" s="8">
        <v>-443363</v>
      </c>
      <c r="Z24" s="2">
        <v>-1.5909399996196352</v>
      </c>
      <c r="AA24" s="6">
        <v>27867990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20214740</v>
      </c>
      <c r="D26" s="6"/>
      <c r="E26" s="7">
        <v>17706868</v>
      </c>
      <c r="F26" s="8">
        <v>17706868</v>
      </c>
      <c r="G26" s="8">
        <v>1475572</v>
      </c>
      <c r="H26" s="8">
        <v>1475572</v>
      </c>
      <c r="I26" s="8">
        <v>1475572</v>
      </c>
      <c r="J26" s="8">
        <v>4426716</v>
      </c>
      <c r="K26" s="8">
        <v>1475572</v>
      </c>
      <c r="L26" s="8">
        <v>1475572</v>
      </c>
      <c r="M26" s="8">
        <v>1475572</v>
      </c>
      <c r="N26" s="8">
        <v>4426716</v>
      </c>
      <c r="O26" s="8">
        <v>1475572</v>
      </c>
      <c r="P26" s="8">
        <v>1475572</v>
      </c>
      <c r="Q26" s="8">
        <v>1475572</v>
      </c>
      <c r="R26" s="8">
        <v>4426716</v>
      </c>
      <c r="S26" s="8">
        <v>1475572</v>
      </c>
      <c r="T26" s="8">
        <v>1475572</v>
      </c>
      <c r="U26" s="8">
        <v>1475572</v>
      </c>
      <c r="V26" s="8">
        <v>4426716</v>
      </c>
      <c r="W26" s="8">
        <v>17706864</v>
      </c>
      <c r="X26" s="8">
        <v>17706868</v>
      </c>
      <c r="Y26" s="8">
        <v>-4</v>
      </c>
      <c r="Z26" s="2"/>
      <c r="AA26" s="6">
        <v>17706868</v>
      </c>
    </row>
    <row r="27" spans="1:27" ht="13.5" x14ac:dyDescent="0.25">
      <c r="A27" s="25" t="s">
        <v>53</v>
      </c>
      <c r="B27" s="24" t="s">
        <v>32</v>
      </c>
      <c r="C27" s="6">
        <v>33960490</v>
      </c>
      <c r="D27" s="6"/>
      <c r="E27" s="7">
        <v>36338427</v>
      </c>
      <c r="F27" s="8">
        <v>36338427</v>
      </c>
      <c r="G27" s="8"/>
      <c r="H27" s="8"/>
      <c r="I27" s="8"/>
      <c r="J27" s="8"/>
      <c r="K27" s="8"/>
      <c r="L27" s="8"/>
      <c r="M27" s="8">
        <v>18169221</v>
      </c>
      <c r="N27" s="8">
        <v>18169221</v>
      </c>
      <c r="O27" s="8"/>
      <c r="P27" s="8"/>
      <c r="Q27" s="8"/>
      <c r="R27" s="8"/>
      <c r="S27" s="8"/>
      <c r="T27" s="8"/>
      <c r="U27" s="8"/>
      <c r="V27" s="8"/>
      <c r="W27" s="8">
        <v>18169221</v>
      </c>
      <c r="X27" s="8">
        <v>36338427</v>
      </c>
      <c r="Y27" s="8">
        <v>-18169206</v>
      </c>
      <c r="Z27" s="2">
        <v>-49.99997936069164</v>
      </c>
      <c r="AA27" s="6">
        <v>36338427</v>
      </c>
    </row>
    <row r="28" spans="1:27" ht="13.5" x14ac:dyDescent="0.25">
      <c r="A28" s="25" t="s">
        <v>54</v>
      </c>
      <c r="B28" s="24" t="s">
        <v>32</v>
      </c>
      <c r="C28" s="6">
        <v>10662826</v>
      </c>
      <c r="D28" s="6"/>
      <c r="E28" s="7">
        <v>10691659</v>
      </c>
      <c r="F28" s="8">
        <v>10691659</v>
      </c>
      <c r="G28" s="8"/>
      <c r="H28" s="8"/>
      <c r="I28" s="8"/>
      <c r="J28" s="8"/>
      <c r="K28" s="8"/>
      <c r="L28" s="8"/>
      <c r="M28" s="8">
        <v>5393672</v>
      </c>
      <c r="N28" s="8">
        <v>5393672</v>
      </c>
      <c r="O28" s="8"/>
      <c r="P28" s="8"/>
      <c r="Q28" s="8"/>
      <c r="R28" s="8"/>
      <c r="S28" s="8"/>
      <c r="T28" s="8"/>
      <c r="U28" s="8">
        <v>5297987</v>
      </c>
      <c r="V28" s="8">
        <v>5297987</v>
      </c>
      <c r="W28" s="8">
        <v>10691659</v>
      </c>
      <c r="X28" s="8">
        <v>10691659</v>
      </c>
      <c r="Y28" s="8"/>
      <c r="Z28" s="2"/>
      <c r="AA28" s="6">
        <v>10691659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16372936</v>
      </c>
      <c r="D30" s="6"/>
      <c r="E30" s="7">
        <v>14611931</v>
      </c>
      <c r="F30" s="8">
        <v>22323683</v>
      </c>
      <c r="G30" s="8">
        <v>66228</v>
      </c>
      <c r="H30" s="8">
        <v>729850</v>
      </c>
      <c r="I30" s="8">
        <v>701504</v>
      </c>
      <c r="J30" s="8">
        <v>1497582</v>
      </c>
      <c r="K30" s="8">
        <v>724460</v>
      </c>
      <c r="L30" s="8">
        <v>1075801</v>
      </c>
      <c r="M30" s="8">
        <v>87195</v>
      </c>
      <c r="N30" s="8">
        <v>1887456</v>
      </c>
      <c r="O30" s="8">
        <v>2631659</v>
      </c>
      <c r="P30" s="8">
        <v>1196260</v>
      </c>
      <c r="Q30" s="8">
        <v>1529024</v>
      </c>
      <c r="R30" s="8">
        <v>5356943</v>
      </c>
      <c r="S30" s="8">
        <v>1382960</v>
      </c>
      <c r="T30" s="8">
        <v>337586</v>
      </c>
      <c r="U30" s="8">
        <v>6303741</v>
      </c>
      <c r="V30" s="8">
        <v>8024287</v>
      </c>
      <c r="W30" s="8">
        <v>16766268</v>
      </c>
      <c r="X30" s="8">
        <v>22323683</v>
      </c>
      <c r="Y30" s="8">
        <v>-5557415</v>
      </c>
      <c r="Z30" s="2">
        <v>-24.894704874639189</v>
      </c>
      <c r="AA30" s="6">
        <v>22323683</v>
      </c>
    </row>
    <row r="31" spans="1:27" ht="13.5" x14ac:dyDescent="0.25">
      <c r="A31" s="25" t="s">
        <v>57</v>
      </c>
      <c r="B31" s="24" t="s">
        <v>32</v>
      </c>
      <c r="C31" s="6">
        <v>7130681</v>
      </c>
      <c r="D31" s="6"/>
      <c r="E31" s="7">
        <v>8641427</v>
      </c>
      <c r="F31" s="8">
        <v>8547726</v>
      </c>
      <c r="G31" s="8">
        <v>1317</v>
      </c>
      <c r="H31" s="8">
        <v>297474</v>
      </c>
      <c r="I31" s="8">
        <v>134457</v>
      </c>
      <c r="J31" s="8">
        <v>433248</v>
      </c>
      <c r="K31" s="8">
        <v>576985</v>
      </c>
      <c r="L31" s="8">
        <v>899459</v>
      </c>
      <c r="M31" s="8">
        <v>705066</v>
      </c>
      <c r="N31" s="8">
        <v>2181510</v>
      </c>
      <c r="O31" s="8">
        <v>345390</v>
      </c>
      <c r="P31" s="8">
        <v>390475</v>
      </c>
      <c r="Q31" s="8">
        <v>329361</v>
      </c>
      <c r="R31" s="8">
        <v>1065226</v>
      </c>
      <c r="S31" s="8">
        <v>636194</v>
      </c>
      <c r="T31" s="8">
        <v>1685034</v>
      </c>
      <c r="U31" s="8">
        <v>1502777</v>
      </c>
      <c r="V31" s="8">
        <v>3824005</v>
      </c>
      <c r="W31" s="8">
        <v>7503989</v>
      </c>
      <c r="X31" s="8">
        <v>8547726</v>
      </c>
      <c r="Y31" s="8">
        <v>-1043737</v>
      </c>
      <c r="Z31" s="2">
        <v>-12.210697909596073</v>
      </c>
      <c r="AA31" s="6">
        <v>8547726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288624</v>
      </c>
      <c r="D33" s="6"/>
      <c r="E33" s="7">
        <v>550359</v>
      </c>
      <c r="F33" s="8">
        <v>492121</v>
      </c>
      <c r="G33" s="8">
        <v>760</v>
      </c>
      <c r="H33" s="8">
        <v>3253</v>
      </c>
      <c r="I33" s="8">
        <v>64700</v>
      </c>
      <c r="J33" s="8">
        <v>68713</v>
      </c>
      <c r="K33" s="8">
        <v>106207</v>
      </c>
      <c r="L33" s="8">
        <v>33329</v>
      </c>
      <c r="M33" s="8">
        <v>30225</v>
      </c>
      <c r="N33" s="8">
        <v>169761</v>
      </c>
      <c r="O33" s="8">
        <v>1580</v>
      </c>
      <c r="P33" s="8">
        <v>200</v>
      </c>
      <c r="Q33" s="8">
        <v>26998</v>
      </c>
      <c r="R33" s="8">
        <v>28778</v>
      </c>
      <c r="S33" s="8"/>
      <c r="T33" s="8">
        <v>10238</v>
      </c>
      <c r="U33" s="8">
        <v>20554</v>
      </c>
      <c r="V33" s="8">
        <v>30792</v>
      </c>
      <c r="W33" s="8">
        <v>298044</v>
      </c>
      <c r="X33" s="8">
        <v>492121</v>
      </c>
      <c r="Y33" s="8">
        <v>-194077</v>
      </c>
      <c r="Z33" s="2">
        <v>-39.436845816374429</v>
      </c>
      <c r="AA33" s="6">
        <v>492121</v>
      </c>
    </row>
    <row r="34" spans="1:27" ht="13.5" x14ac:dyDescent="0.25">
      <c r="A34" s="23" t="s">
        <v>59</v>
      </c>
      <c r="B34" s="29" t="s">
        <v>32</v>
      </c>
      <c r="C34" s="6">
        <v>193147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114354771</v>
      </c>
      <c r="D35" s="33">
        <f>SUM(D24:D34)</f>
        <v>0</v>
      </c>
      <c r="E35" s="34">
        <f t="shared" si="1"/>
        <v>115228407</v>
      </c>
      <c r="F35" s="35">
        <f t="shared" si="1"/>
        <v>123968474</v>
      </c>
      <c r="G35" s="35">
        <f t="shared" si="1"/>
        <v>3503722</v>
      </c>
      <c r="H35" s="35">
        <f t="shared" si="1"/>
        <v>4555746</v>
      </c>
      <c r="I35" s="35">
        <f t="shared" si="1"/>
        <v>4316387</v>
      </c>
      <c r="J35" s="35">
        <f t="shared" si="1"/>
        <v>12375855</v>
      </c>
      <c r="K35" s="35">
        <f t="shared" si="1"/>
        <v>5600927</v>
      </c>
      <c r="L35" s="35">
        <f t="shared" si="1"/>
        <v>6861424</v>
      </c>
      <c r="M35" s="35">
        <f t="shared" si="1"/>
        <v>28311959</v>
      </c>
      <c r="N35" s="35">
        <f t="shared" si="1"/>
        <v>40774310</v>
      </c>
      <c r="O35" s="35">
        <f t="shared" si="1"/>
        <v>6641056</v>
      </c>
      <c r="P35" s="35">
        <f t="shared" si="1"/>
        <v>4865959</v>
      </c>
      <c r="Q35" s="35">
        <f t="shared" si="1"/>
        <v>5566942</v>
      </c>
      <c r="R35" s="35">
        <f t="shared" si="1"/>
        <v>17073957</v>
      </c>
      <c r="S35" s="35">
        <f t="shared" si="1"/>
        <v>5553378</v>
      </c>
      <c r="T35" s="35">
        <f t="shared" si="1"/>
        <v>5998907</v>
      </c>
      <c r="U35" s="35">
        <f t="shared" si="1"/>
        <v>16784265</v>
      </c>
      <c r="V35" s="35">
        <f t="shared" si="1"/>
        <v>28336550</v>
      </c>
      <c r="W35" s="35">
        <f t="shared" si="1"/>
        <v>98560672</v>
      </c>
      <c r="X35" s="35">
        <f t="shared" si="1"/>
        <v>123968474</v>
      </c>
      <c r="Y35" s="35">
        <f t="shared" si="1"/>
        <v>-25407802</v>
      </c>
      <c r="Z35" s="36">
        <f>+IF(X35&lt;&gt;0,+(Y35/X35)*100,0)</f>
        <v>-20.495373686700376</v>
      </c>
      <c r="AA35" s="33">
        <f>SUM(AA24:AA34)</f>
        <v>123968474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56489986</v>
      </c>
      <c r="D37" s="46">
        <f>+D21-D35</f>
        <v>0</v>
      </c>
      <c r="E37" s="47">
        <f t="shared" si="2"/>
        <v>75210586</v>
      </c>
      <c r="F37" s="48">
        <f t="shared" si="2"/>
        <v>73479190</v>
      </c>
      <c r="G37" s="48">
        <f t="shared" si="2"/>
        <v>8628298</v>
      </c>
      <c r="H37" s="48">
        <f t="shared" si="2"/>
        <v>6813428</v>
      </c>
      <c r="I37" s="48">
        <f t="shared" si="2"/>
        <v>8363808</v>
      </c>
      <c r="J37" s="48">
        <f t="shared" si="2"/>
        <v>23805534</v>
      </c>
      <c r="K37" s="48">
        <f t="shared" si="2"/>
        <v>8530887</v>
      </c>
      <c r="L37" s="48">
        <f t="shared" si="2"/>
        <v>9492615</v>
      </c>
      <c r="M37" s="48">
        <f t="shared" si="2"/>
        <v>-8062740</v>
      </c>
      <c r="N37" s="48">
        <f t="shared" si="2"/>
        <v>9960762</v>
      </c>
      <c r="O37" s="48">
        <f t="shared" si="2"/>
        <v>9684690</v>
      </c>
      <c r="P37" s="48">
        <f t="shared" si="2"/>
        <v>14161052</v>
      </c>
      <c r="Q37" s="48">
        <f t="shared" si="2"/>
        <v>17382360</v>
      </c>
      <c r="R37" s="48">
        <f t="shared" si="2"/>
        <v>41228102</v>
      </c>
      <c r="S37" s="48">
        <f t="shared" si="2"/>
        <v>11571138</v>
      </c>
      <c r="T37" s="48">
        <f t="shared" si="2"/>
        <v>11927572</v>
      </c>
      <c r="U37" s="48">
        <f t="shared" si="2"/>
        <v>-3226858</v>
      </c>
      <c r="V37" s="48">
        <f t="shared" si="2"/>
        <v>20271852</v>
      </c>
      <c r="W37" s="48">
        <f t="shared" si="2"/>
        <v>95266250</v>
      </c>
      <c r="X37" s="48">
        <f>IF(F21=F35,0,X21-X35)</f>
        <v>73479190</v>
      </c>
      <c r="Y37" s="48">
        <f t="shared" si="2"/>
        <v>21787060</v>
      </c>
      <c r="Z37" s="49">
        <f>+IF(X37&lt;&gt;0,+(Y37/X37)*100,0)</f>
        <v>29.650653470730965</v>
      </c>
      <c r="AA37" s="46">
        <f>+AA21-AA35</f>
        <v>73479190</v>
      </c>
    </row>
    <row r="38" spans="1:27" ht="23.1" customHeight="1" x14ac:dyDescent="0.25">
      <c r="A38" s="50" t="s">
        <v>62</v>
      </c>
      <c r="B38" s="29" t="s">
        <v>32</v>
      </c>
      <c r="C38" s="6">
        <v>575000</v>
      </c>
      <c r="D38" s="6"/>
      <c r="E38" s="7">
        <v>4095000</v>
      </c>
      <c r="F38" s="8">
        <v>4560870</v>
      </c>
      <c r="G38" s="8"/>
      <c r="H38" s="8">
        <v>709720</v>
      </c>
      <c r="I38" s="8"/>
      <c r="J38" s="8">
        <v>709720</v>
      </c>
      <c r="K38" s="8">
        <v>455110</v>
      </c>
      <c r="L38" s="8">
        <v>711621</v>
      </c>
      <c r="M38" s="8">
        <v>548517</v>
      </c>
      <c r="N38" s="8">
        <v>1715248</v>
      </c>
      <c r="O38" s="8">
        <v>-284</v>
      </c>
      <c r="P38" s="8">
        <v>234264</v>
      </c>
      <c r="Q38" s="8">
        <v>648559</v>
      </c>
      <c r="R38" s="8">
        <v>882539</v>
      </c>
      <c r="S38" s="8">
        <v>-3069</v>
      </c>
      <c r="T38" s="8">
        <v>257154</v>
      </c>
      <c r="U38" s="8">
        <v>-4799</v>
      </c>
      <c r="V38" s="8">
        <v>249286</v>
      </c>
      <c r="W38" s="8">
        <v>3556793</v>
      </c>
      <c r="X38" s="8">
        <v>4560870</v>
      </c>
      <c r="Y38" s="8">
        <v>-1004077</v>
      </c>
      <c r="Z38" s="2">
        <v>-22.015032219730006</v>
      </c>
      <c r="AA38" s="6">
        <v>4560870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>
        <v>1700000</v>
      </c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>
        <v>1700000</v>
      </c>
      <c r="Y39" s="26">
        <v>-1700000</v>
      </c>
      <c r="Z39" s="27">
        <v>-100</v>
      </c>
      <c r="AA39" s="28">
        <v>1700000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57064986</v>
      </c>
      <c r="D41" s="56">
        <f>SUM(D37:D40)</f>
        <v>0</v>
      </c>
      <c r="E41" s="57">
        <f t="shared" si="3"/>
        <v>79305586</v>
      </c>
      <c r="F41" s="58">
        <f t="shared" si="3"/>
        <v>79740060</v>
      </c>
      <c r="G41" s="58">
        <f t="shared" si="3"/>
        <v>8628298</v>
      </c>
      <c r="H41" s="58">
        <f t="shared" si="3"/>
        <v>7523148</v>
      </c>
      <c r="I41" s="58">
        <f t="shared" si="3"/>
        <v>8363808</v>
      </c>
      <c r="J41" s="58">
        <f t="shared" si="3"/>
        <v>24515254</v>
      </c>
      <c r="K41" s="58">
        <f t="shared" si="3"/>
        <v>8985997</v>
      </c>
      <c r="L41" s="58">
        <f t="shared" si="3"/>
        <v>10204236</v>
      </c>
      <c r="M41" s="58">
        <f t="shared" si="3"/>
        <v>-7514223</v>
      </c>
      <c r="N41" s="58">
        <f t="shared" si="3"/>
        <v>11676010</v>
      </c>
      <c r="O41" s="58">
        <f t="shared" si="3"/>
        <v>9684406</v>
      </c>
      <c r="P41" s="58">
        <f t="shared" si="3"/>
        <v>14395316</v>
      </c>
      <c r="Q41" s="58">
        <f t="shared" si="3"/>
        <v>18030919</v>
      </c>
      <c r="R41" s="58">
        <f t="shared" si="3"/>
        <v>42110641</v>
      </c>
      <c r="S41" s="58">
        <f t="shared" si="3"/>
        <v>11568069</v>
      </c>
      <c r="T41" s="58">
        <f t="shared" si="3"/>
        <v>12184726</v>
      </c>
      <c r="U41" s="58">
        <f t="shared" si="3"/>
        <v>-3231657</v>
      </c>
      <c r="V41" s="58">
        <f t="shared" si="3"/>
        <v>20521138</v>
      </c>
      <c r="W41" s="58">
        <f t="shared" si="3"/>
        <v>98823043</v>
      </c>
      <c r="X41" s="58">
        <f t="shared" si="3"/>
        <v>79740060</v>
      </c>
      <c r="Y41" s="58">
        <f t="shared" si="3"/>
        <v>19082983</v>
      </c>
      <c r="Z41" s="59">
        <f>+IF(X41&lt;&gt;0,+(Y41/X41)*100,0)</f>
        <v>23.931488137831849</v>
      </c>
      <c r="AA41" s="56">
        <f>SUM(AA37:AA40)</f>
        <v>79740060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57064986</v>
      </c>
      <c r="D43" s="64">
        <f>+D41-D42</f>
        <v>0</v>
      </c>
      <c r="E43" s="65">
        <f t="shared" si="4"/>
        <v>79305586</v>
      </c>
      <c r="F43" s="66">
        <f t="shared" si="4"/>
        <v>79740060</v>
      </c>
      <c r="G43" s="66">
        <f t="shared" si="4"/>
        <v>8628298</v>
      </c>
      <c r="H43" s="66">
        <f t="shared" si="4"/>
        <v>7523148</v>
      </c>
      <c r="I43" s="66">
        <f t="shared" si="4"/>
        <v>8363808</v>
      </c>
      <c r="J43" s="66">
        <f t="shared" si="4"/>
        <v>24515254</v>
      </c>
      <c r="K43" s="66">
        <f t="shared" si="4"/>
        <v>8985997</v>
      </c>
      <c r="L43" s="66">
        <f t="shared" si="4"/>
        <v>10204236</v>
      </c>
      <c r="M43" s="66">
        <f t="shared" si="4"/>
        <v>-7514223</v>
      </c>
      <c r="N43" s="66">
        <f t="shared" si="4"/>
        <v>11676010</v>
      </c>
      <c r="O43" s="66">
        <f t="shared" si="4"/>
        <v>9684406</v>
      </c>
      <c r="P43" s="66">
        <f t="shared" si="4"/>
        <v>14395316</v>
      </c>
      <c r="Q43" s="66">
        <f t="shared" si="4"/>
        <v>18030919</v>
      </c>
      <c r="R43" s="66">
        <f t="shared" si="4"/>
        <v>42110641</v>
      </c>
      <c r="S43" s="66">
        <f t="shared" si="4"/>
        <v>11568069</v>
      </c>
      <c r="T43" s="66">
        <f t="shared" si="4"/>
        <v>12184726</v>
      </c>
      <c r="U43" s="66">
        <f t="shared" si="4"/>
        <v>-3231657</v>
      </c>
      <c r="V43" s="66">
        <f t="shared" si="4"/>
        <v>20521138</v>
      </c>
      <c r="W43" s="66">
        <f t="shared" si="4"/>
        <v>98823043</v>
      </c>
      <c r="X43" s="66">
        <f t="shared" si="4"/>
        <v>79740060</v>
      </c>
      <c r="Y43" s="66">
        <f t="shared" si="4"/>
        <v>19082983</v>
      </c>
      <c r="Z43" s="67">
        <f>+IF(X43&lt;&gt;0,+(Y43/X43)*100,0)</f>
        <v>23.931488137831849</v>
      </c>
      <c r="AA43" s="64">
        <f>+AA41-AA42</f>
        <v>79740060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57064986</v>
      </c>
      <c r="D45" s="56">
        <f>SUM(D43:D44)</f>
        <v>0</v>
      </c>
      <c r="E45" s="57">
        <f t="shared" si="5"/>
        <v>79305586</v>
      </c>
      <c r="F45" s="58">
        <f t="shared" si="5"/>
        <v>79740060</v>
      </c>
      <c r="G45" s="58">
        <f t="shared" si="5"/>
        <v>8628298</v>
      </c>
      <c r="H45" s="58">
        <f t="shared" si="5"/>
        <v>7523148</v>
      </c>
      <c r="I45" s="58">
        <f t="shared" si="5"/>
        <v>8363808</v>
      </c>
      <c r="J45" s="58">
        <f t="shared" si="5"/>
        <v>24515254</v>
      </c>
      <c r="K45" s="58">
        <f t="shared" si="5"/>
        <v>8985997</v>
      </c>
      <c r="L45" s="58">
        <f t="shared" si="5"/>
        <v>10204236</v>
      </c>
      <c r="M45" s="58">
        <f t="shared" si="5"/>
        <v>-7514223</v>
      </c>
      <c r="N45" s="58">
        <f t="shared" si="5"/>
        <v>11676010</v>
      </c>
      <c r="O45" s="58">
        <f t="shared" si="5"/>
        <v>9684406</v>
      </c>
      <c r="P45" s="58">
        <f t="shared" si="5"/>
        <v>14395316</v>
      </c>
      <c r="Q45" s="58">
        <f t="shared" si="5"/>
        <v>18030919</v>
      </c>
      <c r="R45" s="58">
        <f t="shared" si="5"/>
        <v>42110641</v>
      </c>
      <c r="S45" s="58">
        <f t="shared" si="5"/>
        <v>11568069</v>
      </c>
      <c r="T45" s="58">
        <f t="shared" si="5"/>
        <v>12184726</v>
      </c>
      <c r="U45" s="58">
        <f t="shared" si="5"/>
        <v>-3231657</v>
      </c>
      <c r="V45" s="58">
        <f t="shared" si="5"/>
        <v>20521138</v>
      </c>
      <c r="W45" s="58">
        <f t="shared" si="5"/>
        <v>98823043</v>
      </c>
      <c r="X45" s="58">
        <f t="shared" si="5"/>
        <v>79740060</v>
      </c>
      <c r="Y45" s="58">
        <f t="shared" si="5"/>
        <v>19082983</v>
      </c>
      <c r="Z45" s="59">
        <f>+IF(X45&lt;&gt;0,+(Y45/X45)*100,0)</f>
        <v>23.931488137831849</v>
      </c>
      <c r="AA45" s="56">
        <f>SUM(AA43:AA44)</f>
        <v>79740060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57064986</v>
      </c>
      <c r="D47" s="71">
        <f>SUM(D45:D46)</f>
        <v>0</v>
      </c>
      <c r="E47" s="72">
        <f t="shared" si="6"/>
        <v>79305586</v>
      </c>
      <c r="F47" s="73">
        <f t="shared" si="6"/>
        <v>79740060</v>
      </c>
      <c r="G47" s="73">
        <f t="shared" si="6"/>
        <v>8628298</v>
      </c>
      <c r="H47" s="74">
        <f t="shared" si="6"/>
        <v>7523148</v>
      </c>
      <c r="I47" s="74">
        <f t="shared" si="6"/>
        <v>8363808</v>
      </c>
      <c r="J47" s="74">
        <f t="shared" si="6"/>
        <v>24515254</v>
      </c>
      <c r="K47" s="74">
        <f t="shared" si="6"/>
        <v>8985997</v>
      </c>
      <c r="L47" s="74">
        <f t="shared" si="6"/>
        <v>10204236</v>
      </c>
      <c r="M47" s="73">
        <f t="shared" si="6"/>
        <v>-7514223</v>
      </c>
      <c r="N47" s="73">
        <f t="shared" si="6"/>
        <v>11676010</v>
      </c>
      <c r="O47" s="74">
        <f t="shared" si="6"/>
        <v>9684406</v>
      </c>
      <c r="P47" s="74">
        <f t="shared" si="6"/>
        <v>14395316</v>
      </c>
      <c r="Q47" s="74">
        <f t="shared" si="6"/>
        <v>18030919</v>
      </c>
      <c r="R47" s="74">
        <f t="shared" si="6"/>
        <v>42110641</v>
      </c>
      <c r="S47" s="74">
        <f t="shared" si="6"/>
        <v>11568069</v>
      </c>
      <c r="T47" s="73">
        <f t="shared" si="6"/>
        <v>12184726</v>
      </c>
      <c r="U47" s="73">
        <f t="shared" si="6"/>
        <v>-3231657</v>
      </c>
      <c r="V47" s="74">
        <f t="shared" si="6"/>
        <v>20521138</v>
      </c>
      <c r="W47" s="74">
        <f t="shared" si="6"/>
        <v>98823043</v>
      </c>
      <c r="X47" s="74">
        <f t="shared" si="6"/>
        <v>79740060</v>
      </c>
      <c r="Y47" s="74">
        <f t="shared" si="6"/>
        <v>19082983</v>
      </c>
      <c r="Z47" s="75">
        <f>+IF(X47&lt;&gt;0,+(Y47/X47)*100,0)</f>
        <v>23.931488137831849</v>
      </c>
      <c r="AA47" s="76">
        <f>SUM(AA45:AA46)</f>
        <v>79740060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307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134425800</v>
      </c>
      <c r="D7" s="6"/>
      <c r="E7" s="7">
        <v>166399723</v>
      </c>
      <c r="F7" s="8">
        <v>166399723</v>
      </c>
      <c r="G7" s="8">
        <v>6782735</v>
      </c>
      <c r="H7" s="8">
        <v>10256458</v>
      </c>
      <c r="I7" s="8">
        <v>9573456</v>
      </c>
      <c r="J7" s="8">
        <v>26612649</v>
      </c>
      <c r="K7" s="8">
        <v>9773562</v>
      </c>
      <c r="L7" s="8">
        <v>11280953</v>
      </c>
      <c r="M7" s="8">
        <v>11839025</v>
      </c>
      <c r="N7" s="8">
        <v>32893540</v>
      </c>
      <c r="O7" s="8">
        <v>7610740</v>
      </c>
      <c r="P7" s="8">
        <v>16033138</v>
      </c>
      <c r="Q7" s="8">
        <v>15383838</v>
      </c>
      <c r="R7" s="8">
        <v>39027716</v>
      </c>
      <c r="S7" s="8">
        <v>17046716</v>
      </c>
      <c r="T7" s="8">
        <v>14998080</v>
      </c>
      <c r="U7" s="8">
        <v>14952093</v>
      </c>
      <c r="V7" s="8">
        <v>46996889</v>
      </c>
      <c r="W7" s="8">
        <v>145530794</v>
      </c>
      <c r="X7" s="8">
        <v>166399723</v>
      </c>
      <c r="Y7" s="8">
        <v>-20868929</v>
      </c>
      <c r="Z7" s="2">
        <v>-12.54144455516912</v>
      </c>
      <c r="AA7" s="6">
        <v>166399723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>
        <v>21956</v>
      </c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>
        <v>15296</v>
      </c>
      <c r="R12" s="8">
        <v>15296</v>
      </c>
      <c r="S12" s="8"/>
      <c r="T12" s="8"/>
      <c r="U12" s="8"/>
      <c r="V12" s="8"/>
      <c r="W12" s="8">
        <v>15296</v>
      </c>
      <c r="X12" s="8"/>
      <c r="Y12" s="8">
        <v>15296</v>
      </c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4575916</v>
      </c>
      <c r="D13" s="6"/>
      <c r="E13" s="7">
        <v>6067022</v>
      </c>
      <c r="F13" s="8">
        <v>4067022</v>
      </c>
      <c r="G13" s="8">
        <v>386844</v>
      </c>
      <c r="H13" s="8">
        <v>376823</v>
      </c>
      <c r="I13" s="8">
        <v>384597</v>
      </c>
      <c r="J13" s="8">
        <v>1148264</v>
      </c>
      <c r="K13" s="8">
        <v>402860</v>
      </c>
      <c r="L13" s="8">
        <v>408652</v>
      </c>
      <c r="M13" s="8">
        <v>403144</v>
      </c>
      <c r="N13" s="8">
        <v>1214656</v>
      </c>
      <c r="O13" s="8">
        <v>446475</v>
      </c>
      <c r="P13" s="8">
        <v>459881</v>
      </c>
      <c r="Q13" s="8">
        <v>469443</v>
      </c>
      <c r="R13" s="8">
        <v>1375799</v>
      </c>
      <c r="S13" s="8">
        <v>500046</v>
      </c>
      <c r="T13" s="8">
        <v>516923</v>
      </c>
      <c r="U13" s="8">
        <v>518686</v>
      </c>
      <c r="V13" s="8">
        <v>1535655</v>
      </c>
      <c r="W13" s="8">
        <v>5274374</v>
      </c>
      <c r="X13" s="8">
        <v>4067022</v>
      </c>
      <c r="Y13" s="8">
        <v>1207352</v>
      </c>
      <c r="Z13" s="2">
        <v>29.686389697424797</v>
      </c>
      <c r="AA13" s="6">
        <v>4067022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15320880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45449</v>
      </c>
      <c r="D19" s="6"/>
      <c r="E19" s="7">
        <v>90817</v>
      </c>
      <c r="F19" s="26">
        <v>90817</v>
      </c>
      <c r="G19" s="26"/>
      <c r="H19" s="26">
        <v>3969</v>
      </c>
      <c r="I19" s="26">
        <v>2038</v>
      </c>
      <c r="J19" s="26">
        <v>6007</v>
      </c>
      <c r="K19" s="26">
        <v>2001</v>
      </c>
      <c r="L19" s="26">
        <v>4075</v>
      </c>
      <c r="M19" s="26">
        <v>3056</v>
      </c>
      <c r="N19" s="26">
        <v>9132</v>
      </c>
      <c r="O19" s="26"/>
      <c r="P19" s="26">
        <v>-1019</v>
      </c>
      <c r="Q19" s="26">
        <v>7132</v>
      </c>
      <c r="R19" s="26">
        <v>6113</v>
      </c>
      <c r="S19" s="26">
        <v>11207</v>
      </c>
      <c r="T19" s="26">
        <v>5094</v>
      </c>
      <c r="U19" s="26">
        <v>3056</v>
      </c>
      <c r="V19" s="26">
        <v>19357</v>
      </c>
      <c r="W19" s="26">
        <v>40609</v>
      </c>
      <c r="X19" s="26">
        <v>90817</v>
      </c>
      <c r="Y19" s="26">
        <v>-50208</v>
      </c>
      <c r="Z19" s="27">
        <v>-55.28480350595153</v>
      </c>
      <c r="AA19" s="28">
        <v>90817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154390001</v>
      </c>
      <c r="D21" s="33">
        <f t="shared" si="0"/>
        <v>0</v>
      </c>
      <c r="E21" s="34">
        <f t="shared" si="0"/>
        <v>172557562</v>
      </c>
      <c r="F21" s="35">
        <f t="shared" si="0"/>
        <v>170557562</v>
      </c>
      <c r="G21" s="35">
        <f t="shared" si="0"/>
        <v>7169579</v>
      </c>
      <c r="H21" s="35">
        <f t="shared" si="0"/>
        <v>10637250</v>
      </c>
      <c r="I21" s="35">
        <f t="shared" si="0"/>
        <v>9960091</v>
      </c>
      <c r="J21" s="35">
        <f t="shared" si="0"/>
        <v>27766920</v>
      </c>
      <c r="K21" s="35">
        <f t="shared" si="0"/>
        <v>10178423</v>
      </c>
      <c r="L21" s="35">
        <f t="shared" si="0"/>
        <v>11693680</v>
      </c>
      <c r="M21" s="35">
        <f t="shared" si="0"/>
        <v>12245225</v>
      </c>
      <c r="N21" s="35">
        <f t="shared" si="0"/>
        <v>34117328</v>
      </c>
      <c r="O21" s="35">
        <f t="shared" si="0"/>
        <v>8057215</v>
      </c>
      <c r="P21" s="35">
        <f t="shared" si="0"/>
        <v>16492000</v>
      </c>
      <c r="Q21" s="35">
        <f t="shared" si="0"/>
        <v>15875709</v>
      </c>
      <c r="R21" s="35">
        <f t="shared" si="0"/>
        <v>40424924</v>
      </c>
      <c r="S21" s="35">
        <f t="shared" si="0"/>
        <v>17557969</v>
      </c>
      <c r="T21" s="35">
        <f t="shared" si="0"/>
        <v>15520097</v>
      </c>
      <c r="U21" s="35">
        <f t="shared" si="0"/>
        <v>15473835</v>
      </c>
      <c r="V21" s="35">
        <f t="shared" si="0"/>
        <v>48551901</v>
      </c>
      <c r="W21" s="35">
        <f t="shared" si="0"/>
        <v>150861073</v>
      </c>
      <c r="X21" s="35">
        <f t="shared" si="0"/>
        <v>170557562</v>
      </c>
      <c r="Y21" s="35">
        <f t="shared" si="0"/>
        <v>-19696489</v>
      </c>
      <c r="Z21" s="36">
        <f>+IF(X21&lt;&gt;0,+(Y21/X21)*100,0)</f>
        <v>-11.548294176484534</v>
      </c>
      <c r="AA21" s="33">
        <f>SUM(AA5:AA20)</f>
        <v>170557562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30910881</v>
      </c>
      <c r="D24" s="6"/>
      <c r="E24" s="7">
        <v>36924067</v>
      </c>
      <c r="F24" s="8">
        <v>33744380</v>
      </c>
      <c r="G24" s="8">
        <v>2531656</v>
      </c>
      <c r="H24" s="8">
        <v>2293255</v>
      </c>
      <c r="I24" s="8">
        <v>2892214</v>
      </c>
      <c r="J24" s="8">
        <v>7717125</v>
      </c>
      <c r="K24" s="8">
        <v>2718800</v>
      </c>
      <c r="L24" s="8">
        <v>4261446</v>
      </c>
      <c r="M24" s="8">
        <v>2642484</v>
      </c>
      <c r="N24" s="8">
        <v>9622730</v>
      </c>
      <c r="O24" s="8">
        <v>3373228</v>
      </c>
      <c r="P24" s="8">
        <v>3108920</v>
      </c>
      <c r="Q24" s="8">
        <v>2677962</v>
      </c>
      <c r="R24" s="8">
        <v>9160110</v>
      </c>
      <c r="S24" s="8">
        <v>2656062</v>
      </c>
      <c r="T24" s="8">
        <v>2654389</v>
      </c>
      <c r="U24" s="8">
        <v>2735460</v>
      </c>
      <c r="V24" s="8">
        <v>8045911</v>
      </c>
      <c r="W24" s="8">
        <v>34545876</v>
      </c>
      <c r="X24" s="8">
        <v>33744380</v>
      </c>
      <c r="Y24" s="8">
        <v>801496</v>
      </c>
      <c r="Z24" s="2">
        <v>2.3751984774946231</v>
      </c>
      <c r="AA24" s="6">
        <v>33744380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16298538</v>
      </c>
      <c r="D26" s="6"/>
      <c r="E26" s="7">
        <v>10900000</v>
      </c>
      <c r="F26" s="8">
        <v>10900000</v>
      </c>
      <c r="G26" s="8"/>
      <c r="H26" s="8"/>
      <c r="I26" s="8">
        <v>35501</v>
      </c>
      <c r="J26" s="8">
        <v>35501</v>
      </c>
      <c r="K26" s="8"/>
      <c r="L26" s="8"/>
      <c r="M26" s="8"/>
      <c r="N26" s="8"/>
      <c r="O26" s="8"/>
      <c r="P26" s="8">
        <v>33933</v>
      </c>
      <c r="Q26" s="8">
        <v>573</v>
      </c>
      <c r="R26" s="8">
        <v>34506</v>
      </c>
      <c r="S26" s="8">
        <v>24831</v>
      </c>
      <c r="T26" s="8">
        <v>81065</v>
      </c>
      <c r="U26" s="8">
        <v>2731603</v>
      </c>
      <c r="V26" s="8">
        <v>2837499</v>
      </c>
      <c r="W26" s="8">
        <v>2907506</v>
      </c>
      <c r="X26" s="8">
        <v>10900000</v>
      </c>
      <c r="Y26" s="8">
        <v>-7992494</v>
      </c>
      <c r="Z26" s="2">
        <v>-73.32563302752294</v>
      </c>
      <c r="AA26" s="6">
        <v>10900000</v>
      </c>
    </row>
    <row r="27" spans="1:27" ht="13.5" x14ac:dyDescent="0.25">
      <c r="A27" s="25" t="s">
        <v>53</v>
      </c>
      <c r="B27" s="24" t="s">
        <v>32</v>
      </c>
      <c r="C27" s="6">
        <v>27366670</v>
      </c>
      <c r="D27" s="6"/>
      <c r="E27" s="7">
        <v>27392468</v>
      </c>
      <c r="F27" s="8">
        <v>27392468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27392468</v>
      </c>
      <c r="Y27" s="8">
        <v>-27392468</v>
      </c>
      <c r="Z27" s="2">
        <v>-100</v>
      </c>
      <c r="AA27" s="6">
        <v>27392468</v>
      </c>
    </row>
    <row r="28" spans="1:27" ht="13.5" x14ac:dyDescent="0.25">
      <c r="A28" s="25" t="s">
        <v>54</v>
      </c>
      <c r="B28" s="24" t="s">
        <v>32</v>
      </c>
      <c r="C28" s="6">
        <v>7458247</v>
      </c>
      <c r="D28" s="6"/>
      <c r="E28" s="7">
        <v>4962455</v>
      </c>
      <c r="F28" s="8">
        <v>4962455</v>
      </c>
      <c r="G28" s="8"/>
      <c r="H28" s="8"/>
      <c r="I28" s="8"/>
      <c r="J28" s="8"/>
      <c r="K28" s="8"/>
      <c r="L28" s="8"/>
      <c r="M28" s="8">
        <v>3656161</v>
      </c>
      <c r="N28" s="8">
        <v>3656161</v>
      </c>
      <c r="O28" s="8"/>
      <c r="P28" s="8"/>
      <c r="Q28" s="8"/>
      <c r="R28" s="8"/>
      <c r="S28" s="8"/>
      <c r="T28" s="8"/>
      <c r="U28" s="8">
        <v>3826438</v>
      </c>
      <c r="V28" s="8">
        <v>3826438</v>
      </c>
      <c r="W28" s="8">
        <v>7482599</v>
      </c>
      <c r="X28" s="8">
        <v>4962455</v>
      </c>
      <c r="Y28" s="8">
        <v>2520144</v>
      </c>
      <c r="Z28" s="2">
        <v>50.784218698204818</v>
      </c>
      <c r="AA28" s="6">
        <v>4962455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36378179</v>
      </c>
      <c r="D30" s="6"/>
      <c r="E30" s="7">
        <v>34263568</v>
      </c>
      <c r="F30" s="8">
        <v>33929968</v>
      </c>
      <c r="G30" s="8">
        <v>123534</v>
      </c>
      <c r="H30" s="8">
        <v>146065</v>
      </c>
      <c r="I30" s="8">
        <v>647564</v>
      </c>
      <c r="J30" s="8">
        <v>917163</v>
      </c>
      <c r="K30" s="8">
        <v>5414614</v>
      </c>
      <c r="L30" s="8">
        <v>2373052</v>
      </c>
      <c r="M30" s="8">
        <v>3326905</v>
      </c>
      <c r="N30" s="8">
        <v>11114571</v>
      </c>
      <c r="O30" s="8">
        <v>3603513</v>
      </c>
      <c r="P30" s="8">
        <v>837298</v>
      </c>
      <c r="Q30" s="8">
        <v>5500057</v>
      </c>
      <c r="R30" s="8">
        <v>9940868</v>
      </c>
      <c r="S30" s="8">
        <v>4218635</v>
      </c>
      <c r="T30" s="8">
        <v>3856408</v>
      </c>
      <c r="U30" s="8">
        <v>629198</v>
      </c>
      <c r="V30" s="8">
        <v>8704241</v>
      </c>
      <c r="W30" s="8">
        <v>30676843</v>
      </c>
      <c r="X30" s="8">
        <v>33929968</v>
      </c>
      <c r="Y30" s="8">
        <v>-3253125</v>
      </c>
      <c r="Z30" s="2">
        <v>-9.5877632422170276</v>
      </c>
      <c r="AA30" s="6">
        <v>33929968</v>
      </c>
    </row>
    <row r="31" spans="1:27" ht="13.5" x14ac:dyDescent="0.25">
      <c r="A31" s="25" t="s">
        <v>57</v>
      </c>
      <c r="B31" s="24" t="s">
        <v>32</v>
      </c>
      <c r="C31" s="6">
        <v>6976362</v>
      </c>
      <c r="D31" s="6"/>
      <c r="E31" s="7">
        <v>8365443</v>
      </c>
      <c r="F31" s="8">
        <v>7415443</v>
      </c>
      <c r="G31" s="8"/>
      <c r="H31" s="8"/>
      <c r="I31" s="8">
        <v>256346</v>
      </c>
      <c r="J31" s="8">
        <v>256346</v>
      </c>
      <c r="K31" s="8">
        <v>166028</v>
      </c>
      <c r="L31" s="8">
        <v>49369</v>
      </c>
      <c r="M31" s="8">
        <v>78642</v>
      </c>
      <c r="N31" s="8">
        <v>294039</v>
      </c>
      <c r="O31" s="8">
        <v>127805</v>
      </c>
      <c r="P31" s="8">
        <v>482284</v>
      </c>
      <c r="Q31" s="8">
        <v>65806</v>
      </c>
      <c r="R31" s="8">
        <v>675895</v>
      </c>
      <c r="S31" s="8">
        <v>301508</v>
      </c>
      <c r="T31" s="8">
        <v>496186</v>
      </c>
      <c r="U31" s="8">
        <v>415109</v>
      </c>
      <c r="V31" s="8">
        <v>1212803</v>
      </c>
      <c r="W31" s="8">
        <v>2439083</v>
      </c>
      <c r="X31" s="8">
        <v>7415443</v>
      </c>
      <c r="Y31" s="8">
        <v>-4976360</v>
      </c>
      <c r="Z31" s="2">
        <v>-67.108060840060404</v>
      </c>
      <c r="AA31" s="6">
        <v>7415443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7530718</v>
      </c>
      <c r="D33" s="6"/>
      <c r="E33" s="7">
        <v>4769318</v>
      </c>
      <c r="F33" s="8">
        <v>4723606</v>
      </c>
      <c r="G33" s="8">
        <v>19639</v>
      </c>
      <c r="H33" s="8">
        <v>47578</v>
      </c>
      <c r="I33" s="8">
        <v>633986</v>
      </c>
      <c r="J33" s="8">
        <v>701203</v>
      </c>
      <c r="K33" s="8">
        <v>127169</v>
      </c>
      <c r="L33" s="8">
        <v>422500</v>
      </c>
      <c r="M33" s="8">
        <v>289936</v>
      </c>
      <c r="N33" s="8">
        <v>839605</v>
      </c>
      <c r="O33" s="8">
        <v>744058</v>
      </c>
      <c r="P33" s="8">
        <v>303767</v>
      </c>
      <c r="Q33" s="8">
        <v>74856</v>
      </c>
      <c r="R33" s="8">
        <v>1122681</v>
      </c>
      <c r="S33" s="8">
        <v>57913</v>
      </c>
      <c r="T33" s="8">
        <v>418310</v>
      </c>
      <c r="U33" s="8">
        <v>217687</v>
      </c>
      <c r="V33" s="8">
        <v>693910</v>
      </c>
      <c r="W33" s="8">
        <v>3357399</v>
      </c>
      <c r="X33" s="8">
        <v>4723606</v>
      </c>
      <c r="Y33" s="8">
        <v>-1366207</v>
      </c>
      <c r="Z33" s="2">
        <v>-28.922966902828051</v>
      </c>
      <c r="AA33" s="6">
        <v>4723606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132919595</v>
      </c>
      <c r="D35" s="33">
        <f>SUM(D24:D34)</f>
        <v>0</v>
      </c>
      <c r="E35" s="34">
        <f t="shared" si="1"/>
        <v>127577319</v>
      </c>
      <c r="F35" s="35">
        <f t="shared" si="1"/>
        <v>123068320</v>
      </c>
      <c r="G35" s="35">
        <f t="shared" si="1"/>
        <v>2674829</v>
      </c>
      <c r="H35" s="35">
        <f t="shared" si="1"/>
        <v>2486898</v>
      </c>
      <c r="I35" s="35">
        <f t="shared" si="1"/>
        <v>4465611</v>
      </c>
      <c r="J35" s="35">
        <f t="shared" si="1"/>
        <v>9627338</v>
      </c>
      <c r="K35" s="35">
        <f t="shared" si="1"/>
        <v>8426611</v>
      </c>
      <c r="L35" s="35">
        <f t="shared" si="1"/>
        <v>7106367</v>
      </c>
      <c r="M35" s="35">
        <f t="shared" si="1"/>
        <v>9994128</v>
      </c>
      <c r="N35" s="35">
        <f t="shared" si="1"/>
        <v>25527106</v>
      </c>
      <c r="O35" s="35">
        <f t="shared" si="1"/>
        <v>7848604</v>
      </c>
      <c r="P35" s="35">
        <f t="shared" si="1"/>
        <v>4766202</v>
      </c>
      <c r="Q35" s="35">
        <f t="shared" si="1"/>
        <v>8319254</v>
      </c>
      <c r="R35" s="35">
        <f t="shared" si="1"/>
        <v>20934060</v>
      </c>
      <c r="S35" s="35">
        <f t="shared" si="1"/>
        <v>7258949</v>
      </c>
      <c r="T35" s="35">
        <f t="shared" si="1"/>
        <v>7506358</v>
      </c>
      <c r="U35" s="35">
        <f t="shared" si="1"/>
        <v>10555495</v>
      </c>
      <c r="V35" s="35">
        <f t="shared" si="1"/>
        <v>25320802</v>
      </c>
      <c r="W35" s="35">
        <f t="shared" si="1"/>
        <v>81409306</v>
      </c>
      <c r="X35" s="35">
        <f t="shared" si="1"/>
        <v>123068320</v>
      </c>
      <c r="Y35" s="35">
        <f t="shared" si="1"/>
        <v>-41659014</v>
      </c>
      <c r="Z35" s="36">
        <f>+IF(X35&lt;&gt;0,+(Y35/X35)*100,0)</f>
        <v>-33.850315012019337</v>
      </c>
      <c r="AA35" s="33">
        <f>SUM(AA24:AA34)</f>
        <v>123068320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21470406</v>
      </c>
      <c r="D37" s="46">
        <f>+D21-D35</f>
        <v>0</v>
      </c>
      <c r="E37" s="47">
        <f t="shared" si="2"/>
        <v>44980243</v>
      </c>
      <c r="F37" s="48">
        <f t="shared" si="2"/>
        <v>47489242</v>
      </c>
      <c r="G37" s="48">
        <f t="shared" si="2"/>
        <v>4494750</v>
      </c>
      <c r="H37" s="48">
        <f t="shared" si="2"/>
        <v>8150352</v>
      </c>
      <c r="I37" s="48">
        <f t="shared" si="2"/>
        <v>5494480</v>
      </c>
      <c r="J37" s="48">
        <f t="shared" si="2"/>
        <v>18139582</v>
      </c>
      <c r="K37" s="48">
        <f t="shared" si="2"/>
        <v>1751812</v>
      </c>
      <c r="L37" s="48">
        <f t="shared" si="2"/>
        <v>4587313</v>
      </c>
      <c r="M37" s="48">
        <f t="shared" si="2"/>
        <v>2251097</v>
      </c>
      <c r="N37" s="48">
        <f t="shared" si="2"/>
        <v>8590222</v>
      </c>
      <c r="O37" s="48">
        <f t="shared" si="2"/>
        <v>208611</v>
      </c>
      <c r="P37" s="48">
        <f t="shared" si="2"/>
        <v>11725798</v>
      </c>
      <c r="Q37" s="48">
        <f t="shared" si="2"/>
        <v>7556455</v>
      </c>
      <c r="R37" s="48">
        <f t="shared" si="2"/>
        <v>19490864</v>
      </c>
      <c r="S37" s="48">
        <f t="shared" si="2"/>
        <v>10299020</v>
      </c>
      <c r="T37" s="48">
        <f t="shared" si="2"/>
        <v>8013739</v>
      </c>
      <c r="U37" s="48">
        <f t="shared" si="2"/>
        <v>4918340</v>
      </c>
      <c r="V37" s="48">
        <f t="shared" si="2"/>
        <v>23231099</v>
      </c>
      <c r="W37" s="48">
        <f t="shared" si="2"/>
        <v>69451767</v>
      </c>
      <c r="X37" s="48">
        <f>IF(F21=F35,0,X21-X35)</f>
        <v>47489242</v>
      </c>
      <c r="Y37" s="48">
        <f t="shared" si="2"/>
        <v>21962525</v>
      </c>
      <c r="Z37" s="49">
        <f>+IF(X37&lt;&gt;0,+(Y37/X37)*100,0)</f>
        <v>46.247369035707074</v>
      </c>
      <c r="AA37" s="46">
        <f>+AA21-AA35</f>
        <v>47489242</v>
      </c>
    </row>
    <row r="38" spans="1:27" ht="23.1" customHeight="1" x14ac:dyDescent="0.25">
      <c r="A38" s="50" t="s">
        <v>62</v>
      </c>
      <c r="B38" s="29" t="s">
        <v>32</v>
      </c>
      <c r="C38" s="6">
        <v>864342</v>
      </c>
      <c r="D38" s="6"/>
      <c r="E38" s="7"/>
      <c r="F38" s="8">
        <v>500000</v>
      </c>
      <c r="G38" s="8"/>
      <c r="H38" s="8"/>
      <c r="I38" s="8"/>
      <c r="J38" s="8"/>
      <c r="K38" s="8">
        <v>300551</v>
      </c>
      <c r="L38" s="8"/>
      <c r="M38" s="8">
        <v>2181733</v>
      </c>
      <c r="N38" s="8">
        <v>2482284</v>
      </c>
      <c r="O38" s="8">
        <v>227019</v>
      </c>
      <c r="P38" s="8"/>
      <c r="Q38" s="8">
        <v>-2408752</v>
      </c>
      <c r="R38" s="8">
        <v>-2181733</v>
      </c>
      <c r="S38" s="8"/>
      <c r="T38" s="8"/>
      <c r="U38" s="8">
        <v>199449</v>
      </c>
      <c r="V38" s="8">
        <v>199449</v>
      </c>
      <c r="W38" s="8">
        <v>500000</v>
      </c>
      <c r="X38" s="8">
        <v>500000</v>
      </c>
      <c r="Y38" s="8"/>
      <c r="Z38" s="2"/>
      <c r="AA38" s="6">
        <v>500000</v>
      </c>
    </row>
    <row r="39" spans="1:27" ht="57" customHeight="1" x14ac:dyDescent="0.25">
      <c r="A39" s="50" t="s">
        <v>63</v>
      </c>
      <c r="B39" s="29" t="s">
        <v>32</v>
      </c>
      <c r="C39" s="28">
        <v>722861</v>
      </c>
      <c r="D39" s="28"/>
      <c r="E39" s="7"/>
      <c r="F39" s="26">
        <v>2319453</v>
      </c>
      <c r="G39" s="26">
        <v>38316</v>
      </c>
      <c r="H39" s="26">
        <v>56229</v>
      </c>
      <c r="I39" s="26">
        <v>14658</v>
      </c>
      <c r="J39" s="26">
        <v>109203</v>
      </c>
      <c r="K39" s="26">
        <v>2210250</v>
      </c>
      <c r="L39" s="26"/>
      <c r="M39" s="26"/>
      <c r="N39" s="26">
        <v>2210250</v>
      </c>
      <c r="O39" s="26">
        <v>1312693</v>
      </c>
      <c r="P39" s="26">
        <v>1014632</v>
      </c>
      <c r="Q39" s="26">
        <v>30348</v>
      </c>
      <c r="R39" s="26">
        <v>2357673</v>
      </c>
      <c r="S39" s="26">
        <v>46726</v>
      </c>
      <c r="T39" s="26">
        <v>99648</v>
      </c>
      <c r="U39" s="26">
        <v>575270</v>
      </c>
      <c r="V39" s="26">
        <v>721644</v>
      </c>
      <c r="W39" s="26">
        <v>5398770</v>
      </c>
      <c r="X39" s="26">
        <v>2319453</v>
      </c>
      <c r="Y39" s="26">
        <v>3079317</v>
      </c>
      <c r="Z39" s="27">
        <v>132.76048275175225</v>
      </c>
      <c r="AA39" s="28">
        <v>2319453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23057609</v>
      </c>
      <c r="D41" s="56">
        <f>SUM(D37:D40)</f>
        <v>0</v>
      </c>
      <c r="E41" s="57">
        <f t="shared" si="3"/>
        <v>44980243</v>
      </c>
      <c r="F41" s="58">
        <f t="shared" si="3"/>
        <v>50308695</v>
      </c>
      <c r="G41" s="58">
        <f t="shared" si="3"/>
        <v>4533066</v>
      </c>
      <c r="H41" s="58">
        <f t="shared" si="3"/>
        <v>8206581</v>
      </c>
      <c r="I41" s="58">
        <f t="shared" si="3"/>
        <v>5509138</v>
      </c>
      <c r="J41" s="58">
        <f t="shared" si="3"/>
        <v>18248785</v>
      </c>
      <c r="K41" s="58">
        <f t="shared" si="3"/>
        <v>4262613</v>
      </c>
      <c r="L41" s="58">
        <f t="shared" si="3"/>
        <v>4587313</v>
      </c>
      <c r="M41" s="58">
        <f t="shared" si="3"/>
        <v>4432830</v>
      </c>
      <c r="N41" s="58">
        <f t="shared" si="3"/>
        <v>13282756</v>
      </c>
      <c r="O41" s="58">
        <f t="shared" si="3"/>
        <v>1748323</v>
      </c>
      <c r="P41" s="58">
        <f t="shared" si="3"/>
        <v>12740430</v>
      </c>
      <c r="Q41" s="58">
        <f t="shared" si="3"/>
        <v>5178051</v>
      </c>
      <c r="R41" s="58">
        <f t="shared" si="3"/>
        <v>19666804</v>
      </c>
      <c r="S41" s="58">
        <f t="shared" si="3"/>
        <v>10345746</v>
      </c>
      <c r="T41" s="58">
        <f t="shared" si="3"/>
        <v>8113387</v>
      </c>
      <c r="U41" s="58">
        <f t="shared" si="3"/>
        <v>5693059</v>
      </c>
      <c r="V41" s="58">
        <f t="shared" si="3"/>
        <v>24152192</v>
      </c>
      <c r="W41" s="58">
        <f t="shared" si="3"/>
        <v>75350537</v>
      </c>
      <c r="X41" s="58">
        <f t="shared" si="3"/>
        <v>50308695</v>
      </c>
      <c r="Y41" s="58">
        <f t="shared" si="3"/>
        <v>25041842</v>
      </c>
      <c r="Z41" s="59">
        <f>+IF(X41&lt;&gt;0,+(Y41/X41)*100,0)</f>
        <v>49.776369671286446</v>
      </c>
      <c r="AA41" s="56">
        <f>SUM(AA37:AA40)</f>
        <v>50308695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23057609</v>
      </c>
      <c r="D43" s="64">
        <f>+D41-D42</f>
        <v>0</v>
      </c>
      <c r="E43" s="65">
        <f t="shared" si="4"/>
        <v>44980243</v>
      </c>
      <c r="F43" s="66">
        <f t="shared" si="4"/>
        <v>50308695</v>
      </c>
      <c r="G43" s="66">
        <f t="shared" si="4"/>
        <v>4533066</v>
      </c>
      <c r="H43" s="66">
        <f t="shared" si="4"/>
        <v>8206581</v>
      </c>
      <c r="I43" s="66">
        <f t="shared" si="4"/>
        <v>5509138</v>
      </c>
      <c r="J43" s="66">
        <f t="shared" si="4"/>
        <v>18248785</v>
      </c>
      <c r="K43" s="66">
        <f t="shared" si="4"/>
        <v>4262613</v>
      </c>
      <c r="L43" s="66">
        <f t="shared" si="4"/>
        <v>4587313</v>
      </c>
      <c r="M43" s="66">
        <f t="shared" si="4"/>
        <v>4432830</v>
      </c>
      <c r="N43" s="66">
        <f t="shared" si="4"/>
        <v>13282756</v>
      </c>
      <c r="O43" s="66">
        <f t="shared" si="4"/>
        <v>1748323</v>
      </c>
      <c r="P43" s="66">
        <f t="shared" si="4"/>
        <v>12740430</v>
      </c>
      <c r="Q43" s="66">
        <f t="shared" si="4"/>
        <v>5178051</v>
      </c>
      <c r="R43" s="66">
        <f t="shared" si="4"/>
        <v>19666804</v>
      </c>
      <c r="S43" s="66">
        <f t="shared" si="4"/>
        <v>10345746</v>
      </c>
      <c r="T43" s="66">
        <f t="shared" si="4"/>
        <v>8113387</v>
      </c>
      <c r="U43" s="66">
        <f t="shared" si="4"/>
        <v>5693059</v>
      </c>
      <c r="V43" s="66">
        <f t="shared" si="4"/>
        <v>24152192</v>
      </c>
      <c r="W43" s="66">
        <f t="shared" si="4"/>
        <v>75350537</v>
      </c>
      <c r="X43" s="66">
        <f t="shared" si="4"/>
        <v>50308695</v>
      </c>
      <c r="Y43" s="66">
        <f t="shared" si="4"/>
        <v>25041842</v>
      </c>
      <c r="Z43" s="67">
        <f>+IF(X43&lt;&gt;0,+(Y43/X43)*100,0)</f>
        <v>49.776369671286446</v>
      </c>
      <c r="AA43" s="64">
        <f>+AA41-AA42</f>
        <v>50308695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23057609</v>
      </c>
      <c r="D45" s="56">
        <f>SUM(D43:D44)</f>
        <v>0</v>
      </c>
      <c r="E45" s="57">
        <f t="shared" si="5"/>
        <v>44980243</v>
      </c>
      <c r="F45" s="58">
        <f t="shared" si="5"/>
        <v>50308695</v>
      </c>
      <c r="G45" s="58">
        <f t="shared" si="5"/>
        <v>4533066</v>
      </c>
      <c r="H45" s="58">
        <f t="shared" si="5"/>
        <v>8206581</v>
      </c>
      <c r="I45" s="58">
        <f t="shared" si="5"/>
        <v>5509138</v>
      </c>
      <c r="J45" s="58">
        <f t="shared" si="5"/>
        <v>18248785</v>
      </c>
      <c r="K45" s="58">
        <f t="shared" si="5"/>
        <v>4262613</v>
      </c>
      <c r="L45" s="58">
        <f t="shared" si="5"/>
        <v>4587313</v>
      </c>
      <c r="M45" s="58">
        <f t="shared" si="5"/>
        <v>4432830</v>
      </c>
      <c r="N45" s="58">
        <f t="shared" si="5"/>
        <v>13282756</v>
      </c>
      <c r="O45" s="58">
        <f t="shared" si="5"/>
        <v>1748323</v>
      </c>
      <c r="P45" s="58">
        <f t="shared" si="5"/>
        <v>12740430</v>
      </c>
      <c r="Q45" s="58">
        <f t="shared" si="5"/>
        <v>5178051</v>
      </c>
      <c r="R45" s="58">
        <f t="shared" si="5"/>
        <v>19666804</v>
      </c>
      <c r="S45" s="58">
        <f t="shared" si="5"/>
        <v>10345746</v>
      </c>
      <c r="T45" s="58">
        <f t="shared" si="5"/>
        <v>8113387</v>
      </c>
      <c r="U45" s="58">
        <f t="shared" si="5"/>
        <v>5693059</v>
      </c>
      <c r="V45" s="58">
        <f t="shared" si="5"/>
        <v>24152192</v>
      </c>
      <c r="W45" s="58">
        <f t="shared" si="5"/>
        <v>75350537</v>
      </c>
      <c r="X45" s="58">
        <f t="shared" si="5"/>
        <v>50308695</v>
      </c>
      <c r="Y45" s="58">
        <f t="shared" si="5"/>
        <v>25041842</v>
      </c>
      <c r="Z45" s="59">
        <f>+IF(X45&lt;&gt;0,+(Y45/X45)*100,0)</f>
        <v>49.776369671286446</v>
      </c>
      <c r="AA45" s="56">
        <f>SUM(AA43:AA44)</f>
        <v>50308695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23057609</v>
      </c>
      <c r="D47" s="71">
        <f>SUM(D45:D46)</f>
        <v>0</v>
      </c>
      <c r="E47" s="72">
        <f t="shared" si="6"/>
        <v>44980243</v>
      </c>
      <c r="F47" s="73">
        <f t="shared" si="6"/>
        <v>50308695</v>
      </c>
      <c r="G47" s="73">
        <f t="shared" si="6"/>
        <v>4533066</v>
      </c>
      <c r="H47" s="74">
        <f t="shared" si="6"/>
        <v>8206581</v>
      </c>
      <c r="I47" s="74">
        <f t="shared" si="6"/>
        <v>5509138</v>
      </c>
      <c r="J47" s="74">
        <f t="shared" si="6"/>
        <v>18248785</v>
      </c>
      <c r="K47" s="74">
        <f t="shared" si="6"/>
        <v>4262613</v>
      </c>
      <c r="L47" s="74">
        <f t="shared" si="6"/>
        <v>4587313</v>
      </c>
      <c r="M47" s="73">
        <f t="shared" si="6"/>
        <v>4432830</v>
      </c>
      <c r="N47" s="73">
        <f t="shared" si="6"/>
        <v>13282756</v>
      </c>
      <c r="O47" s="74">
        <f t="shared" si="6"/>
        <v>1748323</v>
      </c>
      <c r="P47" s="74">
        <f t="shared" si="6"/>
        <v>12740430</v>
      </c>
      <c r="Q47" s="74">
        <f t="shared" si="6"/>
        <v>5178051</v>
      </c>
      <c r="R47" s="74">
        <f t="shared" si="6"/>
        <v>19666804</v>
      </c>
      <c r="S47" s="74">
        <f t="shared" si="6"/>
        <v>10345746</v>
      </c>
      <c r="T47" s="73">
        <f t="shared" si="6"/>
        <v>8113387</v>
      </c>
      <c r="U47" s="73">
        <f t="shared" si="6"/>
        <v>5693059</v>
      </c>
      <c r="V47" s="74">
        <f t="shared" si="6"/>
        <v>24152192</v>
      </c>
      <c r="W47" s="74">
        <f t="shared" si="6"/>
        <v>75350537</v>
      </c>
      <c r="X47" s="74">
        <f t="shared" si="6"/>
        <v>50308695</v>
      </c>
      <c r="Y47" s="74">
        <f t="shared" si="6"/>
        <v>25041842</v>
      </c>
      <c r="Z47" s="75">
        <f>+IF(X47&lt;&gt;0,+(Y47/X47)*100,0)</f>
        <v>49.776369671286446</v>
      </c>
      <c r="AA47" s="76">
        <f>SUM(AA45:AA46)</f>
        <v>50308695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308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93942472</v>
      </c>
      <c r="D7" s="6"/>
      <c r="E7" s="7">
        <v>79712300</v>
      </c>
      <c r="F7" s="8">
        <v>94000000</v>
      </c>
      <c r="G7" s="8">
        <v>9549141</v>
      </c>
      <c r="H7" s="8">
        <v>-970420</v>
      </c>
      <c r="I7" s="8">
        <v>6791673</v>
      </c>
      <c r="J7" s="8">
        <v>15370394</v>
      </c>
      <c r="K7" s="8">
        <v>8280913</v>
      </c>
      <c r="L7" s="8">
        <v>8214186</v>
      </c>
      <c r="M7" s="8">
        <v>10938547</v>
      </c>
      <c r="N7" s="8">
        <v>27433646</v>
      </c>
      <c r="O7" s="8">
        <v>5541337</v>
      </c>
      <c r="P7" s="8">
        <v>9473790</v>
      </c>
      <c r="Q7" s="8">
        <v>10353146</v>
      </c>
      <c r="R7" s="8">
        <v>25368273</v>
      </c>
      <c r="S7" s="8">
        <v>10095078</v>
      </c>
      <c r="T7" s="8">
        <v>8758037</v>
      </c>
      <c r="U7" s="8">
        <v>8937423</v>
      </c>
      <c r="V7" s="8">
        <v>27790538</v>
      </c>
      <c r="W7" s="8">
        <v>95962851</v>
      </c>
      <c r="X7" s="8">
        <v>94000000</v>
      </c>
      <c r="Y7" s="8">
        <v>1962851</v>
      </c>
      <c r="Z7" s="2">
        <v>2.0881393617021278</v>
      </c>
      <c r="AA7" s="6">
        <v>94000000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21895040</v>
      </c>
      <c r="D18" s="6"/>
      <c r="E18" s="7">
        <v>19908300</v>
      </c>
      <c r="F18" s="8">
        <v>20602300</v>
      </c>
      <c r="G18" s="8">
        <v>8295075</v>
      </c>
      <c r="H18" s="8"/>
      <c r="I18" s="8"/>
      <c r="J18" s="8">
        <v>8295075</v>
      </c>
      <c r="K18" s="8"/>
      <c r="L18" s="8"/>
      <c r="M18" s="8">
        <v>6636150</v>
      </c>
      <c r="N18" s="8">
        <v>6636150</v>
      </c>
      <c r="O18" s="8"/>
      <c r="P18" s="8"/>
      <c r="Q18" s="8">
        <v>4977075</v>
      </c>
      <c r="R18" s="8">
        <v>4977075</v>
      </c>
      <c r="S18" s="8"/>
      <c r="T18" s="8"/>
      <c r="U18" s="8"/>
      <c r="V18" s="8"/>
      <c r="W18" s="8">
        <v>19908300</v>
      </c>
      <c r="X18" s="8">
        <v>20602300</v>
      </c>
      <c r="Y18" s="8">
        <v>-694000</v>
      </c>
      <c r="Z18" s="2">
        <v>-3.3685559379292602</v>
      </c>
      <c r="AA18" s="6">
        <v>20602300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115837512</v>
      </c>
      <c r="D21" s="33">
        <f t="shared" si="0"/>
        <v>0</v>
      </c>
      <c r="E21" s="34">
        <f t="shared" si="0"/>
        <v>99620600</v>
      </c>
      <c r="F21" s="35">
        <f t="shared" si="0"/>
        <v>114602300</v>
      </c>
      <c r="G21" s="35">
        <f t="shared" si="0"/>
        <v>17844216</v>
      </c>
      <c r="H21" s="35">
        <f t="shared" si="0"/>
        <v>-970420</v>
      </c>
      <c r="I21" s="35">
        <f t="shared" si="0"/>
        <v>6791673</v>
      </c>
      <c r="J21" s="35">
        <f t="shared" si="0"/>
        <v>23665469</v>
      </c>
      <c r="K21" s="35">
        <f t="shared" si="0"/>
        <v>8280913</v>
      </c>
      <c r="L21" s="35">
        <f t="shared" si="0"/>
        <v>8214186</v>
      </c>
      <c r="M21" s="35">
        <f t="shared" si="0"/>
        <v>17574697</v>
      </c>
      <c r="N21" s="35">
        <f t="shared" si="0"/>
        <v>34069796</v>
      </c>
      <c r="O21" s="35">
        <f t="shared" si="0"/>
        <v>5541337</v>
      </c>
      <c r="P21" s="35">
        <f t="shared" si="0"/>
        <v>9473790</v>
      </c>
      <c r="Q21" s="35">
        <f t="shared" si="0"/>
        <v>15330221</v>
      </c>
      <c r="R21" s="35">
        <f t="shared" si="0"/>
        <v>30345348</v>
      </c>
      <c r="S21" s="35">
        <f t="shared" si="0"/>
        <v>10095078</v>
      </c>
      <c r="T21" s="35">
        <f t="shared" si="0"/>
        <v>8758037</v>
      </c>
      <c r="U21" s="35">
        <f t="shared" si="0"/>
        <v>8937423</v>
      </c>
      <c r="V21" s="35">
        <f t="shared" si="0"/>
        <v>27790538</v>
      </c>
      <c r="W21" s="35">
        <f t="shared" si="0"/>
        <v>115871151</v>
      </c>
      <c r="X21" s="35">
        <f t="shared" si="0"/>
        <v>114602300</v>
      </c>
      <c r="Y21" s="35">
        <f t="shared" si="0"/>
        <v>1268851</v>
      </c>
      <c r="Z21" s="36">
        <f>+IF(X21&lt;&gt;0,+(Y21/X21)*100,0)</f>
        <v>1.1071776046379525</v>
      </c>
      <c r="AA21" s="33">
        <f>SUM(AA5:AA20)</f>
        <v>114602300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26611711</v>
      </c>
      <c r="D24" s="6"/>
      <c r="E24" s="7">
        <v>28078575</v>
      </c>
      <c r="F24" s="8">
        <v>29754692</v>
      </c>
      <c r="G24" s="8">
        <v>2097317</v>
      </c>
      <c r="H24" s="8">
        <v>1692754</v>
      </c>
      <c r="I24" s="8">
        <v>2361130</v>
      </c>
      <c r="J24" s="8">
        <v>6151201</v>
      </c>
      <c r="K24" s="8">
        <v>2395235</v>
      </c>
      <c r="L24" s="8">
        <v>2334052</v>
      </c>
      <c r="M24" s="8">
        <v>2648956</v>
      </c>
      <c r="N24" s="8">
        <v>7378243</v>
      </c>
      <c r="O24" s="8">
        <v>2227433</v>
      </c>
      <c r="P24" s="8">
        <v>2187241</v>
      </c>
      <c r="Q24" s="8">
        <v>2108994</v>
      </c>
      <c r="R24" s="8">
        <v>6523668</v>
      </c>
      <c r="S24" s="8">
        <v>2353270</v>
      </c>
      <c r="T24" s="8">
        <v>2411656</v>
      </c>
      <c r="U24" s="8">
        <v>2303514</v>
      </c>
      <c r="V24" s="8">
        <v>7068440</v>
      </c>
      <c r="W24" s="8">
        <v>27121552</v>
      </c>
      <c r="X24" s="8">
        <v>29754692</v>
      </c>
      <c r="Y24" s="8">
        <v>-2633140</v>
      </c>
      <c r="Z24" s="2">
        <v>-8.8494950645094903</v>
      </c>
      <c r="AA24" s="6">
        <v>29754692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13846195</v>
      </c>
      <c r="D26" s="6"/>
      <c r="E26" s="7">
        <v>1181900</v>
      </c>
      <c r="F26" s="8">
        <v>1181900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1181900</v>
      </c>
      <c r="Y26" s="8">
        <v>-1181900</v>
      </c>
      <c r="Z26" s="2">
        <v>-100</v>
      </c>
      <c r="AA26" s="6">
        <v>1181900</v>
      </c>
    </row>
    <row r="27" spans="1:27" ht="13.5" x14ac:dyDescent="0.25">
      <c r="A27" s="25" t="s">
        <v>53</v>
      </c>
      <c r="B27" s="24" t="s">
        <v>32</v>
      </c>
      <c r="C27" s="6">
        <v>13627589</v>
      </c>
      <c r="D27" s="6"/>
      <c r="E27" s="7">
        <v>14436500</v>
      </c>
      <c r="F27" s="8">
        <v>14436500</v>
      </c>
      <c r="G27" s="8"/>
      <c r="H27" s="8"/>
      <c r="I27" s="8"/>
      <c r="J27" s="8"/>
      <c r="K27" s="8"/>
      <c r="L27" s="8"/>
      <c r="M27" s="8"/>
      <c r="N27" s="8"/>
      <c r="O27" s="8"/>
      <c r="P27" s="8">
        <v>9132633</v>
      </c>
      <c r="Q27" s="8">
        <v>1165070</v>
      </c>
      <c r="R27" s="8">
        <v>10297703</v>
      </c>
      <c r="S27" s="8"/>
      <c r="T27" s="8"/>
      <c r="U27" s="8">
        <v>3090188</v>
      </c>
      <c r="V27" s="8">
        <v>3090188</v>
      </c>
      <c r="W27" s="8">
        <v>13387891</v>
      </c>
      <c r="X27" s="8">
        <v>14436500</v>
      </c>
      <c r="Y27" s="8">
        <v>-1048609</v>
      </c>
      <c r="Z27" s="2">
        <v>-7.2635957468915606</v>
      </c>
      <c r="AA27" s="6">
        <v>14436500</v>
      </c>
    </row>
    <row r="28" spans="1:27" ht="13.5" x14ac:dyDescent="0.25">
      <c r="A28" s="25" t="s">
        <v>54</v>
      </c>
      <c r="B28" s="24" t="s">
        <v>32</v>
      </c>
      <c r="C28" s="6">
        <v>2502159</v>
      </c>
      <c r="D28" s="6"/>
      <c r="E28" s="7">
        <v>3278700</v>
      </c>
      <c r="F28" s="8">
        <v>3278700</v>
      </c>
      <c r="G28" s="8">
        <v>1669</v>
      </c>
      <c r="H28" s="8"/>
      <c r="I28" s="8">
        <v>612822</v>
      </c>
      <c r="J28" s="8">
        <v>614491</v>
      </c>
      <c r="K28" s="8">
        <v>197471</v>
      </c>
      <c r="L28" s="8"/>
      <c r="M28" s="8">
        <v>394942</v>
      </c>
      <c r="N28" s="8">
        <v>592413</v>
      </c>
      <c r="O28" s="8"/>
      <c r="P28" s="8">
        <v>394942</v>
      </c>
      <c r="Q28" s="8">
        <v>194227</v>
      </c>
      <c r="R28" s="8">
        <v>589169</v>
      </c>
      <c r="S28" s="8">
        <v>191375</v>
      </c>
      <c r="T28" s="8">
        <v>191375</v>
      </c>
      <c r="U28" s="8">
        <v>191375</v>
      </c>
      <c r="V28" s="8">
        <v>574125</v>
      </c>
      <c r="W28" s="8">
        <v>2370198</v>
      </c>
      <c r="X28" s="8">
        <v>3278700</v>
      </c>
      <c r="Y28" s="8">
        <v>-908502</v>
      </c>
      <c r="Z28" s="2">
        <v>-27.709214017750938</v>
      </c>
      <c r="AA28" s="6">
        <v>3278700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14071527</v>
      </c>
      <c r="D30" s="6"/>
      <c r="E30" s="7">
        <v>13984595</v>
      </c>
      <c r="F30" s="8">
        <v>12518672</v>
      </c>
      <c r="G30" s="8">
        <v>70678</v>
      </c>
      <c r="H30" s="8">
        <v>360509</v>
      </c>
      <c r="I30" s="8">
        <v>545106</v>
      </c>
      <c r="J30" s="8">
        <v>976293</v>
      </c>
      <c r="K30" s="8">
        <v>688052</v>
      </c>
      <c r="L30" s="8">
        <v>399662</v>
      </c>
      <c r="M30" s="8">
        <v>340027</v>
      </c>
      <c r="N30" s="8">
        <v>1427741</v>
      </c>
      <c r="O30" s="8">
        <v>285587</v>
      </c>
      <c r="P30" s="8">
        <v>414472</v>
      </c>
      <c r="Q30" s="8">
        <v>350573</v>
      </c>
      <c r="R30" s="8">
        <v>1050632</v>
      </c>
      <c r="S30" s="8">
        <v>458930</v>
      </c>
      <c r="T30" s="8">
        <v>599535</v>
      </c>
      <c r="U30" s="8">
        <v>632884</v>
      </c>
      <c r="V30" s="8">
        <v>1691349</v>
      </c>
      <c r="W30" s="8">
        <v>5146015</v>
      </c>
      <c r="X30" s="8">
        <v>12518672</v>
      </c>
      <c r="Y30" s="8">
        <v>-7372657</v>
      </c>
      <c r="Z30" s="2">
        <v>-58.893283568736365</v>
      </c>
      <c r="AA30" s="6">
        <v>12518672</v>
      </c>
    </row>
    <row r="31" spans="1:27" ht="13.5" x14ac:dyDescent="0.25">
      <c r="A31" s="25" t="s">
        <v>57</v>
      </c>
      <c r="B31" s="24" t="s">
        <v>32</v>
      </c>
      <c r="C31" s="6">
        <v>1567948</v>
      </c>
      <c r="D31" s="6"/>
      <c r="E31" s="7">
        <v>1898900</v>
      </c>
      <c r="F31" s="8">
        <v>2877120</v>
      </c>
      <c r="G31" s="8"/>
      <c r="H31" s="8">
        <v>40444</v>
      </c>
      <c r="I31" s="8">
        <v>29514</v>
      </c>
      <c r="J31" s="8">
        <v>69958</v>
      </c>
      <c r="K31" s="8">
        <v>69296</v>
      </c>
      <c r="L31" s="8">
        <v>193284</v>
      </c>
      <c r="M31" s="8">
        <v>71908</v>
      </c>
      <c r="N31" s="8">
        <v>334488</v>
      </c>
      <c r="O31" s="8">
        <v>7561</v>
      </c>
      <c r="P31" s="8">
        <v>47037</v>
      </c>
      <c r="Q31" s="8">
        <v>77852</v>
      </c>
      <c r="R31" s="8">
        <v>132450</v>
      </c>
      <c r="S31" s="8">
        <v>341001</v>
      </c>
      <c r="T31" s="8">
        <v>451091</v>
      </c>
      <c r="U31" s="8">
        <v>351429</v>
      </c>
      <c r="V31" s="8">
        <v>1143521</v>
      </c>
      <c r="W31" s="8">
        <v>1680417</v>
      </c>
      <c r="X31" s="8">
        <v>2877120</v>
      </c>
      <c r="Y31" s="8">
        <v>-1196703</v>
      </c>
      <c r="Z31" s="2">
        <v>-41.593781281281281</v>
      </c>
      <c r="AA31" s="6">
        <v>2877120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2750261</v>
      </c>
      <c r="D33" s="6"/>
      <c r="E33" s="7">
        <v>2939200</v>
      </c>
      <c r="F33" s="8">
        <v>4073966</v>
      </c>
      <c r="G33" s="8">
        <v>34561</v>
      </c>
      <c r="H33" s="8">
        <v>139759</v>
      </c>
      <c r="I33" s="8">
        <v>448894</v>
      </c>
      <c r="J33" s="8">
        <v>623214</v>
      </c>
      <c r="K33" s="8">
        <v>427982</v>
      </c>
      <c r="L33" s="8">
        <v>211328</v>
      </c>
      <c r="M33" s="8">
        <v>124591</v>
      </c>
      <c r="N33" s="8">
        <v>763901</v>
      </c>
      <c r="O33" s="8">
        <v>169163</v>
      </c>
      <c r="P33" s="8">
        <v>156900</v>
      </c>
      <c r="Q33" s="8">
        <v>677322</v>
      </c>
      <c r="R33" s="8">
        <v>1003385</v>
      </c>
      <c r="S33" s="8">
        <v>468164</v>
      </c>
      <c r="T33" s="8">
        <v>134555</v>
      </c>
      <c r="U33" s="8">
        <v>189422</v>
      </c>
      <c r="V33" s="8">
        <v>792141</v>
      </c>
      <c r="W33" s="8">
        <v>3182641</v>
      </c>
      <c r="X33" s="8">
        <v>4073966</v>
      </c>
      <c r="Y33" s="8">
        <v>-891325</v>
      </c>
      <c r="Z33" s="2">
        <v>-21.878557651192963</v>
      </c>
      <c r="AA33" s="6">
        <v>4073966</v>
      </c>
    </row>
    <row r="34" spans="1:27" ht="13.5" x14ac:dyDescent="0.25">
      <c r="A34" s="23" t="s">
        <v>59</v>
      </c>
      <c r="B34" s="29" t="s">
        <v>32</v>
      </c>
      <c r="C34" s="6">
        <v>129318</v>
      </c>
      <c r="D34" s="6"/>
      <c r="E34" s="7">
        <v>13200</v>
      </c>
      <c r="F34" s="8">
        <v>13200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13200</v>
      </c>
      <c r="Y34" s="8">
        <v>-13200</v>
      </c>
      <c r="Z34" s="2">
        <v>-100</v>
      </c>
      <c r="AA34" s="6">
        <v>13200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75106708</v>
      </c>
      <c r="D35" s="33">
        <f>SUM(D24:D34)</f>
        <v>0</v>
      </c>
      <c r="E35" s="34">
        <f t="shared" si="1"/>
        <v>65811570</v>
      </c>
      <c r="F35" s="35">
        <f t="shared" si="1"/>
        <v>68134750</v>
      </c>
      <c r="G35" s="35">
        <f t="shared" si="1"/>
        <v>2204225</v>
      </c>
      <c r="H35" s="35">
        <f t="shared" si="1"/>
        <v>2233466</v>
      </c>
      <c r="I35" s="35">
        <f t="shared" si="1"/>
        <v>3997466</v>
      </c>
      <c r="J35" s="35">
        <f t="shared" si="1"/>
        <v>8435157</v>
      </c>
      <c r="K35" s="35">
        <f t="shared" si="1"/>
        <v>3778036</v>
      </c>
      <c r="L35" s="35">
        <f t="shared" si="1"/>
        <v>3138326</v>
      </c>
      <c r="M35" s="35">
        <f t="shared" si="1"/>
        <v>3580424</v>
      </c>
      <c r="N35" s="35">
        <f t="shared" si="1"/>
        <v>10496786</v>
      </c>
      <c r="O35" s="35">
        <f t="shared" si="1"/>
        <v>2689744</v>
      </c>
      <c r="P35" s="35">
        <f t="shared" si="1"/>
        <v>12333225</v>
      </c>
      <c r="Q35" s="35">
        <f t="shared" si="1"/>
        <v>4574038</v>
      </c>
      <c r="R35" s="35">
        <f t="shared" si="1"/>
        <v>19597007</v>
      </c>
      <c r="S35" s="35">
        <f t="shared" si="1"/>
        <v>3812740</v>
      </c>
      <c r="T35" s="35">
        <f t="shared" si="1"/>
        <v>3788212</v>
      </c>
      <c r="U35" s="35">
        <f t="shared" si="1"/>
        <v>6758812</v>
      </c>
      <c r="V35" s="35">
        <f t="shared" si="1"/>
        <v>14359764</v>
      </c>
      <c r="W35" s="35">
        <f t="shared" si="1"/>
        <v>52888714</v>
      </c>
      <c r="X35" s="35">
        <f t="shared" si="1"/>
        <v>68134750</v>
      </c>
      <c r="Y35" s="35">
        <f t="shared" si="1"/>
        <v>-15246036</v>
      </c>
      <c r="Z35" s="36">
        <f>+IF(X35&lt;&gt;0,+(Y35/X35)*100,0)</f>
        <v>-22.376299905701568</v>
      </c>
      <c r="AA35" s="33">
        <f>SUM(AA24:AA34)</f>
        <v>68134750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40730804</v>
      </c>
      <c r="D37" s="46">
        <f>+D21-D35</f>
        <v>0</v>
      </c>
      <c r="E37" s="47">
        <f t="shared" si="2"/>
        <v>33809030</v>
      </c>
      <c r="F37" s="48">
        <f t="shared" si="2"/>
        <v>46467550</v>
      </c>
      <c r="G37" s="48">
        <f t="shared" si="2"/>
        <v>15639991</v>
      </c>
      <c r="H37" s="48">
        <f t="shared" si="2"/>
        <v>-3203886</v>
      </c>
      <c r="I37" s="48">
        <f t="shared" si="2"/>
        <v>2794207</v>
      </c>
      <c r="J37" s="48">
        <f t="shared" si="2"/>
        <v>15230312</v>
      </c>
      <c r="K37" s="48">
        <f t="shared" si="2"/>
        <v>4502877</v>
      </c>
      <c r="L37" s="48">
        <f t="shared" si="2"/>
        <v>5075860</v>
      </c>
      <c r="M37" s="48">
        <f t="shared" si="2"/>
        <v>13994273</v>
      </c>
      <c r="N37" s="48">
        <f t="shared" si="2"/>
        <v>23573010</v>
      </c>
      <c r="O37" s="48">
        <f t="shared" si="2"/>
        <v>2851593</v>
      </c>
      <c r="P37" s="48">
        <f t="shared" si="2"/>
        <v>-2859435</v>
      </c>
      <c r="Q37" s="48">
        <f t="shared" si="2"/>
        <v>10756183</v>
      </c>
      <c r="R37" s="48">
        <f t="shared" si="2"/>
        <v>10748341</v>
      </c>
      <c r="S37" s="48">
        <f t="shared" si="2"/>
        <v>6282338</v>
      </c>
      <c r="T37" s="48">
        <f t="shared" si="2"/>
        <v>4969825</v>
      </c>
      <c r="U37" s="48">
        <f t="shared" si="2"/>
        <v>2178611</v>
      </c>
      <c r="V37" s="48">
        <f t="shared" si="2"/>
        <v>13430774</v>
      </c>
      <c r="W37" s="48">
        <f t="shared" si="2"/>
        <v>62982437</v>
      </c>
      <c r="X37" s="48">
        <f>IF(F21=F35,0,X21-X35)</f>
        <v>46467550</v>
      </c>
      <c r="Y37" s="48">
        <f t="shared" si="2"/>
        <v>16514887</v>
      </c>
      <c r="Z37" s="49">
        <f>+IF(X37&lt;&gt;0,+(Y37/X37)*100,0)</f>
        <v>35.540688071568219</v>
      </c>
      <c r="AA37" s="46">
        <f>+AA21-AA35</f>
        <v>46467550</v>
      </c>
    </row>
    <row r="38" spans="1:27" ht="23.1" customHeight="1" x14ac:dyDescent="0.25">
      <c r="A38" s="50" t="s">
        <v>62</v>
      </c>
      <c r="B38" s="29" t="s">
        <v>32</v>
      </c>
      <c r="C38" s="6">
        <v>1310905</v>
      </c>
      <c r="D38" s="6"/>
      <c r="E38" s="7">
        <v>2546602</v>
      </c>
      <c r="F38" s="8">
        <v>2546602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2546602</v>
      </c>
      <c r="Y38" s="8">
        <v>-2546602</v>
      </c>
      <c r="Z38" s="2">
        <v>-100</v>
      </c>
      <c r="AA38" s="6">
        <v>2546602</v>
      </c>
    </row>
    <row r="39" spans="1:27" ht="57" customHeight="1" x14ac:dyDescent="0.25">
      <c r="A39" s="50" t="s">
        <v>63</v>
      </c>
      <c r="B39" s="29" t="s">
        <v>32</v>
      </c>
      <c r="C39" s="28">
        <v>2268956</v>
      </c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>
        <v>1079</v>
      </c>
      <c r="T39" s="26"/>
      <c r="U39" s="26"/>
      <c r="V39" s="26">
        <v>1079</v>
      </c>
      <c r="W39" s="26">
        <v>1079</v>
      </c>
      <c r="X39" s="26"/>
      <c r="Y39" s="26">
        <v>1079</v>
      </c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44310665</v>
      </c>
      <c r="D41" s="56">
        <f>SUM(D37:D40)</f>
        <v>0</v>
      </c>
      <c r="E41" s="57">
        <f t="shared" si="3"/>
        <v>36355632</v>
      </c>
      <c r="F41" s="58">
        <f t="shared" si="3"/>
        <v>49014152</v>
      </c>
      <c r="G41" s="58">
        <f t="shared" si="3"/>
        <v>15639991</v>
      </c>
      <c r="H41" s="58">
        <f t="shared" si="3"/>
        <v>-3203886</v>
      </c>
      <c r="I41" s="58">
        <f t="shared" si="3"/>
        <v>2794207</v>
      </c>
      <c r="J41" s="58">
        <f t="shared" si="3"/>
        <v>15230312</v>
      </c>
      <c r="K41" s="58">
        <f t="shared" si="3"/>
        <v>4502877</v>
      </c>
      <c r="L41" s="58">
        <f t="shared" si="3"/>
        <v>5075860</v>
      </c>
      <c r="M41" s="58">
        <f t="shared" si="3"/>
        <v>13994273</v>
      </c>
      <c r="N41" s="58">
        <f t="shared" si="3"/>
        <v>23573010</v>
      </c>
      <c r="O41" s="58">
        <f t="shared" si="3"/>
        <v>2851593</v>
      </c>
      <c r="P41" s="58">
        <f t="shared" si="3"/>
        <v>-2859435</v>
      </c>
      <c r="Q41" s="58">
        <f t="shared" si="3"/>
        <v>10756183</v>
      </c>
      <c r="R41" s="58">
        <f t="shared" si="3"/>
        <v>10748341</v>
      </c>
      <c r="S41" s="58">
        <f t="shared" si="3"/>
        <v>6283417</v>
      </c>
      <c r="T41" s="58">
        <f t="shared" si="3"/>
        <v>4969825</v>
      </c>
      <c r="U41" s="58">
        <f t="shared" si="3"/>
        <v>2178611</v>
      </c>
      <c r="V41" s="58">
        <f t="shared" si="3"/>
        <v>13431853</v>
      </c>
      <c r="W41" s="58">
        <f t="shared" si="3"/>
        <v>62983516</v>
      </c>
      <c r="X41" s="58">
        <f t="shared" si="3"/>
        <v>49014152</v>
      </c>
      <c r="Y41" s="58">
        <f t="shared" si="3"/>
        <v>13969364</v>
      </c>
      <c r="Z41" s="59">
        <f>+IF(X41&lt;&gt;0,+(Y41/X41)*100,0)</f>
        <v>28.50067466228937</v>
      </c>
      <c r="AA41" s="56">
        <f>SUM(AA37:AA40)</f>
        <v>49014152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44310665</v>
      </c>
      <c r="D43" s="64">
        <f>+D41-D42</f>
        <v>0</v>
      </c>
      <c r="E43" s="65">
        <f t="shared" si="4"/>
        <v>36355632</v>
      </c>
      <c r="F43" s="66">
        <f t="shared" si="4"/>
        <v>49014152</v>
      </c>
      <c r="G43" s="66">
        <f t="shared" si="4"/>
        <v>15639991</v>
      </c>
      <c r="H43" s="66">
        <f t="shared" si="4"/>
        <v>-3203886</v>
      </c>
      <c r="I43" s="66">
        <f t="shared" si="4"/>
        <v>2794207</v>
      </c>
      <c r="J43" s="66">
        <f t="shared" si="4"/>
        <v>15230312</v>
      </c>
      <c r="K43" s="66">
        <f t="shared" si="4"/>
        <v>4502877</v>
      </c>
      <c r="L43" s="66">
        <f t="shared" si="4"/>
        <v>5075860</v>
      </c>
      <c r="M43" s="66">
        <f t="shared" si="4"/>
        <v>13994273</v>
      </c>
      <c r="N43" s="66">
        <f t="shared" si="4"/>
        <v>23573010</v>
      </c>
      <c r="O43" s="66">
        <f t="shared" si="4"/>
        <v>2851593</v>
      </c>
      <c r="P43" s="66">
        <f t="shared" si="4"/>
        <v>-2859435</v>
      </c>
      <c r="Q43" s="66">
        <f t="shared" si="4"/>
        <v>10756183</v>
      </c>
      <c r="R43" s="66">
        <f t="shared" si="4"/>
        <v>10748341</v>
      </c>
      <c r="S43" s="66">
        <f t="shared" si="4"/>
        <v>6283417</v>
      </c>
      <c r="T43" s="66">
        <f t="shared" si="4"/>
        <v>4969825</v>
      </c>
      <c r="U43" s="66">
        <f t="shared" si="4"/>
        <v>2178611</v>
      </c>
      <c r="V43" s="66">
        <f t="shared" si="4"/>
        <v>13431853</v>
      </c>
      <c r="W43" s="66">
        <f t="shared" si="4"/>
        <v>62983516</v>
      </c>
      <c r="X43" s="66">
        <f t="shared" si="4"/>
        <v>49014152</v>
      </c>
      <c r="Y43" s="66">
        <f t="shared" si="4"/>
        <v>13969364</v>
      </c>
      <c r="Z43" s="67">
        <f>+IF(X43&lt;&gt;0,+(Y43/X43)*100,0)</f>
        <v>28.50067466228937</v>
      </c>
      <c r="AA43" s="64">
        <f>+AA41-AA42</f>
        <v>49014152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44310665</v>
      </c>
      <c r="D45" s="56">
        <f>SUM(D43:D44)</f>
        <v>0</v>
      </c>
      <c r="E45" s="57">
        <f t="shared" si="5"/>
        <v>36355632</v>
      </c>
      <c r="F45" s="58">
        <f t="shared" si="5"/>
        <v>49014152</v>
      </c>
      <c r="G45" s="58">
        <f t="shared" si="5"/>
        <v>15639991</v>
      </c>
      <c r="H45" s="58">
        <f t="shared" si="5"/>
        <v>-3203886</v>
      </c>
      <c r="I45" s="58">
        <f t="shared" si="5"/>
        <v>2794207</v>
      </c>
      <c r="J45" s="58">
        <f t="shared" si="5"/>
        <v>15230312</v>
      </c>
      <c r="K45" s="58">
        <f t="shared" si="5"/>
        <v>4502877</v>
      </c>
      <c r="L45" s="58">
        <f t="shared" si="5"/>
        <v>5075860</v>
      </c>
      <c r="M45" s="58">
        <f t="shared" si="5"/>
        <v>13994273</v>
      </c>
      <c r="N45" s="58">
        <f t="shared" si="5"/>
        <v>23573010</v>
      </c>
      <c r="O45" s="58">
        <f t="shared" si="5"/>
        <v>2851593</v>
      </c>
      <c r="P45" s="58">
        <f t="shared" si="5"/>
        <v>-2859435</v>
      </c>
      <c r="Q45" s="58">
        <f t="shared" si="5"/>
        <v>10756183</v>
      </c>
      <c r="R45" s="58">
        <f t="shared" si="5"/>
        <v>10748341</v>
      </c>
      <c r="S45" s="58">
        <f t="shared" si="5"/>
        <v>6283417</v>
      </c>
      <c r="T45" s="58">
        <f t="shared" si="5"/>
        <v>4969825</v>
      </c>
      <c r="U45" s="58">
        <f t="shared" si="5"/>
        <v>2178611</v>
      </c>
      <c r="V45" s="58">
        <f t="shared" si="5"/>
        <v>13431853</v>
      </c>
      <c r="W45" s="58">
        <f t="shared" si="5"/>
        <v>62983516</v>
      </c>
      <c r="X45" s="58">
        <f t="shared" si="5"/>
        <v>49014152</v>
      </c>
      <c r="Y45" s="58">
        <f t="shared" si="5"/>
        <v>13969364</v>
      </c>
      <c r="Z45" s="59">
        <f>+IF(X45&lt;&gt;0,+(Y45/X45)*100,0)</f>
        <v>28.50067466228937</v>
      </c>
      <c r="AA45" s="56">
        <f>SUM(AA43:AA44)</f>
        <v>49014152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44310665</v>
      </c>
      <c r="D47" s="71">
        <f>SUM(D45:D46)</f>
        <v>0</v>
      </c>
      <c r="E47" s="72">
        <f t="shared" si="6"/>
        <v>36355632</v>
      </c>
      <c r="F47" s="73">
        <f t="shared" si="6"/>
        <v>49014152</v>
      </c>
      <c r="G47" s="73">
        <f t="shared" si="6"/>
        <v>15639991</v>
      </c>
      <c r="H47" s="74">
        <f t="shared" si="6"/>
        <v>-3203886</v>
      </c>
      <c r="I47" s="74">
        <f t="shared" si="6"/>
        <v>2794207</v>
      </c>
      <c r="J47" s="74">
        <f t="shared" si="6"/>
        <v>15230312</v>
      </c>
      <c r="K47" s="74">
        <f t="shared" si="6"/>
        <v>4502877</v>
      </c>
      <c r="L47" s="74">
        <f t="shared" si="6"/>
        <v>5075860</v>
      </c>
      <c r="M47" s="73">
        <f t="shared" si="6"/>
        <v>13994273</v>
      </c>
      <c r="N47" s="73">
        <f t="shared" si="6"/>
        <v>23573010</v>
      </c>
      <c r="O47" s="74">
        <f t="shared" si="6"/>
        <v>2851593</v>
      </c>
      <c r="P47" s="74">
        <f t="shared" si="6"/>
        <v>-2859435</v>
      </c>
      <c r="Q47" s="74">
        <f t="shared" si="6"/>
        <v>10756183</v>
      </c>
      <c r="R47" s="74">
        <f t="shared" si="6"/>
        <v>10748341</v>
      </c>
      <c r="S47" s="74">
        <f t="shared" si="6"/>
        <v>6283417</v>
      </c>
      <c r="T47" s="73">
        <f t="shared" si="6"/>
        <v>4969825</v>
      </c>
      <c r="U47" s="73">
        <f t="shared" si="6"/>
        <v>2178611</v>
      </c>
      <c r="V47" s="74">
        <f t="shared" si="6"/>
        <v>13431853</v>
      </c>
      <c r="W47" s="74">
        <f t="shared" si="6"/>
        <v>62983516</v>
      </c>
      <c r="X47" s="74">
        <f t="shared" si="6"/>
        <v>49014152</v>
      </c>
      <c r="Y47" s="74">
        <f t="shared" si="6"/>
        <v>13969364</v>
      </c>
      <c r="Z47" s="75">
        <f>+IF(X47&lt;&gt;0,+(Y47/X47)*100,0)</f>
        <v>28.50067466228937</v>
      </c>
      <c r="AA47" s="76">
        <f>SUM(AA45:AA46)</f>
        <v>49014152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309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46369595</v>
      </c>
      <c r="D7" s="6"/>
      <c r="E7" s="7">
        <v>52124459</v>
      </c>
      <c r="F7" s="8">
        <v>52124459</v>
      </c>
      <c r="G7" s="8">
        <v>3816073</v>
      </c>
      <c r="H7" s="8">
        <v>3673335</v>
      </c>
      <c r="I7" s="8">
        <v>3764300</v>
      </c>
      <c r="J7" s="8">
        <v>11253708</v>
      </c>
      <c r="K7" s="8">
        <v>3828763</v>
      </c>
      <c r="L7" s="8">
        <v>4115334</v>
      </c>
      <c r="M7" s="8">
        <v>4518791</v>
      </c>
      <c r="N7" s="8">
        <v>12462888</v>
      </c>
      <c r="O7" s="8">
        <v>4443561</v>
      </c>
      <c r="P7" s="8">
        <v>5372902</v>
      </c>
      <c r="Q7" s="8">
        <v>5886784</v>
      </c>
      <c r="R7" s="8">
        <v>15703247</v>
      </c>
      <c r="S7" s="8">
        <v>5312896</v>
      </c>
      <c r="T7" s="8">
        <v>4849681</v>
      </c>
      <c r="U7" s="8">
        <v>3935222</v>
      </c>
      <c r="V7" s="8">
        <v>14097799</v>
      </c>
      <c r="W7" s="8">
        <v>53517642</v>
      </c>
      <c r="X7" s="8">
        <v>52124459</v>
      </c>
      <c r="Y7" s="8">
        <v>1393183</v>
      </c>
      <c r="Z7" s="2">
        <v>2.6728008822115545</v>
      </c>
      <c r="AA7" s="6">
        <v>52124459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5846520</v>
      </c>
      <c r="D18" s="6"/>
      <c r="E18" s="7">
        <v>7917693</v>
      </c>
      <c r="F18" s="8">
        <v>7917693</v>
      </c>
      <c r="G18" s="8">
        <v>2212077</v>
      </c>
      <c r="H18" s="8"/>
      <c r="I18" s="8"/>
      <c r="J18" s="8">
        <v>2212077</v>
      </c>
      <c r="K18" s="8"/>
      <c r="L18" s="8">
        <v>91875</v>
      </c>
      <c r="M18" s="8">
        <v>1728785</v>
      </c>
      <c r="N18" s="8">
        <v>1820660</v>
      </c>
      <c r="O18" s="8"/>
      <c r="P18" s="8"/>
      <c r="Q18" s="8">
        <v>1368135</v>
      </c>
      <c r="R18" s="8">
        <v>1368135</v>
      </c>
      <c r="S18" s="8">
        <v>79845</v>
      </c>
      <c r="T18" s="8">
        <v>836747</v>
      </c>
      <c r="U18" s="8">
        <v>1299597</v>
      </c>
      <c r="V18" s="8">
        <v>2216189</v>
      </c>
      <c r="W18" s="8">
        <v>7617061</v>
      </c>
      <c r="X18" s="8">
        <v>7917693</v>
      </c>
      <c r="Y18" s="8">
        <v>-300632</v>
      </c>
      <c r="Z18" s="2">
        <v>-3.796964595621477</v>
      </c>
      <c r="AA18" s="6">
        <v>7917693</v>
      </c>
    </row>
    <row r="19" spans="1:27" ht="13.5" x14ac:dyDescent="0.25">
      <c r="A19" s="23" t="s">
        <v>46</v>
      </c>
      <c r="B19" s="29" t="s">
        <v>32</v>
      </c>
      <c r="C19" s="6">
        <v>5745</v>
      </c>
      <c r="D19" s="6"/>
      <c r="E19" s="7">
        <v>6360</v>
      </c>
      <c r="F19" s="26">
        <v>6360</v>
      </c>
      <c r="G19" s="26">
        <v>3358</v>
      </c>
      <c r="H19" s="26"/>
      <c r="I19" s="26">
        <v>292</v>
      </c>
      <c r="J19" s="26">
        <v>3650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3650</v>
      </c>
      <c r="X19" s="26">
        <v>6360</v>
      </c>
      <c r="Y19" s="26">
        <v>-2710</v>
      </c>
      <c r="Z19" s="27">
        <v>-42.610062893081761</v>
      </c>
      <c r="AA19" s="28">
        <v>6360</v>
      </c>
    </row>
    <row r="20" spans="1:27" ht="13.5" x14ac:dyDescent="0.25">
      <c r="A20" s="23" t="s">
        <v>47</v>
      </c>
      <c r="B20" s="29" t="s">
        <v>32</v>
      </c>
      <c r="C20" s="6">
        <v>127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52221987</v>
      </c>
      <c r="D21" s="33">
        <f t="shared" si="0"/>
        <v>0</v>
      </c>
      <c r="E21" s="34">
        <f t="shared" si="0"/>
        <v>60048512</v>
      </c>
      <c r="F21" s="35">
        <f t="shared" si="0"/>
        <v>60048512</v>
      </c>
      <c r="G21" s="35">
        <f t="shared" si="0"/>
        <v>6031508</v>
      </c>
      <c r="H21" s="35">
        <f t="shared" si="0"/>
        <v>3673335</v>
      </c>
      <c r="I21" s="35">
        <f t="shared" si="0"/>
        <v>3764592</v>
      </c>
      <c r="J21" s="35">
        <f t="shared" si="0"/>
        <v>13469435</v>
      </c>
      <c r="K21" s="35">
        <f t="shared" si="0"/>
        <v>3828763</v>
      </c>
      <c r="L21" s="35">
        <f t="shared" si="0"/>
        <v>4207209</v>
      </c>
      <c r="M21" s="35">
        <f t="shared" si="0"/>
        <v>6247576</v>
      </c>
      <c r="N21" s="35">
        <f t="shared" si="0"/>
        <v>14283548</v>
      </c>
      <c r="O21" s="35">
        <f t="shared" si="0"/>
        <v>4443561</v>
      </c>
      <c r="P21" s="35">
        <f t="shared" si="0"/>
        <v>5372902</v>
      </c>
      <c r="Q21" s="35">
        <f t="shared" si="0"/>
        <v>7254919</v>
      </c>
      <c r="R21" s="35">
        <f t="shared" si="0"/>
        <v>17071382</v>
      </c>
      <c r="S21" s="35">
        <f t="shared" si="0"/>
        <v>5392741</v>
      </c>
      <c r="T21" s="35">
        <f t="shared" si="0"/>
        <v>5686428</v>
      </c>
      <c r="U21" s="35">
        <f t="shared" si="0"/>
        <v>5234819</v>
      </c>
      <c r="V21" s="35">
        <f t="shared" si="0"/>
        <v>16313988</v>
      </c>
      <c r="W21" s="35">
        <f t="shared" si="0"/>
        <v>61138353</v>
      </c>
      <c r="X21" s="35">
        <f t="shared" si="0"/>
        <v>60048512</v>
      </c>
      <c r="Y21" s="35">
        <f t="shared" si="0"/>
        <v>1089841</v>
      </c>
      <c r="Z21" s="36">
        <f>+IF(X21&lt;&gt;0,+(Y21/X21)*100,0)</f>
        <v>1.8149342318424144</v>
      </c>
      <c r="AA21" s="33">
        <f>SUM(AA5:AA20)</f>
        <v>60048512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12780415</v>
      </c>
      <c r="D24" s="6"/>
      <c r="E24" s="7">
        <v>16000491</v>
      </c>
      <c r="F24" s="8">
        <v>15364648</v>
      </c>
      <c r="G24" s="8">
        <v>716488</v>
      </c>
      <c r="H24" s="8">
        <v>980872</v>
      </c>
      <c r="I24" s="8">
        <v>1027092</v>
      </c>
      <c r="J24" s="8">
        <v>2724452</v>
      </c>
      <c r="K24" s="8">
        <v>1157256</v>
      </c>
      <c r="L24" s="8">
        <v>1558696</v>
      </c>
      <c r="M24" s="8">
        <v>1225751</v>
      </c>
      <c r="N24" s="8">
        <v>3941703</v>
      </c>
      <c r="O24" s="8">
        <v>501111</v>
      </c>
      <c r="P24" s="8">
        <v>1131731</v>
      </c>
      <c r="Q24" s="8">
        <v>1052223</v>
      </c>
      <c r="R24" s="8">
        <v>2685065</v>
      </c>
      <c r="S24" s="8">
        <v>1071643</v>
      </c>
      <c r="T24" s="8">
        <v>1083918</v>
      </c>
      <c r="U24" s="8">
        <v>1713443</v>
      </c>
      <c r="V24" s="8">
        <v>3869004</v>
      </c>
      <c r="W24" s="8">
        <v>13220224</v>
      </c>
      <c r="X24" s="8">
        <v>15364648</v>
      </c>
      <c r="Y24" s="8">
        <v>-2144424</v>
      </c>
      <c r="Z24" s="2">
        <v>-13.956870342880617</v>
      </c>
      <c r="AA24" s="6">
        <v>15364648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3382989</v>
      </c>
      <c r="D26" s="6"/>
      <c r="E26" s="7">
        <v>2520801</v>
      </c>
      <c r="F26" s="8">
        <v>2520801</v>
      </c>
      <c r="G26" s="8"/>
      <c r="H26" s="8">
        <v>3005278</v>
      </c>
      <c r="I26" s="8"/>
      <c r="J26" s="8">
        <v>3005278</v>
      </c>
      <c r="K26" s="8">
        <v>343352</v>
      </c>
      <c r="L26" s="8"/>
      <c r="M26" s="8"/>
      <c r="N26" s="8">
        <v>343352</v>
      </c>
      <c r="O26" s="8"/>
      <c r="P26" s="8"/>
      <c r="Q26" s="8">
        <v>2809319</v>
      </c>
      <c r="R26" s="8">
        <v>2809319</v>
      </c>
      <c r="S26" s="8"/>
      <c r="T26" s="8">
        <v>954491</v>
      </c>
      <c r="U26" s="8">
        <v>248414</v>
      </c>
      <c r="V26" s="8">
        <v>1202905</v>
      </c>
      <c r="W26" s="8">
        <v>7360854</v>
      </c>
      <c r="X26" s="8">
        <v>2520801</v>
      </c>
      <c r="Y26" s="8">
        <v>4840053</v>
      </c>
      <c r="Z26" s="2">
        <v>192.0045652155803</v>
      </c>
      <c r="AA26" s="6">
        <v>2520801</v>
      </c>
    </row>
    <row r="27" spans="1:27" ht="13.5" x14ac:dyDescent="0.25">
      <c r="A27" s="25" t="s">
        <v>53</v>
      </c>
      <c r="B27" s="24" t="s">
        <v>32</v>
      </c>
      <c r="C27" s="6">
        <v>5450375</v>
      </c>
      <c r="D27" s="6"/>
      <c r="E27" s="7">
        <v>5516719</v>
      </c>
      <c r="F27" s="8">
        <v>5516719</v>
      </c>
      <c r="G27" s="8"/>
      <c r="H27" s="8"/>
      <c r="I27" s="8"/>
      <c r="J27" s="8"/>
      <c r="K27" s="8"/>
      <c r="L27" s="8"/>
      <c r="M27" s="8">
        <v>2758707</v>
      </c>
      <c r="N27" s="8">
        <v>2758707</v>
      </c>
      <c r="O27" s="8">
        <v>464784</v>
      </c>
      <c r="P27" s="8">
        <v>419804</v>
      </c>
      <c r="Q27" s="8">
        <v>464783</v>
      </c>
      <c r="R27" s="8">
        <v>1349371</v>
      </c>
      <c r="S27" s="8">
        <v>449783</v>
      </c>
      <c r="T27" s="8">
        <v>464784</v>
      </c>
      <c r="U27" s="8">
        <v>450235</v>
      </c>
      <c r="V27" s="8">
        <v>1364802</v>
      </c>
      <c r="W27" s="8">
        <v>5472880</v>
      </c>
      <c r="X27" s="8">
        <v>5516719</v>
      </c>
      <c r="Y27" s="8">
        <v>-43839</v>
      </c>
      <c r="Z27" s="2">
        <v>-0.79465711412888707</v>
      </c>
      <c r="AA27" s="6">
        <v>5516719</v>
      </c>
    </row>
    <row r="28" spans="1:27" ht="13.5" x14ac:dyDescent="0.25">
      <c r="A28" s="25" t="s">
        <v>54</v>
      </c>
      <c r="B28" s="24" t="s">
        <v>32</v>
      </c>
      <c r="C28" s="6">
        <v>213561</v>
      </c>
      <c r="D28" s="6"/>
      <c r="E28" s="7">
        <v>67330</v>
      </c>
      <c r="F28" s="8">
        <v>158787</v>
      </c>
      <c r="G28" s="8"/>
      <c r="H28" s="8"/>
      <c r="I28" s="8">
        <v>25263</v>
      </c>
      <c r="J28" s="8">
        <v>25263</v>
      </c>
      <c r="K28" s="8"/>
      <c r="L28" s="8"/>
      <c r="M28" s="8">
        <v>5462</v>
      </c>
      <c r="N28" s="8">
        <v>5462</v>
      </c>
      <c r="O28" s="8">
        <v>32272</v>
      </c>
      <c r="P28" s="8">
        <v>7908</v>
      </c>
      <c r="Q28" s="8">
        <v>8755</v>
      </c>
      <c r="R28" s="8">
        <v>48935</v>
      </c>
      <c r="S28" s="8">
        <v>8102</v>
      </c>
      <c r="T28" s="8">
        <v>8372</v>
      </c>
      <c r="U28" s="8">
        <v>11540</v>
      </c>
      <c r="V28" s="8">
        <v>28014</v>
      </c>
      <c r="W28" s="8">
        <v>107674</v>
      </c>
      <c r="X28" s="8">
        <v>158787</v>
      </c>
      <c r="Y28" s="8">
        <v>-51113</v>
      </c>
      <c r="Z28" s="2">
        <v>-32.18966288172205</v>
      </c>
      <c r="AA28" s="6">
        <v>158787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11157121</v>
      </c>
      <c r="D30" s="6"/>
      <c r="E30" s="7">
        <v>4628267</v>
      </c>
      <c r="F30" s="8">
        <v>5006889</v>
      </c>
      <c r="G30" s="8">
        <v>128178</v>
      </c>
      <c r="H30" s="8">
        <v>192932</v>
      </c>
      <c r="I30" s="8">
        <v>257132</v>
      </c>
      <c r="J30" s="8">
        <v>578242</v>
      </c>
      <c r="K30" s="8">
        <v>224013</v>
      </c>
      <c r="L30" s="8">
        <v>204968</v>
      </c>
      <c r="M30" s="8">
        <v>185270</v>
      </c>
      <c r="N30" s="8">
        <v>614251</v>
      </c>
      <c r="O30" s="8">
        <v>199992</v>
      </c>
      <c r="P30" s="8">
        <v>166267</v>
      </c>
      <c r="Q30" s="8">
        <v>117106</v>
      </c>
      <c r="R30" s="8">
        <v>483365</v>
      </c>
      <c r="S30" s="8">
        <v>884555</v>
      </c>
      <c r="T30" s="8">
        <v>458721</v>
      </c>
      <c r="U30" s="8">
        <v>3366033</v>
      </c>
      <c r="V30" s="8">
        <v>4709309</v>
      </c>
      <c r="W30" s="8">
        <v>6385167</v>
      </c>
      <c r="X30" s="8">
        <v>5006889</v>
      </c>
      <c r="Y30" s="8">
        <v>1378278</v>
      </c>
      <c r="Z30" s="2">
        <v>27.527632428040643</v>
      </c>
      <c r="AA30" s="6">
        <v>5006889</v>
      </c>
    </row>
    <row r="31" spans="1:27" ht="13.5" x14ac:dyDescent="0.25">
      <c r="A31" s="25" t="s">
        <v>57</v>
      </c>
      <c r="B31" s="24" t="s">
        <v>32</v>
      </c>
      <c r="C31" s="6">
        <v>3797564</v>
      </c>
      <c r="D31" s="6"/>
      <c r="E31" s="7">
        <v>4242490</v>
      </c>
      <c r="F31" s="8">
        <v>5245375</v>
      </c>
      <c r="G31" s="8">
        <v>422</v>
      </c>
      <c r="H31" s="8">
        <v>20080</v>
      </c>
      <c r="I31" s="8">
        <v>221538</v>
      </c>
      <c r="J31" s="8">
        <v>242040</v>
      </c>
      <c r="K31" s="8">
        <v>82032</v>
      </c>
      <c r="L31" s="8">
        <v>492818</v>
      </c>
      <c r="M31" s="8">
        <v>640034</v>
      </c>
      <c r="N31" s="8">
        <v>1214884</v>
      </c>
      <c r="O31" s="8">
        <v>556638</v>
      </c>
      <c r="P31" s="8">
        <v>587291</v>
      </c>
      <c r="Q31" s="8">
        <v>401837</v>
      </c>
      <c r="R31" s="8">
        <v>1545766</v>
      </c>
      <c r="S31" s="8">
        <v>474154</v>
      </c>
      <c r="T31" s="8">
        <v>205237</v>
      </c>
      <c r="U31" s="8">
        <v>1486928</v>
      </c>
      <c r="V31" s="8">
        <v>2166319</v>
      </c>
      <c r="W31" s="8">
        <v>5169009</v>
      </c>
      <c r="X31" s="8">
        <v>5245375</v>
      </c>
      <c r="Y31" s="8">
        <v>-76366</v>
      </c>
      <c r="Z31" s="2">
        <v>-1.4558730310035031</v>
      </c>
      <c r="AA31" s="6">
        <v>5245375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1033949</v>
      </c>
      <c r="D33" s="6"/>
      <c r="E33" s="7">
        <v>1616887</v>
      </c>
      <c r="F33" s="8">
        <v>1542990</v>
      </c>
      <c r="G33" s="8">
        <v>31488</v>
      </c>
      <c r="H33" s="8">
        <v>279574</v>
      </c>
      <c r="I33" s="8">
        <v>41300</v>
      </c>
      <c r="J33" s="8">
        <v>352362</v>
      </c>
      <c r="K33" s="8">
        <v>48461</v>
      </c>
      <c r="L33" s="8">
        <v>26662</v>
      </c>
      <c r="M33" s="8">
        <v>23139</v>
      </c>
      <c r="N33" s="8">
        <v>98262</v>
      </c>
      <c r="O33" s="8">
        <v>18205</v>
      </c>
      <c r="P33" s="8">
        <v>31578</v>
      </c>
      <c r="Q33" s="8">
        <v>24937</v>
      </c>
      <c r="R33" s="8">
        <v>74720</v>
      </c>
      <c r="S33" s="8">
        <v>13317</v>
      </c>
      <c r="T33" s="8">
        <v>63673</v>
      </c>
      <c r="U33" s="8">
        <v>115938</v>
      </c>
      <c r="V33" s="8">
        <v>192928</v>
      </c>
      <c r="W33" s="8">
        <v>718272</v>
      </c>
      <c r="X33" s="8">
        <v>1542990</v>
      </c>
      <c r="Y33" s="8">
        <v>-824718</v>
      </c>
      <c r="Z33" s="2">
        <v>-53.449341862228529</v>
      </c>
      <c r="AA33" s="6">
        <v>1542990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37815974</v>
      </c>
      <c r="D35" s="33">
        <f>SUM(D24:D34)</f>
        <v>0</v>
      </c>
      <c r="E35" s="34">
        <f t="shared" si="1"/>
        <v>34592985</v>
      </c>
      <c r="F35" s="35">
        <f t="shared" si="1"/>
        <v>35356209</v>
      </c>
      <c r="G35" s="35">
        <f t="shared" si="1"/>
        <v>876576</v>
      </c>
      <c r="H35" s="35">
        <f t="shared" si="1"/>
        <v>4478736</v>
      </c>
      <c r="I35" s="35">
        <f t="shared" si="1"/>
        <v>1572325</v>
      </c>
      <c r="J35" s="35">
        <f t="shared" si="1"/>
        <v>6927637</v>
      </c>
      <c r="K35" s="35">
        <f t="shared" si="1"/>
        <v>1855114</v>
      </c>
      <c r="L35" s="35">
        <f t="shared" si="1"/>
        <v>2283144</v>
      </c>
      <c r="M35" s="35">
        <f t="shared" si="1"/>
        <v>4838363</v>
      </c>
      <c r="N35" s="35">
        <f t="shared" si="1"/>
        <v>8976621</v>
      </c>
      <c r="O35" s="35">
        <f t="shared" si="1"/>
        <v>1773002</v>
      </c>
      <c r="P35" s="35">
        <f t="shared" si="1"/>
        <v>2344579</v>
      </c>
      <c r="Q35" s="35">
        <f t="shared" si="1"/>
        <v>4878960</v>
      </c>
      <c r="R35" s="35">
        <f t="shared" si="1"/>
        <v>8996541</v>
      </c>
      <c r="S35" s="35">
        <f t="shared" si="1"/>
        <v>2901554</v>
      </c>
      <c r="T35" s="35">
        <f t="shared" si="1"/>
        <v>3239196</v>
      </c>
      <c r="U35" s="35">
        <f t="shared" si="1"/>
        <v>7392531</v>
      </c>
      <c r="V35" s="35">
        <f t="shared" si="1"/>
        <v>13533281</v>
      </c>
      <c r="W35" s="35">
        <f t="shared" si="1"/>
        <v>38434080</v>
      </c>
      <c r="X35" s="35">
        <f t="shared" si="1"/>
        <v>35356209</v>
      </c>
      <c r="Y35" s="35">
        <f t="shared" si="1"/>
        <v>3077871</v>
      </c>
      <c r="Z35" s="36">
        <f>+IF(X35&lt;&gt;0,+(Y35/X35)*100,0)</f>
        <v>8.7053196229267673</v>
      </c>
      <c r="AA35" s="33">
        <f>SUM(AA24:AA34)</f>
        <v>35356209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14406013</v>
      </c>
      <c r="D37" s="46">
        <f>+D21-D35</f>
        <v>0</v>
      </c>
      <c r="E37" s="47">
        <f t="shared" si="2"/>
        <v>25455527</v>
      </c>
      <c r="F37" s="48">
        <f t="shared" si="2"/>
        <v>24692303</v>
      </c>
      <c r="G37" s="48">
        <f t="shared" si="2"/>
        <v>5154932</v>
      </c>
      <c r="H37" s="48">
        <f t="shared" si="2"/>
        <v>-805401</v>
      </c>
      <c r="I37" s="48">
        <f t="shared" si="2"/>
        <v>2192267</v>
      </c>
      <c r="J37" s="48">
        <f t="shared" si="2"/>
        <v>6541798</v>
      </c>
      <c r="K37" s="48">
        <f t="shared" si="2"/>
        <v>1973649</v>
      </c>
      <c r="L37" s="48">
        <f t="shared" si="2"/>
        <v>1924065</v>
      </c>
      <c r="M37" s="48">
        <f t="shared" si="2"/>
        <v>1409213</v>
      </c>
      <c r="N37" s="48">
        <f t="shared" si="2"/>
        <v>5306927</v>
      </c>
      <c r="O37" s="48">
        <f t="shared" si="2"/>
        <v>2670559</v>
      </c>
      <c r="P37" s="48">
        <f t="shared" si="2"/>
        <v>3028323</v>
      </c>
      <c r="Q37" s="48">
        <f t="shared" si="2"/>
        <v>2375959</v>
      </c>
      <c r="R37" s="48">
        <f t="shared" si="2"/>
        <v>8074841</v>
      </c>
      <c r="S37" s="48">
        <f t="shared" si="2"/>
        <v>2491187</v>
      </c>
      <c r="T37" s="48">
        <f t="shared" si="2"/>
        <v>2447232</v>
      </c>
      <c r="U37" s="48">
        <f t="shared" si="2"/>
        <v>-2157712</v>
      </c>
      <c r="V37" s="48">
        <f t="shared" si="2"/>
        <v>2780707</v>
      </c>
      <c r="W37" s="48">
        <f t="shared" si="2"/>
        <v>22704273</v>
      </c>
      <c r="X37" s="48">
        <f>IF(F21=F35,0,X21-X35)</f>
        <v>24692303</v>
      </c>
      <c r="Y37" s="48">
        <f t="shared" si="2"/>
        <v>-1988030</v>
      </c>
      <c r="Z37" s="49">
        <f>+IF(X37&lt;&gt;0,+(Y37/X37)*100,0)</f>
        <v>-8.0512133679875877</v>
      </c>
      <c r="AA37" s="46">
        <f>+AA21-AA35</f>
        <v>24692303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17391304</v>
      </c>
      <c r="F38" s="8">
        <v>22254728</v>
      </c>
      <c r="G38" s="8"/>
      <c r="H38" s="8"/>
      <c r="I38" s="8"/>
      <c r="J38" s="8"/>
      <c r="K38" s="8"/>
      <c r="L38" s="8">
        <v>612500</v>
      </c>
      <c r="M38" s="8"/>
      <c r="N38" s="8">
        <v>612500</v>
      </c>
      <c r="O38" s="8"/>
      <c r="P38" s="8"/>
      <c r="Q38" s="8"/>
      <c r="R38" s="8"/>
      <c r="S38" s="8">
        <v>532301</v>
      </c>
      <c r="T38" s="8">
        <v>5578315</v>
      </c>
      <c r="U38" s="8">
        <v>8663985</v>
      </c>
      <c r="V38" s="8">
        <v>14774601</v>
      </c>
      <c r="W38" s="8">
        <v>15387101</v>
      </c>
      <c r="X38" s="8">
        <v>22254728</v>
      </c>
      <c r="Y38" s="8">
        <v>-6867627</v>
      </c>
      <c r="Z38" s="2">
        <v>-30.859181923050237</v>
      </c>
      <c r="AA38" s="6">
        <v>22254728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14406013</v>
      </c>
      <c r="D41" s="56">
        <f>SUM(D37:D40)</f>
        <v>0</v>
      </c>
      <c r="E41" s="57">
        <f t="shared" si="3"/>
        <v>42846831</v>
      </c>
      <c r="F41" s="58">
        <f t="shared" si="3"/>
        <v>46947031</v>
      </c>
      <c r="G41" s="58">
        <f t="shared" si="3"/>
        <v>5154932</v>
      </c>
      <c r="H41" s="58">
        <f t="shared" si="3"/>
        <v>-805401</v>
      </c>
      <c r="I41" s="58">
        <f t="shared" si="3"/>
        <v>2192267</v>
      </c>
      <c r="J41" s="58">
        <f t="shared" si="3"/>
        <v>6541798</v>
      </c>
      <c r="K41" s="58">
        <f t="shared" si="3"/>
        <v>1973649</v>
      </c>
      <c r="L41" s="58">
        <f t="shared" si="3"/>
        <v>2536565</v>
      </c>
      <c r="M41" s="58">
        <f t="shared" si="3"/>
        <v>1409213</v>
      </c>
      <c r="N41" s="58">
        <f t="shared" si="3"/>
        <v>5919427</v>
      </c>
      <c r="O41" s="58">
        <f t="shared" si="3"/>
        <v>2670559</v>
      </c>
      <c r="P41" s="58">
        <f t="shared" si="3"/>
        <v>3028323</v>
      </c>
      <c r="Q41" s="58">
        <f t="shared" si="3"/>
        <v>2375959</v>
      </c>
      <c r="R41" s="58">
        <f t="shared" si="3"/>
        <v>8074841</v>
      </c>
      <c r="S41" s="58">
        <f t="shared" si="3"/>
        <v>3023488</v>
      </c>
      <c r="T41" s="58">
        <f t="shared" si="3"/>
        <v>8025547</v>
      </c>
      <c r="U41" s="58">
        <f t="shared" si="3"/>
        <v>6506273</v>
      </c>
      <c r="V41" s="58">
        <f t="shared" si="3"/>
        <v>17555308</v>
      </c>
      <c r="W41" s="58">
        <f t="shared" si="3"/>
        <v>38091374</v>
      </c>
      <c r="X41" s="58">
        <f t="shared" si="3"/>
        <v>46947031</v>
      </c>
      <c r="Y41" s="58">
        <f t="shared" si="3"/>
        <v>-8855657</v>
      </c>
      <c r="Z41" s="59">
        <f>+IF(X41&lt;&gt;0,+(Y41/X41)*100,0)</f>
        <v>-18.863082097779515</v>
      </c>
      <c r="AA41" s="56">
        <f>SUM(AA37:AA40)</f>
        <v>46947031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14406013</v>
      </c>
      <c r="D43" s="64">
        <f>+D41-D42</f>
        <v>0</v>
      </c>
      <c r="E43" s="65">
        <f t="shared" si="4"/>
        <v>42846831</v>
      </c>
      <c r="F43" s="66">
        <f t="shared" si="4"/>
        <v>46947031</v>
      </c>
      <c r="G43" s="66">
        <f t="shared" si="4"/>
        <v>5154932</v>
      </c>
      <c r="H43" s="66">
        <f t="shared" si="4"/>
        <v>-805401</v>
      </c>
      <c r="I43" s="66">
        <f t="shared" si="4"/>
        <v>2192267</v>
      </c>
      <c r="J43" s="66">
        <f t="shared" si="4"/>
        <v>6541798</v>
      </c>
      <c r="K43" s="66">
        <f t="shared" si="4"/>
        <v>1973649</v>
      </c>
      <c r="L43" s="66">
        <f t="shared" si="4"/>
        <v>2536565</v>
      </c>
      <c r="M43" s="66">
        <f t="shared" si="4"/>
        <v>1409213</v>
      </c>
      <c r="N43" s="66">
        <f t="shared" si="4"/>
        <v>5919427</v>
      </c>
      <c r="O43" s="66">
        <f t="shared" si="4"/>
        <v>2670559</v>
      </c>
      <c r="P43" s="66">
        <f t="shared" si="4"/>
        <v>3028323</v>
      </c>
      <c r="Q43" s="66">
        <f t="shared" si="4"/>
        <v>2375959</v>
      </c>
      <c r="R43" s="66">
        <f t="shared" si="4"/>
        <v>8074841</v>
      </c>
      <c r="S43" s="66">
        <f t="shared" si="4"/>
        <v>3023488</v>
      </c>
      <c r="T43" s="66">
        <f t="shared" si="4"/>
        <v>8025547</v>
      </c>
      <c r="U43" s="66">
        <f t="shared" si="4"/>
        <v>6506273</v>
      </c>
      <c r="V43" s="66">
        <f t="shared" si="4"/>
        <v>17555308</v>
      </c>
      <c r="W43" s="66">
        <f t="shared" si="4"/>
        <v>38091374</v>
      </c>
      <c r="X43" s="66">
        <f t="shared" si="4"/>
        <v>46947031</v>
      </c>
      <c r="Y43" s="66">
        <f t="shared" si="4"/>
        <v>-8855657</v>
      </c>
      <c r="Z43" s="67">
        <f>+IF(X43&lt;&gt;0,+(Y43/X43)*100,0)</f>
        <v>-18.863082097779515</v>
      </c>
      <c r="AA43" s="64">
        <f>+AA41-AA42</f>
        <v>46947031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14406013</v>
      </c>
      <c r="D45" s="56">
        <f>SUM(D43:D44)</f>
        <v>0</v>
      </c>
      <c r="E45" s="57">
        <f t="shared" si="5"/>
        <v>42846831</v>
      </c>
      <c r="F45" s="58">
        <f t="shared" si="5"/>
        <v>46947031</v>
      </c>
      <c r="G45" s="58">
        <f t="shared" si="5"/>
        <v>5154932</v>
      </c>
      <c r="H45" s="58">
        <f t="shared" si="5"/>
        <v>-805401</v>
      </c>
      <c r="I45" s="58">
        <f t="shared" si="5"/>
        <v>2192267</v>
      </c>
      <c r="J45" s="58">
        <f t="shared" si="5"/>
        <v>6541798</v>
      </c>
      <c r="K45" s="58">
        <f t="shared" si="5"/>
        <v>1973649</v>
      </c>
      <c r="L45" s="58">
        <f t="shared" si="5"/>
        <v>2536565</v>
      </c>
      <c r="M45" s="58">
        <f t="shared" si="5"/>
        <v>1409213</v>
      </c>
      <c r="N45" s="58">
        <f t="shared" si="5"/>
        <v>5919427</v>
      </c>
      <c r="O45" s="58">
        <f t="shared" si="5"/>
        <v>2670559</v>
      </c>
      <c r="P45" s="58">
        <f t="shared" si="5"/>
        <v>3028323</v>
      </c>
      <c r="Q45" s="58">
        <f t="shared" si="5"/>
        <v>2375959</v>
      </c>
      <c r="R45" s="58">
        <f t="shared" si="5"/>
        <v>8074841</v>
      </c>
      <c r="S45" s="58">
        <f t="shared" si="5"/>
        <v>3023488</v>
      </c>
      <c r="T45" s="58">
        <f t="shared" si="5"/>
        <v>8025547</v>
      </c>
      <c r="U45" s="58">
        <f t="shared" si="5"/>
        <v>6506273</v>
      </c>
      <c r="V45" s="58">
        <f t="shared" si="5"/>
        <v>17555308</v>
      </c>
      <c r="W45" s="58">
        <f t="shared" si="5"/>
        <v>38091374</v>
      </c>
      <c r="X45" s="58">
        <f t="shared" si="5"/>
        <v>46947031</v>
      </c>
      <c r="Y45" s="58">
        <f t="shared" si="5"/>
        <v>-8855657</v>
      </c>
      <c r="Z45" s="59">
        <f>+IF(X45&lt;&gt;0,+(Y45/X45)*100,0)</f>
        <v>-18.863082097779515</v>
      </c>
      <c r="AA45" s="56">
        <f>SUM(AA43:AA44)</f>
        <v>46947031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14406013</v>
      </c>
      <c r="D47" s="71">
        <f>SUM(D45:D46)</f>
        <v>0</v>
      </c>
      <c r="E47" s="72">
        <f t="shared" si="6"/>
        <v>42846831</v>
      </c>
      <c r="F47" s="73">
        <f t="shared" si="6"/>
        <v>46947031</v>
      </c>
      <c r="G47" s="73">
        <f t="shared" si="6"/>
        <v>5154932</v>
      </c>
      <c r="H47" s="74">
        <f t="shared" si="6"/>
        <v>-805401</v>
      </c>
      <c r="I47" s="74">
        <f t="shared" si="6"/>
        <v>2192267</v>
      </c>
      <c r="J47" s="74">
        <f t="shared" si="6"/>
        <v>6541798</v>
      </c>
      <c r="K47" s="74">
        <f t="shared" si="6"/>
        <v>1973649</v>
      </c>
      <c r="L47" s="74">
        <f t="shared" si="6"/>
        <v>2536565</v>
      </c>
      <c r="M47" s="73">
        <f t="shared" si="6"/>
        <v>1409213</v>
      </c>
      <c r="N47" s="73">
        <f t="shared" si="6"/>
        <v>5919427</v>
      </c>
      <c r="O47" s="74">
        <f t="shared" si="6"/>
        <v>2670559</v>
      </c>
      <c r="P47" s="74">
        <f t="shared" si="6"/>
        <v>3028323</v>
      </c>
      <c r="Q47" s="74">
        <f t="shared" si="6"/>
        <v>2375959</v>
      </c>
      <c r="R47" s="74">
        <f t="shared" si="6"/>
        <v>8074841</v>
      </c>
      <c r="S47" s="74">
        <f t="shared" si="6"/>
        <v>3023488</v>
      </c>
      <c r="T47" s="73">
        <f t="shared" si="6"/>
        <v>8025547</v>
      </c>
      <c r="U47" s="73">
        <f t="shared" si="6"/>
        <v>6506273</v>
      </c>
      <c r="V47" s="74">
        <f t="shared" si="6"/>
        <v>17555308</v>
      </c>
      <c r="W47" s="74">
        <f t="shared" si="6"/>
        <v>38091374</v>
      </c>
      <c r="X47" s="74">
        <f t="shared" si="6"/>
        <v>46947031</v>
      </c>
      <c r="Y47" s="74">
        <f t="shared" si="6"/>
        <v>-8855657</v>
      </c>
      <c r="Z47" s="75">
        <f>+IF(X47&lt;&gt;0,+(Y47/X47)*100,0)</f>
        <v>-18.863082097779515</v>
      </c>
      <c r="AA47" s="76">
        <f>SUM(AA45:AA46)</f>
        <v>46947031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310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311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77055929</v>
      </c>
      <c r="D7" s="6"/>
      <c r="E7" s="7">
        <v>80575965</v>
      </c>
      <c r="F7" s="8">
        <v>79182917</v>
      </c>
      <c r="G7" s="8">
        <v>7248790</v>
      </c>
      <c r="H7" s="8">
        <v>7977811</v>
      </c>
      <c r="I7" s="8">
        <v>6013266</v>
      </c>
      <c r="J7" s="8">
        <v>21239867</v>
      </c>
      <c r="K7" s="8">
        <v>6554568</v>
      </c>
      <c r="L7" s="8">
        <v>6286139</v>
      </c>
      <c r="M7" s="8">
        <v>5655145</v>
      </c>
      <c r="N7" s="8">
        <v>18495852</v>
      </c>
      <c r="O7" s="8">
        <v>7549928</v>
      </c>
      <c r="P7" s="8">
        <v>6998878</v>
      </c>
      <c r="Q7" s="8">
        <v>6563640</v>
      </c>
      <c r="R7" s="8">
        <v>21112446</v>
      </c>
      <c r="S7" s="8">
        <v>6472860</v>
      </c>
      <c r="T7" s="8">
        <v>6548752</v>
      </c>
      <c r="U7" s="8">
        <v>5654909</v>
      </c>
      <c r="V7" s="8">
        <v>18676521</v>
      </c>
      <c r="W7" s="8">
        <v>79524686</v>
      </c>
      <c r="X7" s="8">
        <v>79182917</v>
      </c>
      <c r="Y7" s="8">
        <v>341769</v>
      </c>
      <c r="Z7" s="2">
        <v>0.43161961310417502</v>
      </c>
      <c r="AA7" s="6">
        <v>79182917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8387616</v>
      </c>
      <c r="D18" s="6"/>
      <c r="E18" s="7">
        <v>8078926</v>
      </c>
      <c r="F18" s="8">
        <v>10254931</v>
      </c>
      <c r="G18" s="8"/>
      <c r="H18" s="8">
        <v>788830</v>
      </c>
      <c r="I18" s="8">
        <v>810708</v>
      </c>
      <c r="J18" s="8">
        <v>1599538</v>
      </c>
      <c r="K18" s="8">
        <v>820746</v>
      </c>
      <c r="L18" s="8">
        <v>835638</v>
      </c>
      <c r="M18" s="8">
        <v>864623</v>
      </c>
      <c r="N18" s="8">
        <v>2521007</v>
      </c>
      <c r="O18" s="8">
        <v>844101</v>
      </c>
      <c r="P18" s="8">
        <v>873613</v>
      </c>
      <c r="Q18" s="8">
        <v>4244554</v>
      </c>
      <c r="R18" s="8">
        <v>5962268</v>
      </c>
      <c r="S18" s="8"/>
      <c r="T18" s="8"/>
      <c r="U18" s="8">
        <v>117749</v>
      </c>
      <c r="V18" s="8">
        <v>117749</v>
      </c>
      <c r="W18" s="8">
        <v>10200562</v>
      </c>
      <c r="X18" s="8">
        <v>10254931</v>
      </c>
      <c r="Y18" s="8">
        <v>-54369</v>
      </c>
      <c r="Z18" s="2">
        <v>-0.5301742157016951</v>
      </c>
      <c r="AA18" s="6">
        <v>10254931</v>
      </c>
    </row>
    <row r="19" spans="1:27" ht="13.5" x14ac:dyDescent="0.25">
      <c r="A19" s="23" t="s">
        <v>46</v>
      </c>
      <c r="B19" s="29" t="s">
        <v>32</v>
      </c>
      <c r="C19" s="6">
        <v>5940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85449485</v>
      </c>
      <c r="D21" s="33">
        <f t="shared" si="0"/>
        <v>0</v>
      </c>
      <c r="E21" s="34">
        <f t="shared" si="0"/>
        <v>88654891</v>
      </c>
      <c r="F21" s="35">
        <f t="shared" si="0"/>
        <v>89437848</v>
      </c>
      <c r="G21" s="35">
        <f t="shared" si="0"/>
        <v>7248790</v>
      </c>
      <c r="H21" s="35">
        <f t="shared" si="0"/>
        <v>8766641</v>
      </c>
      <c r="I21" s="35">
        <f t="shared" si="0"/>
        <v>6823974</v>
      </c>
      <c r="J21" s="35">
        <f t="shared" si="0"/>
        <v>22839405</v>
      </c>
      <c r="K21" s="35">
        <f t="shared" si="0"/>
        <v>7375314</v>
      </c>
      <c r="L21" s="35">
        <f t="shared" si="0"/>
        <v>7121777</v>
      </c>
      <c r="M21" s="35">
        <f t="shared" si="0"/>
        <v>6519768</v>
      </c>
      <c r="N21" s="35">
        <f t="shared" si="0"/>
        <v>21016859</v>
      </c>
      <c r="O21" s="35">
        <f t="shared" si="0"/>
        <v>8394029</v>
      </c>
      <c r="P21" s="35">
        <f t="shared" si="0"/>
        <v>7872491</v>
      </c>
      <c r="Q21" s="35">
        <f t="shared" si="0"/>
        <v>10808194</v>
      </c>
      <c r="R21" s="35">
        <f t="shared" si="0"/>
        <v>27074714</v>
      </c>
      <c r="S21" s="35">
        <f t="shared" si="0"/>
        <v>6472860</v>
      </c>
      <c r="T21" s="35">
        <f t="shared" si="0"/>
        <v>6548752</v>
      </c>
      <c r="U21" s="35">
        <f t="shared" si="0"/>
        <v>5772658</v>
      </c>
      <c r="V21" s="35">
        <f t="shared" si="0"/>
        <v>18794270</v>
      </c>
      <c r="W21" s="35">
        <f t="shared" si="0"/>
        <v>89725248</v>
      </c>
      <c r="X21" s="35">
        <f t="shared" si="0"/>
        <v>89437848</v>
      </c>
      <c r="Y21" s="35">
        <f t="shared" si="0"/>
        <v>287400</v>
      </c>
      <c r="Z21" s="36">
        <f>+IF(X21&lt;&gt;0,+(Y21/X21)*100,0)</f>
        <v>0.32134046874651995</v>
      </c>
      <c r="AA21" s="33">
        <f>SUM(AA5:AA20)</f>
        <v>89437848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9221082</v>
      </c>
      <c r="D24" s="6"/>
      <c r="E24" s="7">
        <v>9183241</v>
      </c>
      <c r="F24" s="8">
        <v>8839153</v>
      </c>
      <c r="G24" s="8">
        <v>759010</v>
      </c>
      <c r="H24" s="8">
        <v>753007</v>
      </c>
      <c r="I24" s="8">
        <v>690482</v>
      </c>
      <c r="J24" s="8">
        <v>2202499</v>
      </c>
      <c r="K24" s="8">
        <v>809545</v>
      </c>
      <c r="L24" s="8">
        <v>950412</v>
      </c>
      <c r="M24" s="8">
        <v>886237</v>
      </c>
      <c r="N24" s="8">
        <v>2646194</v>
      </c>
      <c r="O24" s="8">
        <v>738476</v>
      </c>
      <c r="P24" s="8">
        <v>770348</v>
      </c>
      <c r="Q24" s="8">
        <v>733949</v>
      </c>
      <c r="R24" s="8">
        <v>2242773</v>
      </c>
      <c r="S24" s="8">
        <v>790739</v>
      </c>
      <c r="T24" s="8">
        <v>744174</v>
      </c>
      <c r="U24" s="8">
        <v>686159</v>
      </c>
      <c r="V24" s="8">
        <v>2221072</v>
      </c>
      <c r="W24" s="8">
        <v>9312538</v>
      </c>
      <c r="X24" s="8">
        <v>8839153</v>
      </c>
      <c r="Y24" s="8">
        <v>473385</v>
      </c>
      <c r="Z24" s="2">
        <v>5.3555470756078094</v>
      </c>
      <c r="AA24" s="6">
        <v>8839153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13801747</v>
      </c>
      <c r="D26" s="6"/>
      <c r="E26" s="7">
        <v>8961877</v>
      </c>
      <c r="F26" s="8">
        <v>12300000</v>
      </c>
      <c r="G26" s="8">
        <v>746824</v>
      </c>
      <c r="H26" s="8">
        <v>746823</v>
      </c>
      <c r="I26" s="8">
        <v>746823</v>
      </c>
      <c r="J26" s="8">
        <v>2240470</v>
      </c>
      <c r="K26" s="8">
        <v>3287246</v>
      </c>
      <c r="L26" s="8">
        <v>746823</v>
      </c>
      <c r="M26" s="8">
        <v>746823</v>
      </c>
      <c r="N26" s="8">
        <v>4780892</v>
      </c>
      <c r="O26" s="8">
        <v>746823</v>
      </c>
      <c r="P26" s="8">
        <v>113781</v>
      </c>
      <c r="Q26" s="8">
        <v>3250415</v>
      </c>
      <c r="R26" s="8">
        <v>4111019</v>
      </c>
      <c r="S26" s="8">
        <v>2022988</v>
      </c>
      <c r="T26" s="8">
        <v>1025000</v>
      </c>
      <c r="U26" s="8">
        <v>2477713</v>
      </c>
      <c r="V26" s="8">
        <v>5525701</v>
      </c>
      <c r="W26" s="8">
        <v>16658082</v>
      </c>
      <c r="X26" s="8">
        <v>12300000</v>
      </c>
      <c r="Y26" s="8">
        <v>4358082</v>
      </c>
      <c r="Z26" s="2">
        <v>35.431560975609756</v>
      </c>
      <c r="AA26" s="6">
        <v>12300000</v>
      </c>
    </row>
    <row r="27" spans="1:27" ht="13.5" x14ac:dyDescent="0.25">
      <c r="A27" s="25" t="s">
        <v>53</v>
      </c>
      <c r="B27" s="24" t="s">
        <v>32</v>
      </c>
      <c r="C27" s="6">
        <v>5142020</v>
      </c>
      <c r="D27" s="6"/>
      <c r="E27" s="7">
        <v>4976131</v>
      </c>
      <c r="F27" s="8">
        <v>5103350</v>
      </c>
      <c r="G27" s="8"/>
      <c r="H27" s="8"/>
      <c r="I27" s="8"/>
      <c r="J27" s="8"/>
      <c r="K27" s="8"/>
      <c r="L27" s="8"/>
      <c r="M27" s="8"/>
      <c r="N27" s="8"/>
      <c r="O27" s="8"/>
      <c r="P27" s="8">
        <v>3402815</v>
      </c>
      <c r="Q27" s="8"/>
      <c r="R27" s="8">
        <v>3402815</v>
      </c>
      <c r="S27" s="8">
        <v>854202</v>
      </c>
      <c r="T27" s="8">
        <v>412620</v>
      </c>
      <c r="U27" s="8">
        <v>419362</v>
      </c>
      <c r="V27" s="8">
        <v>1686184</v>
      </c>
      <c r="W27" s="8">
        <v>5088999</v>
      </c>
      <c r="X27" s="8">
        <v>5103350</v>
      </c>
      <c r="Y27" s="8">
        <v>-14351</v>
      </c>
      <c r="Z27" s="2">
        <v>-0.28120744217033911</v>
      </c>
      <c r="AA27" s="6">
        <v>5103350</v>
      </c>
    </row>
    <row r="28" spans="1:27" ht="13.5" x14ac:dyDescent="0.25">
      <c r="A28" s="25" t="s">
        <v>54</v>
      </c>
      <c r="B28" s="24" t="s">
        <v>32</v>
      </c>
      <c r="C28" s="6">
        <v>4066292</v>
      </c>
      <c r="D28" s="6"/>
      <c r="E28" s="7">
        <v>4157933</v>
      </c>
      <c r="F28" s="8">
        <v>4157933</v>
      </c>
      <c r="G28" s="8"/>
      <c r="H28" s="8"/>
      <c r="I28" s="8">
        <v>907653</v>
      </c>
      <c r="J28" s="8">
        <v>907653</v>
      </c>
      <c r="K28" s="8"/>
      <c r="L28" s="8"/>
      <c r="M28" s="8">
        <v>1016217</v>
      </c>
      <c r="N28" s="8">
        <v>1016217</v>
      </c>
      <c r="O28" s="8"/>
      <c r="P28" s="8"/>
      <c r="Q28" s="8">
        <v>920510</v>
      </c>
      <c r="R28" s="8">
        <v>920510</v>
      </c>
      <c r="S28" s="8"/>
      <c r="T28" s="8"/>
      <c r="U28" s="8">
        <v>962754</v>
      </c>
      <c r="V28" s="8">
        <v>962754</v>
      </c>
      <c r="W28" s="8">
        <v>3807134</v>
      </c>
      <c r="X28" s="8">
        <v>4157933</v>
      </c>
      <c r="Y28" s="8">
        <v>-350799</v>
      </c>
      <c r="Z28" s="2">
        <v>-8.4368603342093298</v>
      </c>
      <c r="AA28" s="6">
        <v>4157933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21770333</v>
      </c>
      <c r="D30" s="6"/>
      <c r="E30" s="7">
        <v>18133300</v>
      </c>
      <c r="F30" s="8">
        <v>18257070</v>
      </c>
      <c r="G30" s="8">
        <v>36943</v>
      </c>
      <c r="H30" s="8">
        <v>2135855</v>
      </c>
      <c r="I30" s="8">
        <v>2069813</v>
      </c>
      <c r="J30" s="8">
        <v>4242611</v>
      </c>
      <c r="K30" s="8">
        <v>1649076</v>
      </c>
      <c r="L30" s="8">
        <v>1694574</v>
      </c>
      <c r="M30" s="8">
        <v>2029894</v>
      </c>
      <c r="N30" s="8">
        <v>5373544</v>
      </c>
      <c r="O30" s="8">
        <v>1815694</v>
      </c>
      <c r="P30" s="8">
        <v>1777256</v>
      </c>
      <c r="Q30" s="8">
        <v>1537907</v>
      </c>
      <c r="R30" s="8">
        <v>5130857</v>
      </c>
      <c r="S30" s="8">
        <v>2377115</v>
      </c>
      <c r="T30" s="8">
        <v>199071</v>
      </c>
      <c r="U30" s="8">
        <v>666389</v>
      </c>
      <c r="V30" s="8">
        <v>3242575</v>
      </c>
      <c r="W30" s="8">
        <v>17989587</v>
      </c>
      <c r="X30" s="8">
        <v>18257070</v>
      </c>
      <c r="Y30" s="8">
        <v>-267483</v>
      </c>
      <c r="Z30" s="2">
        <v>-1.4650927010741592</v>
      </c>
      <c r="AA30" s="6">
        <v>18257070</v>
      </c>
    </row>
    <row r="31" spans="1:27" ht="13.5" x14ac:dyDescent="0.25">
      <c r="A31" s="25" t="s">
        <v>57</v>
      </c>
      <c r="B31" s="24" t="s">
        <v>32</v>
      </c>
      <c r="C31" s="6">
        <v>3028607</v>
      </c>
      <c r="D31" s="6"/>
      <c r="E31" s="7">
        <v>3859949</v>
      </c>
      <c r="F31" s="8">
        <v>4099754</v>
      </c>
      <c r="G31" s="8">
        <v>23214</v>
      </c>
      <c r="H31" s="8">
        <v>40665</v>
      </c>
      <c r="I31" s="8">
        <v>72865</v>
      </c>
      <c r="J31" s="8">
        <v>136744</v>
      </c>
      <c r="K31" s="8">
        <v>212993</v>
      </c>
      <c r="L31" s="8">
        <v>199366</v>
      </c>
      <c r="M31" s="8">
        <v>391277</v>
      </c>
      <c r="N31" s="8">
        <v>803636</v>
      </c>
      <c r="O31" s="8">
        <v>350544</v>
      </c>
      <c r="P31" s="8">
        <v>297376</v>
      </c>
      <c r="Q31" s="8">
        <v>159986</v>
      </c>
      <c r="R31" s="8">
        <v>807906</v>
      </c>
      <c r="S31" s="8">
        <v>259691</v>
      </c>
      <c r="T31" s="8">
        <v>301935</v>
      </c>
      <c r="U31" s="8">
        <v>1314561</v>
      </c>
      <c r="V31" s="8">
        <v>1876187</v>
      </c>
      <c r="W31" s="8">
        <v>3624473</v>
      </c>
      <c r="X31" s="8">
        <v>4099754</v>
      </c>
      <c r="Y31" s="8">
        <v>-475281</v>
      </c>
      <c r="Z31" s="2">
        <v>-11.592915087100348</v>
      </c>
      <c r="AA31" s="6">
        <v>4099754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4125193</v>
      </c>
      <c r="D33" s="6"/>
      <c r="E33" s="7">
        <v>4253770</v>
      </c>
      <c r="F33" s="8">
        <v>7017501</v>
      </c>
      <c r="G33" s="8">
        <v>441519</v>
      </c>
      <c r="H33" s="8">
        <v>696735</v>
      </c>
      <c r="I33" s="8">
        <v>826725</v>
      </c>
      <c r="J33" s="8">
        <v>1964979</v>
      </c>
      <c r="K33" s="8">
        <v>379131</v>
      </c>
      <c r="L33" s="8">
        <v>423969</v>
      </c>
      <c r="M33" s="8">
        <v>264232</v>
      </c>
      <c r="N33" s="8">
        <v>1067332</v>
      </c>
      <c r="O33" s="8">
        <v>452048</v>
      </c>
      <c r="P33" s="8">
        <v>349588</v>
      </c>
      <c r="Q33" s="8">
        <v>578962</v>
      </c>
      <c r="R33" s="8">
        <v>1380598</v>
      </c>
      <c r="S33" s="8">
        <v>448365</v>
      </c>
      <c r="T33" s="8">
        <v>384530</v>
      </c>
      <c r="U33" s="8">
        <v>530252</v>
      </c>
      <c r="V33" s="8">
        <v>1363147</v>
      </c>
      <c r="W33" s="8">
        <v>5776056</v>
      </c>
      <c r="X33" s="8">
        <v>7017501</v>
      </c>
      <c r="Y33" s="8">
        <v>-1241445</v>
      </c>
      <c r="Z33" s="2">
        <v>-17.690699295945951</v>
      </c>
      <c r="AA33" s="6">
        <v>7017501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7642146</v>
      </c>
      <c r="F34" s="8">
        <v>6342146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>
        <v>1229104</v>
      </c>
      <c r="U34" s="8">
        <v>1716161</v>
      </c>
      <c r="V34" s="8">
        <v>2945265</v>
      </c>
      <c r="W34" s="8">
        <v>2945265</v>
      </c>
      <c r="X34" s="8">
        <v>6342146</v>
      </c>
      <c r="Y34" s="8">
        <v>-3396881</v>
      </c>
      <c r="Z34" s="2">
        <v>-53.560435221768785</v>
      </c>
      <c r="AA34" s="6">
        <v>6342146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61155274</v>
      </c>
      <c r="D35" s="33">
        <f>SUM(D24:D34)</f>
        <v>0</v>
      </c>
      <c r="E35" s="34">
        <f t="shared" si="1"/>
        <v>61168347</v>
      </c>
      <c r="F35" s="35">
        <f t="shared" si="1"/>
        <v>66116907</v>
      </c>
      <c r="G35" s="35">
        <f t="shared" si="1"/>
        <v>2007510</v>
      </c>
      <c r="H35" s="35">
        <f t="shared" si="1"/>
        <v>4373085</v>
      </c>
      <c r="I35" s="35">
        <f t="shared" si="1"/>
        <v>5314361</v>
      </c>
      <c r="J35" s="35">
        <f t="shared" si="1"/>
        <v>11694956</v>
      </c>
      <c r="K35" s="35">
        <f t="shared" si="1"/>
        <v>6337991</v>
      </c>
      <c r="L35" s="35">
        <f t="shared" si="1"/>
        <v>4015144</v>
      </c>
      <c r="M35" s="35">
        <f t="shared" si="1"/>
        <v>5334680</v>
      </c>
      <c r="N35" s="35">
        <f t="shared" si="1"/>
        <v>15687815</v>
      </c>
      <c r="O35" s="35">
        <f t="shared" si="1"/>
        <v>4103585</v>
      </c>
      <c r="P35" s="35">
        <f t="shared" si="1"/>
        <v>6711164</v>
      </c>
      <c r="Q35" s="35">
        <f t="shared" si="1"/>
        <v>7181729</v>
      </c>
      <c r="R35" s="35">
        <f t="shared" si="1"/>
        <v>17996478</v>
      </c>
      <c r="S35" s="35">
        <f t="shared" si="1"/>
        <v>6753100</v>
      </c>
      <c r="T35" s="35">
        <f t="shared" si="1"/>
        <v>4296434</v>
      </c>
      <c r="U35" s="35">
        <f t="shared" si="1"/>
        <v>8773351</v>
      </c>
      <c r="V35" s="35">
        <f t="shared" si="1"/>
        <v>19822885</v>
      </c>
      <c r="W35" s="35">
        <f t="shared" si="1"/>
        <v>65202134</v>
      </c>
      <c r="X35" s="35">
        <f t="shared" si="1"/>
        <v>66116907</v>
      </c>
      <c r="Y35" s="35">
        <f t="shared" si="1"/>
        <v>-914773</v>
      </c>
      <c r="Z35" s="36">
        <f>+IF(X35&lt;&gt;0,+(Y35/X35)*100,0)</f>
        <v>-1.3835689561219191</v>
      </c>
      <c r="AA35" s="33">
        <f>SUM(AA24:AA34)</f>
        <v>66116907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24294211</v>
      </c>
      <c r="D37" s="46">
        <f>+D21-D35</f>
        <v>0</v>
      </c>
      <c r="E37" s="47">
        <f t="shared" si="2"/>
        <v>27486544</v>
      </c>
      <c r="F37" s="48">
        <f t="shared" si="2"/>
        <v>23320941</v>
      </c>
      <c r="G37" s="48">
        <f t="shared" si="2"/>
        <v>5241280</v>
      </c>
      <c r="H37" s="48">
        <f t="shared" si="2"/>
        <v>4393556</v>
      </c>
      <c r="I37" s="48">
        <f t="shared" si="2"/>
        <v>1509613</v>
      </c>
      <c r="J37" s="48">
        <f t="shared" si="2"/>
        <v>11144449</v>
      </c>
      <c r="K37" s="48">
        <f t="shared" si="2"/>
        <v>1037323</v>
      </c>
      <c r="L37" s="48">
        <f t="shared" si="2"/>
        <v>3106633</v>
      </c>
      <c r="M37" s="48">
        <f t="shared" si="2"/>
        <v>1185088</v>
      </c>
      <c r="N37" s="48">
        <f t="shared" si="2"/>
        <v>5329044</v>
      </c>
      <c r="O37" s="48">
        <f t="shared" si="2"/>
        <v>4290444</v>
      </c>
      <c r="P37" s="48">
        <f t="shared" si="2"/>
        <v>1161327</v>
      </c>
      <c r="Q37" s="48">
        <f t="shared" si="2"/>
        <v>3626465</v>
      </c>
      <c r="R37" s="48">
        <f t="shared" si="2"/>
        <v>9078236</v>
      </c>
      <c r="S37" s="48">
        <f t="shared" si="2"/>
        <v>-280240</v>
      </c>
      <c r="T37" s="48">
        <f t="shared" si="2"/>
        <v>2252318</v>
      </c>
      <c r="U37" s="48">
        <f t="shared" si="2"/>
        <v>-3000693</v>
      </c>
      <c r="V37" s="48">
        <f t="shared" si="2"/>
        <v>-1028615</v>
      </c>
      <c r="W37" s="48">
        <f t="shared" si="2"/>
        <v>24523114</v>
      </c>
      <c r="X37" s="48">
        <f>IF(F21=F35,0,X21-X35)</f>
        <v>23320941</v>
      </c>
      <c r="Y37" s="48">
        <f t="shared" si="2"/>
        <v>1202173</v>
      </c>
      <c r="Z37" s="49">
        <f>+IF(X37&lt;&gt;0,+(Y37/X37)*100,0)</f>
        <v>5.1549077715174532</v>
      </c>
      <c r="AA37" s="46">
        <f>+AA21-AA35</f>
        <v>23320941</v>
      </c>
    </row>
    <row r="38" spans="1:27" ht="23.1" customHeight="1" x14ac:dyDescent="0.25">
      <c r="A38" s="50" t="s">
        <v>62</v>
      </c>
      <c r="B38" s="29" t="s">
        <v>32</v>
      </c>
      <c r="C38" s="6">
        <v>1874786</v>
      </c>
      <c r="D38" s="6"/>
      <c r="E38" s="7">
        <v>2173914</v>
      </c>
      <c r="F38" s="8">
        <v>2286603</v>
      </c>
      <c r="G38" s="8"/>
      <c r="H38" s="8"/>
      <c r="I38" s="8"/>
      <c r="J38" s="8"/>
      <c r="K38" s="8"/>
      <c r="L38" s="8"/>
      <c r="M38" s="8">
        <v>1500</v>
      </c>
      <c r="N38" s="8">
        <v>1500</v>
      </c>
      <c r="O38" s="8"/>
      <c r="P38" s="8"/>
      <c r="Q38" s="8">
        <v>1024974</v>
      </c>
      <c r="R38" s="8">
        <v>1024974</v>
      </c>
      <c r="S38" s="8"/>
      <c r="T38" s="8">
        <v>45255</v>
      </c>
      <c r="U38" s="8">
        <v>784995</v>
      </c>
      <c r="V38" s="8">
        <v>830250</v>
      </c>
      <c r="W38" s="8">
        <v>1856724</v>
      </c>
      <c r="X38" s="8">
        <v>2286603</v>
      </c>
      <c r="Y38" s="8">
        <v>-429879</v>
      </c>
      <c r="Z38" s="2">
        <v>-18.799896615197305</v>
      </c>
      <c r="AA38" s="6">
        <v>2286603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26168997</v>
      </c>
      <c r="D41" s="56">
        <f>SUM(D37:D40)</f>
        <v>0</v>
      </c>
      <c r="E41" s="57">
        <f t="shared" si="3"/>
        <v>29660458</v>
      </c>
      <c r="F41" s="58">
        <f t="shared" si="3"/>
        <v>25607544</v>
      </c>
      <c r="G41" s="58">
        <f t="shared" si="3"/>
        <v>5241280</v>
      </c>
      <c r="H41" s="58">
        <f t="shared" si="3"/>
        <v>4393556</v>
      </c>
      <c r="I41" s="58">
        <f t="shared" si="3"/>
        <v>1509613</v>
      </c>
      <c r="J41" s="58">
        <f t="shared" si="3"/>
        <v>11144449</v>
      </c>
      <c r="K41" s="58">
        <f t="shared" si="3"/>
        <v>1037323</v>
      </c>
      <c r="L41" s="58">
        <f t="shared" si="3"/>
        <v>3106633</v>
      </c>
      <c r="M41" s="58">
        <f t="shared" si="3"/>
        <v>1186588</v>
      </c>
      <c r="N41" s="58">
        <f t="shared" si="3"/>
        <v>5330544</v>
      </c>
      <c r="O41" s="58">
        <f t="shared" si="3"/>
        <v>4290444</v>
      </c>
      <c r="P41" s="58">
        <f t="shared" si="3"/>
        <v>1161327</v>
      </c>
      <c r="Q41" s="58">
        <f t="shared" si="3"/>
        <v>4651439</v>
      </c>
      <c r="R41" s="58">
        <f t="shared" si="3"/>
        <v>10103210</v>
      </c>
      <c r="S41" s="58">
        <f t="shared" si="3"/>
        <v>-280240</v>
      </c>
      <c r="T41" s="58">
        <f t="shared" si="3"/>
        <v>2297573</v>
      </c>
      <c r="U41" s="58">
        <f t="shared" si="3"/>
        <v>-2215698</v>
      </c>
      <c r="V41" s="58">
        <f t="shared" si="3"/>
        <v>-198365</v>
      </c>
      <c r="W41" s="58">
        <f t="shared" si="3"/>
        <v>26379838</v>
      </c>
      <c r="X41" s="58">
        <f t="shared" si="3"/>
        <v>25607544</v>
      </c>
      <c r="Y41" s="58">
        <f t="shared" si="3"/>
        <v>772294</v>
      </c>
      <c r="Z41" s="59">
        <f>+IF(X41&lt;&gt;0,+(Y41/X41)*100,0)</f>
        <v>3.0158846939792432</v>
      </c>
      <c r="AA41" s="56">
        <f>SUM(AA37:AA40)</f>
        <v>25607544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26168997</v>
      </c>
      <c r="D43" s="64">
        <f>+D41-D42</f>
        <v>0</v>
      </c>
      <c r="E43" s="65">
        <f t="shared" si="4"/>
        <v>29660458</v>
      </c>
      <c r="F43" s="66">
        <f t="shared" si="4"/>
        <v>25607544</v>
      </c>
      <c r="G43" s="66">
        <f t="shared" si="4"/>
        <v>5241280</v>
      </c>
      <c r="H43" s="66">
        <f t="shared" si="4"/>
        <v>4393556</v>
      </c>
      <c r="I43" s="66">
        <f t="shared" si="4"/>
        <v>1509613</v>
      </c>
      <c r="J43" s="66">
        <f t="shared" si="4"/>
        <v>11144449</v>
      </c>
      <c r="K43" s="66">
        <f t="shared" si="4"/>
        <v>1037323</v>
      </c>
      <c r="L43" s="66">
        <f t="shared" si="4"/>
        <v>3106633</v>
      </c>
      <c r="M43" s="66">
        <f t="shared" si="4"/>
        <v>1186588</v>
      </c>
      <c r="N43" s="66">
        <f t="shared" si="4"/>
        <v>5330544</v>
      </c>
      <c r="O43" s="66">
        <f t="shared" si="4"/>
        <v>4290444</v>
      </c>
      <c r="P43" s="66">
        <f t="shared" si="4"/>
        <v>1161327</v>
      </c>
      <c r="Q43" s="66">
        <f t="shared" si="4"/>
        <v>4651439</v>
      </c>
      <c r="R43" s="66">
        <f t="shared" si="4"/>
        <v>10103210</v>
      </c>
      <c r="S43" s="66">
        <f t="shared" si="4"/>
        <v>-280240</v>
      </c>
      <c r="T43" s="66">
        <f t="shared" si="4"/>
        <v>2297573</v>
      </c>
      <c r="U43" s="66">
        <f t="shared" si="4"/>
        <v>-2215698</v>
      </c>
      <c r="V43" s="66">
        <f t="shared" si="4"/>
        <v>-198365</v>
      </c>
      <c r="W43" s="66">
        <f t="shared" si="4"/>
        <v>26379838</v>
      </c>
      <c r="X43" s="66">
        <f t="shared" si="4"/>
        <v>25607544</v>
      </c>
      <c r="Y43" s="66">
        <f t="shared" si="4"/>
        <v>772294</v>
      </c>
      <c r="Z43" s="67">
        <f>+IF(X43&lt;&gt;0,+(Y43/X43)*100,0)</f>
        <v>3.0158846939792432</v>
      </c>
      <c r="AA43" s="64">
        <f>+AA41-AA42</f>
        <v>25607544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26168997</v>
      </c>
      <c r="D45" s="56">
        <f>SUM(D43:D44)</f>
        <v>0</v>
      </c>
      <c r="E45" s="57">
        <f t="shared" si="5"/>
        <v>29660458</v>
      </c>
      <c r="F45" s="58">
        <f t="shared" si="5"/>
        <v>25607544</v>
      </c>
      <c r="G45" s="58">
        <f t="shared" si="5"/>
        <v>5241280</v>
      </c>
      <c r="H45" s="58">
        <f t="shared" si="5"/>
        <v>4393556</v>
      </c>
      <c r="I45" s="58">
        <f t="shared" si="5"/>
        <v>1509613</v>
      </c>
      <c r="J45" s="58">
        <f t="shared" si="5"/>
        <v>11144449</v>
      </c>
      <c r="K45" s="58">
        <f t="shared" si="5"/>
        <v>1037323</v>
      </c>
      <c r="L45" s="58">
        <f t="shared" si="5"/>
        <v>3106633</v>
      </c>
      <c r="M45" s="58">
        <f t="shared" si="5"/>
        <v>1186588</v>
      </c>
      <c r="N45" s="58">
        <f t="shared" si="5"/>
        <v>5330544</v>
      </c>
      <c r="O45" s="58">
        <f t="shared" si="5"/>
        <v>4290444</v>
      </c>
      <c r="P45" s="58">
        <f t="shared" si="5"/>
        <v>1161327</v>
      </c>
      <c r="Q45" s="58">
        <f t="shared" si="5"/>
        <v>4651439</v>
      </c>
      <c r="R45" s="58">
        <f t="shared" si="5"/>
        <v>10103210</v>
      </c>
      <c r="S45" s="58">
        <f t="shared" si="5"/>
        <v>-280240</v>
      </c>
      <c r="T45" s="58">
        <f t="shared" si="5"/>
        <v>2297573</v>
      </c>
      <c r="U45" s="58">
        <f t="shared" si="5"/>
        <v>-2215698</v>
      </c>
      <c r="V45" s="58">
        <f t="shared" si="5"/>
        <v>-198365</v>
      </c>
      <c r="W45" s="58">
        <f t="shared" si="5"/>
        <v>26379838</v>
      </c>
      <c r="X45" s="58">
        <f t="shared" si="5"/>
        <v>25607544</v>
      </c>
      <c r="Y45" s="58">
        <f t="shared" si="5"/>
        <v>772294</v>
      </c>
      <c r="Z45" s="59">
        <f>+IF(X45&lt;&gt;0,+(Y45/X45)*100,0)</f>
        <v>3.0158846939792432</v>
      </c>
      <c r="AA45" s="56">
        <f>SUM(AA43:AA44)</f>
        <v>25607544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26168997</v>
      </c>
      <c r="D47" s="71">
        <f>SUM(D45:D46)</f>
        <v>0</v>
      </c>
      <c r="E47" s="72">
        <f t="shared" si="6"/>
        <v>29660458</v>
      </c>
      <c r="F47" s="73">
        <f t="shared" si="6"/>
        <v>25607544</v>
      </c>
      <c r="G47" s="73">
        <f t="shared" si="6"/>
        <v>5241280</v>
      </c>
      <c r="H47" s="74">
        <f t="shared" si="6"/>
        <v>4393556</v>
      </c>
      <c r="I47" s="74">
        <f t="shared" si="6"/>
        <v>1509613</v>
      </c>
      <c r="J47" s="74">
        <f t="shared" si="6"/>
        <v>11144449</v>
      </c>
      <c r="K47" s="74">
        <f t="shared" si="6"/>
        <v>1037323</v>
      </c>
      <c r="L47" s="74">
        <f t="shared" si="6"/>
        <v>3106633</v>
      </c>
      <c r="M47" s="73">
        <f t="shared" si="6"/>
        <v>1186588</v>
      </c>
      <c r="N47" s="73">
        <f t="shared" si="6"/>
        <v>5330544</v>
      </c>
      <c r="O47" s="74">
        <f t="shared" si="6"/>
        <v>4290444</v>
      </c>
      <c r="P47" s="74">
        <f t="shared" si="6"/>
        <v>1161327</v>
      </c>
      <c r="Q47" s="74">
        <f t="shared" si="6"/>
        <v>4651439</v>
      </c>
      <c r="R47" s="74">
        <f t="shared" si="6"/>
        <v>10103210</v>
      </c>
      <c r="S47" s="74">
        <f t="shared" si="6"/>
        <v>-280240</v>
      </c>
      <c r="T47" s="73">
        <f t="shared" si="6"/>
        <v>2297573</v>
      </c>
      <c r="U47" s="73">
        <f t="shared" si="6"/>
        <v>-2215698</v>
      </c>
      <c r="V47" s="74">
        <f t="shared" si="6"/>
        <v>-198365</v>
      </c>
      <c r="W47" s="74">
        <f t="shared" si="6"/>
        <v>26379838</v>
      </c>
      <c r="X47" s="74">
        <f t="shared" si="6"/>
        <v>25607544</v>
      </c>
      <c r="Y47" s="74">
        <f t="shared" si="6"/>
        <v>772294</v>
      </c>
      <c r="Z47" s="75">
        <f>+IF(X47&lt;&gt;0,+(Y47/X47)*100,0)</f>
        <v>3.0158846939792432</v>
      </c>
      <c r="AA47" s="76">
        <f>SUM(AA45:AA46)</f>
        <v>25607544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312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131054149</v>
      </c>
      <c r="D7" s="6">
        <v>142896922</v>
      </c>
      <c r="E7" s="7">
        <v>132116400</v>
      </c>
      <c r="F7" s="8">
        <v>132116400</v>
      </c>
      <c r="G7" s="8">
        <v>9593085</v>
      </c>
      <c r="H7" s="8">
        <v>10349106</v>
      </c>
      <c r="I7" s="8">
        <v>10584287</v>
      </c>
      <c r="J7" s="8">
        <v>30526478</v>
      </c>
      <c r="K7" s="8">
        <v>11851166</v>
      </c>
      <c r="L7" s="8">
        <v>10569039</v>
      </c>
      <c r="M7" s="8">
        <v>11637246</v>
      </c>
      <c r="N7" s="8">
        <v>34057451</v>
      </c>
      <c r="O7" s="8">
        <v>15765693</v>
      </c>
      <c r="P7" s="8">
        <v>12580614</v>
      </c>
      <c r="Q7" s="8">
        <v>13354932</v>
      </c>
      <c r="R7" s="8">
        <v>41701239</v>
      </c>
      <c r="S7" s="8">
        <v>12287130</v>
      </c>
      <c r="T7" s="8">
        <v>12552577</v>
      </c>
      <c r="U7" s="8">
        <v>10401437</v>
      </c>
      <c r="V7" s="8">
        <v>35241144</v>
      </c>
      <c r="W7" s="8">
        <v>141526312</v>
      </c>
      <c r="X7" s="8">
        <v>132116400</v>
      </c>
      <c r="Y7" s="8">
        <v>9409912</v>
      </c>
      <c r="Z7" s="2">
        <v>7.1224405145765406</v>
      </c>
      <c r="AA7" s="6">
        <v>132116400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28848</v>
      </c>
      <c r="D15" s="6">
        <v>131398</v>
      </c>
      <c r="E15" s="7">
        <v>100</v>
      </c>
      <c r="F15" s="8">
        <v>100</v>
      </c>
      <c r="G15" s="8"/>
      <c r="H15" s="8">
        <v>40098</v>
      </c>
      <c r="I15" s="8">
        <v>16300</v>
      </c>
      <c r="J15" s="8">
        <v>56398</v>
      </c>
      <c r="K15" s="8">
        <v>7500</v>
      </c>
      <c r="L15" s="8"/>
      <c r="M15" s="8">
        <v>7500</v>
      </c>
      <c r="N15" s="8">
        <v>15000</v>
      </c>
      <c r="O15" s="8">
        <v>15000</v>
      </c>
      <c r="P15" s="8">
        <v>30000</v>
      </c>
      <c r="Q15" s="8"/>
      <c r="R15" s="8">
        <v>45000</v>
      </c>
      <c r="S15" s="8"/>
      <c r="T15" s="8">
        <v>7500</v>
      </c>
      <c r="U15" s="8">
        <v>7500</v>
      </c>
      <c r="V15" s="8">
        <v>15000</v>
      </c>
      <c r="W15" s="8">
        <v>131398</v>
      </c>
      <c r="X15" s="8">
        <v>100</v>
      </c>
      <c r="Y15" s="8">
        <v>131298</v>
      </c>
      <c r="Z15" s="2">
        <v>131298</v>
      </c>
      <c r="AA15" s="6">
        <v>100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13426079</v>
      </c>
      <c r="D18" s="6">
        <v>12576728</v>
      </c>
      <c r="E18" s="7">
        <v>15048538</v>
      </c>
      <c r="F18" s="8">
        <v>15048538</v>
      </c>
      <c r="G18" s="8">
        <v>6270255</v>
      </c>
      <c r="H18" s="8"/>
      <c r="I18" s="8"/>
      <c r="J18" s="8">
        <v>6270255</v>
      </c>
      <c r="K18" s="8"/>
      <c r="L18" s="8"/>
      <c r="M18" s="8">
        <v>5016179</v>
      </c>
      <c r="N18" s="8">
        <v>5016179</v>
      </c>
      <c r="O18" s="8"/>
      <c r="P18" s="8"/>
      <c r="Q18" s="8">
        <v>3762104</v>
      </c>
      <c r="R18" s="8">
        <v>3762104</v>
      </c>
      <c r="S18" s="8"/>
      <c r="T18" s="8"/>
      <c r="U18" s="8"/>
      <c r="V18" s="8"/>
      <c r="W18" s="8">
        <v>15048538</v>
      </c>
      <c r="X18" s="8">
        <v>15048538</v>
      </c>
      <c r="Y18" s="8"/>
      <c r="Z18" s="2"/>
      <c r="AA18" s="6">
        <v>15048538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100</v>
      </c>
      <c r="F19" s="26">
        <v>100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100</v>
      </c>
      <c r="Y19" s="26">
        <v>-100</v>
      </c>
      <c r="Z19" s="27">
        <v>-100</v>
      </c>
      <c r="AA19" s="28">
        <v>100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144509076</v>
      </c>
      <c r="D21" s="33">
        <f t="shared" si="0"/>
        <v>155605048</v>
      </c>
      <c r="E21" s="34">
        <f t="shared" si="0"/>
        <v>147165138</v>
      </c>
      <c r="F21" s="35">
        <f t="shared" si="0"/>
        <v>147165138</v>
      </c>
      <c r="G21" s="35">
        <f t="shared" si="0"/>
        <v>15863340</v>
      </c>
      <c r="H21" s="35">
        <f t="shared" si="0"/>
        <v>10389204</v>
      </c>
      <c r="I21" s="35">
        <f t="shared" si="0"/>
        <v>10600587</v>
      </c>
      <c r="J21" s="35">
        <f t="shared" si="0"/>
        <v>36853131</v>
      </c>
      <c r="K21" s="35">
        <f t="shared" si="0"/>
        <v>11858666</v>
      </c>
      <c r="L21" s="35">
        <f t="shared" si="0"/>
        <v>10569039</v>
      </c>
      <c r="M21" s="35">
        <f t="shared" si="0"/>
        <v>16660925</v>
      </c>
      <c r="N21" s="35">
        <f t="shared" si="0"/>
        <v>39088630</v>
      </c>
      <c r="O21" s="35">
        <f t="shared" si="0"/>
        <v>15780693</v>
      </c>
      <c r="P21" s="35">
        <f t="shared" si="0"/>
        <v>12610614</v>
      </c>
      <c r="Q21" s="35">
        <f t="shared" si="0"/>
        <v>17117036</v>
      </c>
      <c r="R21" s="35">
        <f t="shared" si="0"/>
        <v>45508343</v>
      </c>
      <c r="S21" s="35">
        <f t="shared" si="0"/>
        <v>12287130</v>
      </c>
      <c r="T21" s="35">
        <f t="shared" si="0"/>
        <v>12560077</v>
      </c>
      <c r="U21" s="35">
        <f t="shared" si="0"/>
        <v>10408937</v>
      </c>
      <c r="V21" s="35">
        <f t="shared" si="0"/>
        <v>35256144</v>
      </c>
      <c r="W21" s="35">
        <f t="shared" si="0"/>
        <v>156706248</v>
      </c>
      <c r="X21" s="35">
        <f t="shared" si="0"/>
        <v>147165138</v>
      </c>
      <c r="Y21" s="35">
        <f t="shared" si="0"/>
        <v>9541110</v>
      </c>
      <c r="Z21" s="36">
        <f>+IF(X21&lt;&gt;0,+(Y21/X21)*100,0)</f>
        <v>6.4832677967522443</v>
      </c>
      <c r="AA21" s="33">
        <f>SUM(AA5:AA20)</f>
        <v>147165138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13227321</v>
      </c>
      <c r="D24" s="6">
        <v>13858399</v>
      </c>
      <c r="E24" s="7">
        <v>14066050</v>
      </c>
      <c r="F24" s="8">
        <v>14108329</v>
      </c>
      <c r="G24" s="8">
        <v>28824</v>
      </c>
      <c r="H24" s="8">
        <v>1774528</v>
      </c>
      <c r="I24" s="8">
        <v>1090344</v>
      </c>
      <c r="J24" s="8">
        <v>2893696</v>
      </c>
      <c r="K24" s="8">
        <v>1044308</v>
      </c>
      <c r="L24" s="8">
        <v>1657230</v>
      </c>
      <c r="M24" s="8">
        <v>1203318</v>
      </c>
      <c r="N24" s="8">
        <v>3904856</v>
      </c>
      <c r="O24" s="8">
        <v>1146772</v>
      </c>
      <c r="P24" s="8">
        <v>1140130</v>
      </c>
      <c r="Q24" s="8">
        <v>1146241</v>
      </c>
      <c r="R24" s="8">
        <v>3433143</v>
      </c>
      <c r="S24" s="8">
        <v>1115915</v>
      </c>
      <c r="T24" s="8">
        <v>1146992</v>
      </c>
      <c r="U24" s="8">
        <v>1076471</v>
      </c>
      <c r="V24" s="8">
        <v>3339378</v>
      </c>
      <c r="W24" s="8">
        <v>13571073</v>
      </c>
      <c r="X24" s="8">
        <v>14108329</v>
      </c>
      <c r="Y24" s="8">
        <v>-537256</v>
      </c>
      <c r="Z24" s="2">
        <v>-3.8080767750737885</v>
      </c>
      <c r="AA24" s="6">
        <v>14108329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329708</v>
      </c>
      <c r="D26" s="6">
        <v>3422850</v>
      </c>
      <c r="E26" s="7">
        <v>300000</v>
      </c>
      <c r="F26" s="8">
        <v>300000</v>
      </c>
      <c r="G26" s="8">
        <v>25000</v>
      </c>
      <c r="H26" s="8"/>
      <c r="I26" s="8">
        <v>50000</v>
      </c>
      <c r="J26" s="8">
        <v>75000</v>
      </c>
      <c r="K26" s="8">
        <v>25000</v>
      </c>
      <c r="L26" s="8">
        <v>25000</v>
      </c>
      <c r="M26" s="8">
        <v>25000</v>
      </c>
      <c r="N26" s="8">
        <v>75000</v>
      </c>
      <c r="O26" s="8">
        <v>25000</v>
      </c>
      <c r="P26" s="8">
        <v>25000</v>
      </c>
      <c r="Q26" s="8">
        <v>25000</v>
      </c>
      <c r="R26" s="8">
        <v>75000</v>
      </c>
      <c r="S26" s="8">
        <v>25000</v>
      </c>
      <c r="T26" s="8">
        <v>25000</v>
      </c>
      <c r="U26" s="8">
        <v>25000</v>
      </c>
      <c r="V26" s="8">
        <v>75000</v>
      </c>
      <c r="W26" s="8">
        <v>300000</v>
      </c>
      <c r="X26" s="8">
        <v>300000</v>
      </c>
      <c r="Y26" s="8"/>
      <c r="Z26" s="2"/>
      <c r="AA26" s="6">
        <v>300000</v>
      </c>
    </row>
    <row r="27" spans="1:27" ht="13.5" x14ac:dyDescent="0.25">
      <c r="A27" s="25" t="s">
        <v>53</v>
      </c>
      <c r="B27" s="24" t="s">
        <v>32</v>
      </c>
      <c r="C27" s="6">
        <v>28380616</v>
      </c>
      <c r="D27" s="6">
        <v>27025840</v>
      </c>
      <c r="E27" s="7">
        <v>29421733</v>
      </c>
      <c r="F27" s="8">
        <v>29421733</v>
      </c>
      <c r="G27" s="8">
        <v>2451811</v>
      </c>
      <c r="H27" s="8">
        <v>2451811</v>
      </c>
      <c r="I27" s="8">
        <v>2451811</v>
      </c>
      <c r="J27" s="8">
        <v>7355433</v>
      </c>
      <c r="K27" s="8">
        <v>2451811</v>
      </c>
      <c r="L27" s="8">
        <v>2451811</v>
      </c>
      <c r="M27" s="8">
        <v>2451811</v>
      </c>
      <c r="N27" s="8">
        <v>7355433</v>
      </c>
      <c r="O27" s="8">
        <v>2451811</v>
      </c>
      <c r="P27" s="8">
        <v>2451811</v>
      </c>
      <c r="Q27" s="8">
        <v>2451811</v>
      </c>
      <c r="R27" s="8">
        <v>7355433</v>
      </c>
      <c r="S27" s="8">
        <v>2451811</v>
      </c>
      <c r="T27" s="8">
        <v>2451811</v>
      </c>
      <c r="U27" s="8">
        <v>2451811</v>
      </c>
      <c r="V27" s="8">
        <v>7355433</v>
      </c>
      <c r="W27" s="8">
        <v>29421732</v>
      </c>
      <c r="X27" s="8">
        <v>29421733</v>
      </c>
      <c r="Y27" s="8">
        <v>-1</v>
      </c>
      <c r="Z27" s="2"/>
      <c r="AA27" s="6">
        <v>29421733</v>
      </c>
    </row>
    <row r="28" spans="1:27" ht="13.5" x14ac:dyDescent="0.25">
      <c r="A28" s="25" t="s">
        <v>54</v>
      </c>
      <c r="B28" s="24" t="s">
        <v>32</v>
      </c>
      <c r="C28" s="6">
        <v>19525657</v>
      </c>
      <c r="D28" s="6">
        <v>19288545</v>
      </c>
      <c r="E28" s="7">
        <v>20318605</v>
      </c>
      <c r="F28" s="8">
        <v>19523509</v>
      </c>
      <c r="G28" s="8">
        <v>26165</v>
      </c>
      <c r="H28" s="8">
        <v>174649</v>
      </c>
      <c r="I28" s="8">
        <v>455766</v>
      </c>
      <c r="J28" s="8">
        <v>656580</v>
      </c>
      <c r="K28" s="8">
        <v>372594</v>
      </c>
      <c r="L28" s="8">
        <v>415740</v>
      </c>
      <c r="M28" s="8">
        <v>7261648</v>
      </c>
      <c r="N28" s="8">
        <v>8049982</v>
      </c>
      <c r="O28" s="8">
        <v>293478</v>
      </c>
      <c r="P28" s="8">
        <v>491755</v>
      </c>
      <c r="Q28" s="8">
        <v>590916</v>
      </c>
      <c r="R28" s="8">
        <v>1376149</v>
      </c>
      <c r="S28" s="8">
        <v>678248</v>
      </c>
      <c r="T28" s="8">
        <v>485138</v>
      </c>
      <c r="U28" s="8">
        <v>8042447</v>
      </c>
      <c r="V28" s="8">
        <v>9205833</v>
      </c>
      <c r="W28" s="8">
        <v>19288544</v>
      </c>
      <c r="X28" s="8">
        <v>19523509</v>
      </c>
      <c r="Y28" s="8">
        <v>-234965</v>
      </c>
      <c r="Z28" s="2">
        <v>-1.2034977933526192</v>
      </c>
      <c r="AA28" s="6">
        <v>19523509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3048286</v>
      </c>
      <c r="D30" s="6">
        <v>3417690</v>
      </c>
      <c r="E30" s="7">
        <v>3752733</v>
      </c>
      <c r="F30" s="8">
        <v>3495868</v>
      </c>
      <c r="G30" s="8">
        <v>209005</v>
      </c>
      <c r="H30" s="8">
        <v>254704</v>
      </c>
      <c r="I30" s="8">
        <v>341445</v>
      </c>
      <c r="J30" s="8">
        <v>805154</v>
      </c>
      <c r="K30" s="8">
        <v>489459</v>
      </c>
      <c r="L30" s="8">
        <v>449533</v>
      </c>
      <c r="M30" s="8">
        <v>428719</v>
      </c>
      <c r="N30" s="8">
        <v>1367711</v>
      </c>
      <c r="O30" s="8">
        <v>179619</v>
      </c>
      <c r="P30" s="8">
        <v>304117</v>
      </c>
      <c r="Q30" s="8">
        <v>135060</v>
      </c>
      <c r="R30" s="8">
        <v>618796</v>
      </c>
      <c r="S30" s="8">
        <v>252367</v>
      </c>
      <c r="T30" s="8">
        <v>175376</v>
      </c>
      <c r="U30" s="8">
        <v>195252</v>
      </c>
      <c r="V30" s="8">
        <v>622995</v>
      </c>
      <c r="W30" s="8">
        <v>3414656</v>
      </c>
      <c r="X30" s="8">
        <v>3495868</v>
      </c>
      <c r="Y30" s="8">
        <v>-81212</v>
      </c>
      <c r="Z30" s="2">
        <v>-2.3230854254222413</v>
      </c>
      <c r="AA30" s="6">
        <v>3495868</v>
      </c>
    </row>
    <row r="31" spans="1:27" ht="13.5" x14ac:dyDescent="0.25">
      <c r="A31" s="25" t="s">
        <v>57</v>
      </c>
      <c r="B31" s="24" t="s">
        <v>32</v>
      </c>
      <c r="C31" s="6">
        <v>51071857</v>
      </c>
      <c r="D31" s="6">
        <v>57768024</v>
      </c>
      <c r="E31" s="7">
        <v>55672196</v>
      </c>
      <c r="F31" s="8">
        <v>57045796</v>
      </c>
      <c r="G31" s="8"/>
      <c r="H31" s="8">
        <v>4221336</v>
      </c>
      <c r="I31" s="8">
        <v>4372078</v>
      </c>
      <c r="J31" s="8">
        <v>8593414</v>
      </c>
      <c r="K31" s="8">
        <v>3841359</v>
      </c>
      <c r="L31" s="8">
        <v>4863561</v>
      </c>
      <c r="M31" s="8">
        <v>4957146</v>
      </c>
      <c r="N31" s="8">
        <v>13662066</v>
      </c>
      <c r="O31" s="8">
        <v>5064658</v>
      </c>
      <c r="P31" s="8">
        <v>1207581</v>
      </c>
      <c r="Q31" s="8">
        <v>9031512</v>
      </c>
      <c r="R31" s="8">
        <v>15303751</v>
      </c>
      <c r="S31" s="8">
        <v>4434295</v>
      </c>
      <c r="T31" s="8">
        <v>4908760</v>
      </c>
      <c r="U31" s="8">
        <v>4776181</v>
      </c>
      <c r="V31" s="8">
        <v>14119236</v>
      </c>
      <c r="W31" s="8">
        <v>51678467</v>
      </c>
      <c r="X31" s="8">
        <v>57045796</v>
      </c>
      <c r="Y31" s="8">
        <v>-5367329</v>
      </c>
      <c r="Z31" s="2">
        <v>-9.4088072677608015</v>
      </c>
      <c r="AA31" s="6">
        <v>57045796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5028797</v>
      </c>
      <c r="D33" s="6">
        <v>7052440</v>
      </c>
      <c r="E33" s="7">
        <v>6283463</v>
      </c>
      <c r="F33" s="8">
        <v>6802246</v>
      </c>
      <c r="G33" s="8">
        <v>397621</v>
      </c>
      <c r="H33" s="8">
        <v>829753</v>
      </c>
      <c r="I33" s="8">
        <v>850757</v>
      </c>
      <c r="J33" s="8">
        <v>2078131</v>
      </c>
      <c r="K33" s="8">
        <v>505427</v>
      </c>
      <c r="L33" s="8">
        <v>517077</v>
      </c>
      <c r="M33" s="8">
        <v>340627</v>
      </c>
      <c r="N33" s="8">
        <v>1363131</v>
      </c>
      <c r="O33" s="8">
        <v>782470</v>
      </c>
      <c r="P33" s="8">
        <v>331661</v>
      </c>
      <c r="Q33" s="8">
        <v>566144</v>
      </c>
      <c r="R33" s="8">
        <v>1680275</v>
      </c>
      <c r="S33" s="8">
        <v>240619</v>
      </c>
      <c r="T33" s="8">
        <v>614142</v>
      </c>
      <c r="U33" s="8">
        <v>757443</v>
      </c>
      <c r="V33" s="8">
        <v>1612204</v>
      </c>
      <c r="W33" s="8">
        <v>6733741</v>
      </c>
      <c r="X33" s="8">
        <v>6802246</v>
      </c>
      <c r="Y33" s="8">
        <v>-68505</v>
      </c>
      <c r="Z33" s="2">
        <v>-1.0070938334191382</v>
      </c>
      <c r="AA33" s="6">
        <v>6802246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120612242</v>
      </c>
      <c r="D35" s="33">
        <f>SUM(D24:D34)</f>
        <v>131833788</v>
      </c>
      <c r="E35" s="34">
        <f t="shared" si="1"/>
        <v>129814780</v>
      </c>
      <c r="F35" s="35">
        <f t="shared" si="1"/>
        <v>130697481</v>
      </c>
      <c r="G35" s="35">
        <f t="shared" si="1"/>
        <v>3138426</v>
      </c>
      <c r="H35" s="35">
        <f t="shared" si="1"/>
        <v>9706781</v>
      </c>
      <c r="I35" s="35">
        <f t="shared" si="1"/>
        <v>9612201</v>
      </c>
      <c r="J35" s="35">
        <f t="shared" si="1"/>
        <v>22457408</v>
      </c>
      <c r="K35" s="35">
        <f t="shared" si="1"/>
        <v>8729958</v>
      </c>
      <c r="L35" s="35">
        <f t="shared" si="1"/>
        <v>10379952</v>
      </c>
      <c r="M35" s="35">
        <f t="shared" si="1"/>
        <v>16668269</v>
      </c>
      <c r="N35" s="35">
        <f t="shared" si="1"/>
        <v>35778179</v>
      </c>
      <c r="O35" s="35">
        <f t="shared" si="1"/>
        <v>9943808</v>
      </c>
      <c r="P35" s="35">
        <f t="shared" si="1"/>
        <v>5952055</v>
      </c>
      <c r="Q35" s="35">
        <f t="shared" si="1"/>
        <v>13946684</v>
      </c>
      <c r="R35" s="35">
        <f t="shared" si="1"/>
        <v>29842547</v>
      </c>
      <c r="S35" s="35">
        <f t="shared" si="1"/>
        <v>9198255</v>
      </c>
      <c r="T35" s="35">
        <f t="shared" si="1"/>
        <v>9807219</v>
      </c>
      <c r="U35" s="35">
        <f t="shared" si="1"/>
        <v>17324605</v>
      </c>
      <c r="V35" s="35">
        <f t="shared" si="1"/>
        <v>36330079</v>
      </c>
      <c r="W35" s="35">
        <f t="shared" si="1"/>
        <v>124408213</v>
      </c>
      <c r="X35" s="35">
        <f t="shared" si="1"/>
        <v>130697481</v>
      </c>
      <c r="Y35" s="35">
        <f t="shared" si="1"/>
        <v>-6289268</v>
      </c>
      <c r="Z35" s="36">
        <f>+IF(X35&lt;&gt;0,+(Y35/X35)*100,0)</f>
        <v>-4.8120805021483157</v>
      </c>
      <c r="AA35" s="33">
        <f>SUM(AA24:AA34)</f>
        <v>130697481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23896834</v>
      </c>
      <c r="D37" s="46">
        <f>+D21-D35</f>
        <v>23771260</v>
      </c>
      <c r="E37" s="47">
        <f t="shared" si="2"/>
        <v>17350358</v>
      </c>
      <c r="F37" s="48">
        <f t="shared" si="2"/>
        <v>16467657</v>
      </c>
      <c r="G37" s="48">
        <f t="shared" si="2"/>
        <v>12724914</v>
      </c>
      <c r="H37" s="48">
        <f t="shared" si="2"/>
        <v>682423</v>
      </c>
      <c r="I37" s="48">
        <f t="shared" si="2"/>
        <v>988386</v>
      </c>
      <c r="J37" s="48">
        <f t="shared" si="2"/>
        <v>14395723</v>
      </c>
      <c r="K37" s="48">
        <f t="shared" si="2"/>
        <v>3128708</v>
      </c>
      <c r="L37" s="48">
        <f t="shared" si="2"/>
        <v>189087</v>
      </c>
      <c r="M37" s="48">
        <f t="shared" si="2"/>
        <v>-7344</v>
      </c>
      <c r="N37" s="48">
        <f t="shared" si="2"/>
        <v>3310451</v>
      </c>
      <c r="O37" s="48">
        <f t="shared" si="2"/>
        <v>5836885</v>
      </c>
      <c r="P37" s="48">
        <f t="shared" si="2"/>
        <v>6658559</v>
      </c>
      <c r="Q37" s="48">
        <f t="shared" si="2"/>
        <v>3170352</v>
      </c>
      <c r="R37" s="48">
        <f t="shared" si="2"/>
        <v>15665796</v>
      </c>
      <c r="S37" s="48">
        <f t="shared" si="2"/>
        <v>3088875</v>
      </c>
      <c r="T37" s="48">
        <f t="shared" si="2"/>
        <v>2752858</v>
      </c>
      <c r="U37" s="48">
        <f t="shared" si="2"/>
        <v>-6915668</v>
      </c>
      <c r="V37" s="48">
        <f t="shared" si="2"/>
        <v>-1073935</v>
      </c>
      <c r="W37" s="48">
        <f t="shared" si="2"/>
        <v>32298035</v>
      </c>
      <c r="X37" s="48">
        <f>IF(F21=F35,0,X21-X35)</f>
        <v>16467657</v>
      </c>
      <c r="Y37" s="48">
        <f t="shared" si="2"/>
        <v>15830378</v>
      </c>
      <c r="Z37" s="49">
        <f>+IF(X37&lt;&gt;0,+(Y37/X37)*100,0)</f>
        <v>96.130117356707146</v>
      </c>
      <c r="AA37" s="46">
        <f>+AA21-AA35</f>
        <v>16467657</v>
      </c>
    </row>
    <row r="38" spans="1:27" ht="23.1" customHeight="1" x14ac:dyDescent="0.25">
      <c r="A38" s="50" t="s">
        <v>62</v>
      </c>
      <c r="B38" s="29" t="s">
        <v>32</v>
      </c>
      <c r="C38" s="6">
        <v>7881744</v>
      </c>
      <c r="D38" s="6"/>
      <c r="E38" s="7">
        <v>9615000</v>
      </c>
      <c r="F38" s="8"/>
      <c r="G38" s="8"/>
      <c r="H38" s="8"/>
      <c r="I38" s="8">
        <v>698062</v>
      </c>
      <c r="J38" s="8">
        <v>698062</v>
      </c>
      <c r="K38" s="8"/>
      <c r="L38" s="8">
        <v>-698062</v>
      </c>
      <c r="M38" s="8"/>
      <c r="N38" s="8">
        <v>-698062</v>
      </c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>
        <v>724395</v>
      </c>
      <c r="D39" s="28">
        <v>820600</v>
      </c>
      <c r="E39" s="7">
        <v>280800</v>
      </c>
      <c r="F39" s="26">
        <v>280800</v>
      </c>
      <c r="G39" s="26"/>
      <c r="H39" s="26">
        <v>42497</v>
      </c>
      <c r="I39" s="26">
        <v>833</v>
      </c>
      <c r="J39" s="26">
        <v>43330</v>
      </c>
      <c r="K39" s="26">
        <v>29248</v>
      </c>
      <c r="L39" s="26">
        <v>115909</v>
      </c>
      <c r="M39" s="26">
        <v>174405</v>
      </c>
      <c r="N39" s="26">
        <v>319562</v>
      </c>
      <c r="O39" s="26">
        <v>20832</v>
      </c>
      <c r="P39" s="26">
        <v>86661</v>
      </c>
      <c r="Q39" s="26">
        <v>64163</v>
      </c>
      <c r="R39" s="26">
        <v>171656</v>
      </c>
      <c r="S39" s="26">
        <v>138116</v>
      </c>
      <c r="T39" s="26">
        <v>21665</v>
      </c>
      <c r="U39" s="26">
        <v>126271</v>
      </c>
      <c r="V39" s="26">
        <v>286052</v>
      </c>
      <c r="W39" s="26">
        <v>820600</v>
      </c>
      <c r="X39" s="26">
        <v>280800</v>
      </c>
      <c r="Y39" s="26">
        <v>539800</v>
      </c>
      <c r="Z39" s="27">
        <v>192.23646723646723</v>
      </c>
      <c r="AA39" s="28">
        <v>280800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32502973</v>
      </c>
      <c r="D41" s="56">
        <f>SUM(D37:D40)</f>
        <v>24591860</v>
      </c>
      <c r="E41" s="57">
        <f t="shared" si="3"/>
        <v>27246158</v>
      </c>
      <c r="F41" s="58">
        <f t="shared" si="3"/>
        <v>16748457</v>
      </c>
      <c r="G41" s="58">
        <f t="shared" si="3"/>
        <v>12724914</v>
      </c>
      <c r="H41" s="58">
        <f t="shared" si="3"/>
        <v>724920</v>
      </c>
      <c r="I41" s="58">
        <f t="shared" si="3"/>
        <v>1687281</v>
      </c>
      <c r="J41" s="58">
        <f t="shared" si="3"/>
        <v>15137115</v>
      </c>
      <c r="K41" s="58">
        <f t="shared" si="3"/>
        <v>3157956</v>
      </c>
      <c r="L41" s="58">
        <f t="shared" si="3"/>
        <v>-393066</v>
      </c>
      <c r="M41" s="58">
        <f t="shared" si="3"/>
        <v>167061</v>
      </c>
      <c r="N41" s="58">
        <f t="shared" si="3"/>
        <v>2931951</v>
      </c>
      <c r="O41" s="58">
        <f t="shared" si="3"/>
        <v>5857717</v>
      </c>
      <c r="P41" s="58">
        <f t="shared" si="3"/>
        <v>6745220</v>
      </c>
      <c r="Q41" s="58">
        <f t="shared" si="3"/>
        <v>3234515</v>
      </c>
      <c r="R41" s="58">
        <f t="shared" si="3"/>
        <v>15837452</v>
      </c>
      <c r="S41" s="58">
        <f t="shared" si="3"/>
        <v>3226991</v>
      </c>
      <c r="T41" s="58">
        <f t="shared" si="3"/>
        <v>2774523</v>
      </c>
      <c r="U41" s="58">
        <f t="shared" si="3"/>
        <v>-6789397</v>
      </c>
      <c r="V41" s="58">
        <f t="shared" si="3"/>
        <v>-787883</v>
      </c>
      <c r="W41" s="58">
        <f t="shared" si="3"/>
        <v>33118635</v>
      </c>
      <c r="X41" s="58">
        <f t="shared" si="3"/>
        <v>16748457</v>
      </c>
      <c r="Y41" s="58">
        <f t="shared" si="3"/>
        <v>16370178</v>
      </c>
      <c r="Z41" s="59">
        <f>+IF(X41&lt;&gt;0,+(Y41/X41)*100,0)</f>
        <v>97.741409850471598</v>
      </c>
      <c r="AA41" s="56">
        <f>SUM(AA37:AA40)</f>
        <v>16748457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32502973</v>
      </c>
      <c r="D43" s="64">
        <f>+D41-D42</f>
        <v>24591860</v>
      </c>
      <c r="E43" s="65">
        <f t="shared" si="4"/>
        <v>27246158</v>
      </c>
      <c r="F43" s="66">
        <f t="shared" si="4"/>
        <v>16748457</v>
      </c>
      <c r="G43" s="66">
        <f t="shared" si="4"/>
        <v>12724914</v>
      </c>
      <c r="H43" s="66">
        <f t="shared" si="4"/>
        <v>724920</v>
      </c>
      <c r="I43" s="66">
        <f t="shared" si="4"/>
        <v>1687281</v>
      </c>
      <c r="J43" s="66">
        <f t="shared" si="4"/>
        <v>15137115</v>
      </c>
      <c r="K43" s="66">
        <f t="shared" si="4"/>
        <v>3157956</v>
      </c>
      <c r="L43" s="66">
        <f t="shared" si="4"/>
        <v>-393066</v>
      </c>
      <c r="M43" s="66">
        <f t="shared" si="4"/>
        <v>167061</v>
      </c>
      <c r="N43" s="66">
        <f t="shared" si="4"/>
        <v>2931951</v>
      </c>
      <c r="O43" s="66">
        <f t="shared" si="4"/>
        <v>5857717</v>
      </c>
      <c r="P43" s="66">
        <f t="shared" si="4"/>
        <v>6745220</v>
      </c>
      <c r="Q43" s="66">
        <f t="shared" si="4"/>
        <v>3234515</v>
      </c>
      <c r="R43" s="66">
        <f t="shared" si="4"/>
        <v>15837452</v>
      </c>
      <c r="S43" s="66">
        <f t="shared" si="4"/>
        <v>3226991</v>
      </c>
      <c r="T43" s="66">
        <f t="shared" si="4"/>
        <v>2774523</v>
      </c>
      <c r="U43" s="66">
        <f t="shared" si="4"/>
        <v>-6789397</v>
      </c>
      <c r="V43" s="66">
        <f t="shared" si="4"/>
        <v>-787883</v>
      </c>
      <c r="W43" s="66">
        <f t="shared" si="4"/>
        <v>33118635</v>
      </c>
      <c r="X43" s="66">
        <f t="shared" si="4"/>
        <v>16748457</v>
      </c>
      <c r="Y43" s="66">
        <f t="shared" si="4"/>
        <v>16370178</v>
      </c>
      <c r="Z43" s="67">
        <f>+IF(X43&lt;&gt;0,+(Y43/X43)*100,0)</f>
        <v>97.741409850471598</v>
      </c>
      <c r="AA43" s="64">
        <f>+AA41-AA42</f>
        <v>16748457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32502973</v>
      </c>
      <c r="D45" s="56">
        <f>SUM(D43:D44)</f>
        <v>24591860</v>
      </c>
      <c r="E45" s="57">
        <f t="shared" si="5"/>
        <v>27246158</v>
      </c>
      <c r="F45" s="58">
        <f t="shared" si="5"/>
        <v>16748457</v>
      </c>
      <c r="G45" s="58">
        <f t="shared" si="5"/>
        <v>12724914</v>
      </c>
      <c r="H45" s="58">
        <f t="shared" si="5"/>
        <v>724920</v>
      </c>
      <c r="I45" s="58">
        <f t="shared" si="5"/>
        <v>1687281</v>
      </c>
      <c r="J45" s="58">
        <f t="shared" si="5"/>
        <v>15137115</v>
      </c>
      <c r="K45" s="58">
        <f t="shared" si="5"/>
        <v>3157956</v>
      </c>
      <c r="L45" s="58">
        <f t="shared" si="5"/>
        <v>-393066</v>
      </c>
      <c r="M45" s="58">
        <f t="shared" si="5"/>
        <v>167061</v>
      </c>
      <c r="N45" s="58">
        <f t="shared" si="5"/>
        <v>2931951</v>
      </c>
      <c r="O45" s="58">
        <f t="shared" si="5"/>
        <v>5857717</v>
      </c>
      <c r="P45" s="58">
        <f t="shared" si="5"/>
        <v>6745220</v>
      </c>
      <c r="Q45" s="58">
        <f t="shared" si="5"/>
        <v>3234515</v>
      </c>
      <c r="R45" s="58">
        <f t="shared" si="5"/>
        <v>15837452</v>
      </c>
      <c r="S45" s="58">
        <f t="shared" si="5"/>
        <v>3226991</v>
      </c>
      <c r="T45" s="58">
        <f t="shared" si="5"/>
        <v>2774523</v>
      </c>
      <c r="U45" s="58">
        <f t="shared" si="5"/>
        <v>-6789397</v>
      </c>
      <c r="V45" s="58">
        <f t="shared" si="5"/>
        <v>-787883</v>
      </c>
      <c r="W45" s="58">
        <f t="shared" si="5"/>
        <v>33118635</v>
      </c>
      <c r="X45" s="58">
        <f t="shared" si="5"/>
        <v>16748457</v>
      </c>
      <c r="Y45" s="58">
        <f t="shared" si="5"/>
        <v>16370178</v>
      </c>
      <c r="Z45" s="59">
        <f>+IF(X45&lt;&gt;0,+(Y45/X45)*100,0)</f>
        <v>97.741409850471598</v>
      </c>
      <c r="AA45" s="56">
        <f>SUM(AA43:AA44)</f>
        <v>16748457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32502973</v>
      </c>
      <c r="D47" s="71">
        <f>SUM(D45:D46)</f>
        <v>24591860</v>
      </c>
      <c r="E47" s="72">
        <f t="shared" si="6"/>
        <v>27246158</v>
      </c>
      <c r="F47" s="73">
        <f t="shared" si="6"/>
        <v>16748457</v>
      </c>
      <c r="G47" s="73">
        <f t="shared" si="6"/>
        <v>12724914</v>
      </c>
      <c r="H47" s="74">
        <f t="shared" si="6"/>
        <v>724920</v>
      </c>
      <c r="I47" s="74">
        <f t="shared" si="6"/>
        <v>1687281</v>
      </c>
      <c r="J47" s="74">
        <f t="shared" si="6"/>
        <v>15137115</v>
      </c>
      <c r="K47" s="74">
        <f t="shared" si="6"/>
        <v>3157956</v>
      </c>
      <c r="L47" s="74">
        <f t="shared" si="6"/>
        <v>-393066</v>
      </c>
      <c r="M47" s="73">
        <f t="shared" si="6"/>
        <v>167061</v>
      </c>
      <c r="N47" s="73">
        <f t="shared" si="6"/>
        <v>2931951</v>
      </c>
      <c r="O47" s="74">
        <f t="shared" si="6"/>
        <v>5857717</v>
      </c>
      <c r="P47" s="74">
        <f t="shared" si="6"/>
        <v>6745220</v>
      </c>
      <c r="Q47" s="74">
        <f t="shared" si="6"/>
        <v>3234515</v>
      </c>
      <c r="R47" s="74">
        <f t="shared" si="6"/>
        <v>15837452</v>
      </c>
      <c r="S47" s="74">
        <f t="shared" si="6"/>
        <v>3226991</v>
      </c>
      <c r="T47" s="73">
        <f t="shared" si="6"/>
        <v>2774523</v>
      </c>
      <c r="U47" s="73">
        <f t="shared" si="6"/>
        <v>-6789397</v>
      </c>
      <c r="V47" s="74">
        <f t="shared" si="6"/>
        <v>-787883</v>
      </c>
      <c r="W47" s="74">
        <f t="shared" si="6"/>
        <v>33118635</v>
      </c>
      <c r="X47" s="74">
        <f t="shared" si="6"/>
        <v>16748457</v>
      </c>
      <c r="Y47" s="74">
        <f t="shared" si="6"/>
        <v>16370178</v>
      </c>
      <c r="Z47" s="75">
        <f>+IF(X47&lt;&gt;0,+(Y47/X47)*100,0)</f>
        <v>97.741409850471598</v>
      </c>
      <c r="AA47" s="76">
        <f>SUM(AA45:AA46)</f>
        <v>16748457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313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30167902</v>
      </c>
      <c r="D7" s="6"/>
      <c r="E7" s="7">
        <v>32960000</v>
      </c>
      <c r="F7" s="8">
        <v>30510000</v>
      </c>
      <c r="G7" s="8">
        <v>2942687</v>
      </c>
      <c r="H7" s="8">
        <v>2940348</v>
      </c>
      <c r="I7" s="8">
        <v>2276771</v>
      </c>
      <c r="J7" s="8">
        <v>8159806</v>
      </c>
      <c r="K7" s="8">
        <v>2299499</v>
      </c>
      <c r="L7" s="8">
        <v>2846428</v>
      </c>
      <c r="M7" s="8">
        <v>2696770</v>
      </c>
      <c r="N7" s="8">
        <v>7842697</v>
      </c>
      <c r="O7" s="8">
        <v>3497080</v>
      </c>
      <c r="P7" s="8">
        <v>3282044</v>
      </c>
      <c r="Q7" s="8">
        <v>3179210</v>
      </c>
      <c r="R7" s="8">
        <v>9958334</v>
      </c>
      <c r="S7" s="8">
        <v>3074023</v>
      </c>
      <c r="T7" s="8">
        <v>3593111</v>
      </c>
      <c r="U7" s="8">
        <v>2763032</v>
      </c>
      <c r="V7" s="8">
        <v>9430166</v>
      </c>
      <c r="W7" s="8">
        <v>35391003</v>
      </c>
      <c r="X7" s="8">
        <v>30510000</v>
      </c>
      <c r="Y7" s="8">
        <v>4881003</v>
      </c>
      <c r="Z7" s="2">
        <v>15.998043264503442</v>
      </c>
      <c r="AA7" s="6">
        <v>30510000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8207</v>
      </c>
      <c r="D19" s="6"/>
      <c r="E19" s="7">
        <v>3400</v>
      </c>
      <c r="F19" s="26">
        <v>3400</v>
      </c>
      <c r="G19" s="26"/>
      <c r="H19" s="26"/>
      <c r="I19" s="26"/>
      <c r="J19" s="26"/>
      <c r="K19" s="26"/>
      <c r="L19" s="26">
        <v>406</v>
      </c>
      <c r="M19" s="26"/>
      <c r="N19" s="26">
        <v>406</v>
      </c>
      <c r="O19" s="26"/>
      <c r="P19" s="26"/>
      <c r="Q19" s="26"/>
      <c r="R19" s="26"/>
      <c r="S19" s="26">
        <v>4347</v>
      </c>
      <c r="T19" s="26">
        <v>4612</v>
      </c>
      <c r="U19" s="26"/>
      <c r="V19" s="26">
        <v>8959</v>
      </c>
      <c r="W19" s="26">
        <v>9365</v>
      </c>
      <c r="X19" s="26">
        <v>3400</v>
      </c>
      <c r="Y19" s="26">
        <v>5965</v>
      </c>
      <c r="Z19" s="27">
        <v>175.44117647058823</v>
      </c>
      <c r="AA19" s="28">
        <v>3400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30176109</v>
      </c>
      <c r="D21" s="33">
        <f t="shared" si="0"/>
        <v>0</v>
      </c>
      <c r="E21" s="34">
        <f t="shared" si="0"/>
        <v>32963400</v>
      </c>
      <c r="F21" s="35">
        <f t="shared" si="0"/>
        <v>30513400</v>
      </c>
      <c r="G21" s="35">
        <f t="shared" si="0"/>
        <v>2942687</v>
      </c>
      <c r="H21" s="35">
        <f t="shared" si="0"/>
        <v>2940348</v>
      </c>
      <c r="I21" s="35">
        <f t="shared" si="0"/>
        <v>2276771</v>
      </c>
      <c r="J21" s="35">
        <f t="shared" si="0"/>
        <v>8159806</v>
      </c>
      <c r="K21" s="35">
        <f t="shared" si="0"/>
        <v>2299499</v>
      </c>
      <c r="L21" s="35">
        <f t="shared" si="0"/>
        <v>2846834</v>
      </c>
      <c r="M21" s="35">
        <f t="shared" si="0"/>
        <v>2696770</v>
      </c>
      <c r="N21" s="35">
        <f t="shared" si="0"/>
        <v>7843103</v>
      </c>
      <c r="O21" s="35">
        <f t="shared" si="0"/>
        <v>3497080</v>
      </c>
      <c r="P21" s="35">
        <f t="shared" si="0"/>
        <v>3282044</v>
      </c>
      <c r="Q21" s="35">
        <f t="shared" si="0"/>
        <v>3179210</v>
      </c>
      <c r="R21" s="35">
        <f t="shared" si="0"/>
        <v>9958334</v>
      </c>
      <c r="S21" s="35">
        <f t="shared" si="0"/>
        <v>3078370</v>
      </c>
      <c r="T21" s="35">
        <f t="shared" si="0"/>
        <v>3597723</v>
      </c>
      <c r="U21" s="35">
        <f t="shared" si="0"/>
        <v>2763032</v>
      </c>
      <c r="V21" s="35">
        <f t="shared" si="0"/>
        <v>9439125</v>
      </c>
      <c r="W21" s="35">
        <f t="shared" si="0"/>
        <v>35400368</v>
      </c>
      <c r="X21" s="35">
        <f t="shared" si="0"/>
        <v>30513400</v>
      </c>
      <c r="Y21" s="35">
        <f t="shared" si="0"/>
        <v>4886968</v>
      </c>
      <c r="Z21" s="36">
        <f>+IF(X21&lt;&gt;0,+(Y21/X21)*100,0)</f>
        <v>16.015809447652508</v>
      </c>
      <c r="AA21" s="33">
        <f>SUM(AA5:AA20)</f>
        <v>30513400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12309732</v>
      </c>
      <c r="D24" s="6"/>
      <c r="E24" s="7">
        <v>11964080</v>
      </c>
      <c r="F24" s="8">
        <v>11948760</v>
      </c>
      <c r="G24" s="8">
        <v>964942</v>
      </c>
      <c r="H24" s="8">
        <v>1034325</v>
      </c>
      <c r="I24" s="8">
        <v>989131</v>
      </c>
      <c r="J24" s="8">
        <v>2988398</v>
      </c>
      <c r="K24" s="8">
        <v>1063182</v>
      </c>
      <c r="L24" s="8">
        <v>1503428</v>
      </c>
      <c r="M24" s="8">
        <v>1094000</v>
      </c>
      <c r="N24" s="8">
        <v>3660610</v>
      </c>
      <c r="O24" s="8">
        <v>1057472</v>
      </c>
      <c r="P24" s="8">
        <v>1085719</v>
      </c>
      <c r="Q24" s="8">
        <v>984315</v>
      </c>
      <c r="R24" s="8">
        <v>3127506</v>
      </c>
      <c r="S24" s="8">
        <v>974688</v>
      </c>
      <c r="T24" s="8">
        <v>1028948</v>
      </c>
      <c r="U24" s="8">
        <v>964512</v>
      </c>
      <c r="V24" s="8">
        <v>2968148</v>
      </c>
      <c r="W24" s="8">
        <v>12744662</v>
      </c>
      <c r="X24" s="8">
        <v>11948760</v>
      </c>
      <c r="Y24" s="8">
        <v>795902</v>
      </c>
      <c r="Z24" s="2">
        <v>6.6609589614319811</v>
      </c>
      <c r="AA24" s="6">
        <v>11948760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2197315</v>
      </c>
      <c r="D26" s="6"/>
      <c r="E26" s="7">
        <v>587600</v>
      </c>
      <c r="F26" s="8">
        <v>587600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587600</v>
      </c>
      <c r="Y26" s="8">
        <v>-587600</v>
      </c>
      <c r="Z26" s="2">
        <v>-100</v>
      </c>
      <c r="AA26" s="6">
        <v>587600</v>
      </c>
    </row>
    <row r="27" spans="1:27" ht="13.5" x14ac:dyDescent="0.25">
      <c r="A27" s="25" t="s">
        <v>53</v>
      </c>
      <c r="B27" s="24" t="s">
        <v>32</v>
      </c>
      <c r="C27" s="6">
        <v>1510925</v>
      </c>
      <c r="D27" s="6"/>
      <c r="E27" s="7">
        <v>1170500</v>
      </c>
      <c r="F27" s="8">
        <v>1520500</v>
      </c>
      <c r="G27" s="8">
        <v>97540</v>
      </c>
      <c r="H27" s="8">
        <v>97540</v>
      </c>
      <c r="I27" s="8">
        <v>97540</v>
      </c>
      <c r="J27" s="8">
        <v>292620</v>
      </c>
      <c r="K27" s="8">
        <v>97790</v>
      </c>
      <c r="L27" s="8">
        <v>97521</v>
      </c>
      <c r="M27" s="8">
        <v>97502</v>
      </c>
      <c r="N27" s="8">
        <v>292813</v>
      </c>
      <c r="O27" s="8">
        <v>97521</v>
      </c>
      <c r="P27" s="8">
        <v>97501</v>
      </c>
      <c r="Q27" s="8">
        <v>97501</v>
      </c>
      <c r="R27" s="8">
        <v>292523</v>
      </c>
      <c r="S27" s="8">
        <v>97501</v>
      </c>
      <c r="T27" s="8">
        <v>97501</v>
      </c>
      <c r="U27" s="8">
        <v>97501</v>
      </c>
      <c r="V27" s="8">
        <v>292503</v>
      </c>
      <c r="W27" s="8">
        <v>1170459</v>
      </c>
      <c r="X27" s="8">
        <v>1520500</v>
      </c>
      <c r="Y27" s="8">
        <v>-350041</v>
      </c>
      <c r="Z27" s="2">
        <v>-23.021440315685631</v>
      </c>
      <c r="AA27" s="6">
        <v>1520500</v>
      </c>
    </row>
    <row r="28" spans="1:27" ht="13.5" x14ac:dyDescent="0.25">
      <c r="A28" s="25" t="s">
        <v>54</v>
      </c>
      <c r="B28" s="24" t="s">
        <v>32</v>
      </c>
      <c r="C28" s="6">
        <v>102736</v>
      </c>
      <c r="D28" s="6"/>
      <c r="E28" s="7">
        <v>371300</v>
      </c>
      <c r="F28" s="8">
        <v>371300</v>
      </c>
      <c r="G28" s="8"/>
      <c r="H28" s="8"/>
      <c r="I28" s="8"/>
      <c r="J28" s="8"/>
      <c r="K28" s="8"/>
      <c r="L28" s="8"/>
      <c r="M28" s="8">
        <v>27112</v>
      </c>
      <c r="N28" s="8">
        <v>27112</v>
      </c>
      <c r="O28" s="8"/>
      <c r="P28" s="8"/>
      <c r="Q28" s="8"/>
      <c r="R28" s="8"/>
      <c r="S28" s="8"/>
      <c r="T28" s="8"/>
      <c r="U28" s="8">
        <v>372855</v>
      </c>
      <c r="V28" s="8">
        <v>372855</v>
      </c>
      <c r="W28" s="8">
        <v>399967</v>
      </c>
      <c r="X28" s="8">
        <v>371300</v>
      </c>
      <c r="Y28" s="8">
        <v>28667</v>
      </c>
      <c r="Z28" s="2">
        <v>7.7207110153514682</v>
      </c>
      <c r="AA28" s="6">
        <v>371300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4589443</v>
      </c>
      <c r="D30" s="6"/>
      <c r="E30" s="7">
        <v>8284100</v>
      </c>
      <c r="F30" s="8">
        <v>8217100</v>
      </c>
      <c r="G30" s="8">
        <v>130853</v>
      </c>
      <c r="H30" s="8">
        <v>664849</v>
      </c>
      <c r="I30" s="8">
        <v>991720</v>
      </c>
      <c r="J30" s="8">
        <v>1787422</v>
      </c>
      <c r="K30" s="8">
        <v>455451</v>
      </c>
      <c r="L30" s="8">
        <v>537053</v>
      </c>
      <c r="M30" s="8">
        <v>570923</v>
      </c>
      <c r="N30" s="8">
        <v>1563427</v>
      </c>
      <c r="O30" s="8">
        <v>375243</v>
      </c>
      <c r="P30" s="8">
        <v>776317</v>
      </c>
      <c r="Q30" s="8">
        <v>507515</v>
      </c>
      <c r="R30" s="8">
        <v>1659075</v>
      </c>
      <c r="S30" s="8">
        <v>832935</v>
      </c>
      <c r="T30" s="8">
        <v>361634</v>
      </c>
      <c r="U30" s="8">
        <v>1668581</v>
      </c>
      <c r="V30" s="8">
        <v>2863150</v>
      </c>
      <c r="W30" s="8">
        <v>7873074</v>
      </c>
      <c r="X30" s="8">
        <v>8217100</v>
      </c>
      <c r="Y30" s="8">
        <v>-344026</v>
      </c>
      <c r="Z30" s="2">
        <v>-4.186708206058098</v>
      </c>
      <c r="AA30" s="6">
        <v>8217100</v>
      </c>
    </row>
    <row r="31" spans="1:27" ht="13.5" x14ac:dyDescent="0.25">
      <c r="A31" s="25" t="s">
        <v>57</v>
      </c>
      <c r="B31" s="24" t="s">
        <v>32</v>
      </c>
      <c r="C31" s="6">
        <v>2295249</v>
      </c>
      <c r="D31" s="6"/>
      <c r="E31" s="7">
        <v>635000</v>
      </c>
      <c r="F31" s="8">
        <v>360000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>
        <v>29500</v>
      </c>
      <c r="R31" s="8">
        <v>29500</v>
      </c>
      <c r="S31" s="8"/>
      <c r="T31" s="8"/>
      <c r="U31" s="8">
        <v>319844</v>
      </c>
      <c r="V31" s="8">
        <v>319844</v>
      </c>
      <c r="W31" s="8">
        <v>349344</v>
      </c>
      <c r="X31" s="8">
        <v>360000</v>
      </c>
      <c r="Y31" s="8">
        <v>-10656</v>
      </c>
      <c r="Z31" s="2">
        <v>-2.96</v>
      </c>
      <c r="AA31" s="6">
        <v>360000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1001816</v>
      </c>
      <c r="D33" s="6"/>
      <c r="E33" s="7">
        <v>1040110</v>
      </c>
      <c r="F33" s="8">
        <v>1086430</v>
      </c>
      <c r="G33" s="8">
        <v>9715</v>
      </c>
      <c r="H33" s="8">
        <v>39585</v>
      </c>
      <c r="I33" s="8">
        <v>44811</v>
      </c>
      <c r="J33" s="8">
        <v>94111</v>
      </c>
      <c r="K33" s="8">
        <v>80819</v>
      </c>
      <c r="L33" s="8">
        <v>105112</v>
      </c>
      <c r="M33" s="8">
        <v>62288</v>
      </c>
      <c r="N33" s="8">
        <v>248219</v>
      </c>
      <c r="O33" s="8">
        <v>107167</v>
      </c>
      <c r="P33" s="8">
        <v>108735</v>
      </c>
      <c r="Q33" s="8">
        <v>93764</v>
      </c>
      <c r="R33" s="8">
        <v>309666</v>
      </c>
      <c r="S33" s="8">
        <v>98574</v>
      </c>
      <c r="T33" s="8">
        <v>55568</v>
      </c>
      <c r="U33" s="8">
        <v>102087</v>
      </c>
      <c r="V33" s="8">
        <v>256229</v>
      </c>
      <c r="W33" s="8">
        <v>908225</v>
      </c>
      <c r="X33" s="8">
        <v>1086430</v>
      </c>
      <c r="Y33" s="8">
        <v>-178205</v>
      </c>
      <c r="Z33" s="2">
        <v>-16.4028055189934</v>
      </c>
      <c r="AA33" s="6">
        <v>1086430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24007216</v>
      </c>
      <c r="D35" s="33">
        <f>SUM(D24:D34)</f>
        <v>0</v>
      </c>
      <c r="E35" s="34">
        <f t="shared" si="1"/>
        <v>24052690</v>
      </c>
      <c r="F35" s="35">
        <f t="shared" si="1"/>
        <v>24091690</v>
      </c>
      <c r="G35" s="35">
        <f t="shared" si="1"/>
        <v>1203050</v>
      </c>
      <c r="H35" s="35">
        <f t="shared" si="1"/>
        <v>1836299</v>
      </c>
      <c r="I35" s="35">
        <f t="shared" si="1"/>
        <v>2123202</v>
      </c>
      <c r="J35" s="35">
        <f t="shared" si="1"/>
        <v>5162551</v>
      </c>
      <c r="K35" s="35">
        <f t="shared" si="1"/>
        <v>1697242</v>
      </c>
      <c r="L35" s="35">
        <f t="shared" si="1"/>
        <v>2243114</v>
      </c>
      <c r="M35" s="35">
        <f t="shared" si="1"/>
        <v>1851825</v>
      </c>
      <c r="N35" s="35">
        <f t="shared" si="1"/>
        <v>5792181</v>
      </c>
      <c r="O35" s="35">
        <f t="shared" si="1"/>
        <v>1637403</v>
      </c>
      <c r="P35" s="35">
        <f t="shared" si="1"/>
        <v>2068272</v>
      </c>
      <c r="Q35" s="35">
        <f t="shared" si="1"/>
        <v>1712595</v>
      </c>
      <c r="R35" s="35">
        <f t="shared" si="1"/>
        <v>5418270</v>
      </c>
      <c r="S35" s="35">
        <f t="shared" si="1"/>
        <v>2003698</v>
      </c>
      <c r="T35" s="35">
        <f t="shared" si="1"/>
        <v>1543651</v>
      </c>
      <c r="U35" s="35">
        <f t="shared" si="1"/>
        <v>3525380</v>
      </c>
      <c r="V35" s="35">
        <f t="shared" si="1"/>
        <v>7072729</v>
      </c>
      <c r="W35" s="35">
        <f t="shared" si="1"/>
        <v>23445731</v>
      </c>
      <c r="X35" s="35">
        <f t="shared" si="1"/>
        <v>24091690</v>
      </c>
      <c r="Y35" s="35">
        <f t="shared" si="1"/>
        <v>-645959</v>
      </c>
      <c r="Z35" s="36">
        <f>+IF(X35&lt;&gt;0,+(Y35/X35)*100,0)</f>
        <v>-2.6812523322357213</v>
      </c>
      <c r="AA35" s="33">
        <f>SUM(AA24:AA34)</f>
        <v>24091690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6168893</v>
      </c>
      <c r="D37" s="46">
        <f>+D21-D35</f>
        <v>0</v>
      </c>
      <c r="E37" s="47">
        <f t="shared" si="2"/>
        <v>8910710</v>
      </c>
      <c r="F37" s="48">
        <f t="shared" si="2"/>
        <v>6421710</v>
      </c>
      <c r="G37" s="48">
        <f t="shared" si="2"/>
        <v>1739637</v>
      </c>
      <c r="H37" s="48">
        <f t="shared" si="2"/>
        <v>1104049</v>
      </c>
      <c r="I37" s="48">
        <f t="shared" si="2"/>
        <v>153569</v>
      </c>
      <c r="J37" s="48">
        <f t="shared" si="2"/>
        <v>2997255</v>
      </c>
      <c r="K37" s="48">
        <f t="shared" si="2"/>
        <v>602257</v>
      </c>
      <c r="L37" s="48">
        <f t="shared" si="2"/>
        <v>603720</v>
      </c>
      <c r="M37" s="48">
        <f t="shared" si="2"/>
        <v>844945</v>
      </c>
      <c r="N37" s="48">
        <f t="shared" si="2"/>
        <v>2050922</v>
      </c>
      <c r="O37" s="48">
        <f t="shared" si="2"/>
        <v>1859677</v>
      </c>
      <c r="P37" s="48">
        <f t="shared" si="2"/>
        <v>1213772</v>
      </c>
      <c r="Q37" s="48">
        <f t="shared" si="2"/>
        <v>1466615</v>
      </c>
      <c r="R37" s="48">
        <f t="shared" si="2"/>
        <v>4540064</v>
      </c>
      <c r="S37" s="48">
        <f t="shared" si="2"/>
        <v>1074672</v>
      </c>
      <c r="T37" s="48">
        <f t="shared" si="2"/>
        <v>2054072</v>
      </c>
      <c r="U37" s="48">
        <f t="shared" si="2"/>
        <v>-762348</v>
      </c>
      <c r="V37" s="48">
        <f t="shared" si="2"/>
        <v>2366396</v>
      </c>
      <c r="W37" s="48">
        <f t="shared" si="2"/>
        <v>11954637</v>
      </c>
      <c r="X37" s="48">
        <f>IF(F21=F35,0,X21-X35)</f>
        <v>6421710</v>
      </c>
      <c r="Y37" s="48">
        <f t="shared" si="2"/>
        <v>5532927</v>
      </c>
      <c r="Z37" s="49">
        <f>+IF(X37&lt;&gt;0,+(Y37/X37)*100,0)</f>
        <v>86.159714468576126</v>
      </c>
      <c r="AA37" s="46">
        <f>+AA21-AA35</f>
        <v>6421710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7700000</v>
      </c>
      <c r="F38" s="8">
        <v>7700000</v>
      </c>
      <c r="G38" s="8"/>
      <c r="H38" s="8"/>
      <c r="I38" s="8"/>
      <c r="J38" s="8"/>
      <c r="K38" s="8">
        <v>543722</v>
      </c>
      <c r="L38" s="8">
        <v>61278</v>
      </c>
      <c r="M38" s="8"/>
      <c r="N38" s="8">
        <v>605000</v>
      </c>
      <c r="O38" s="8"/>
      <c r="P38" s="8"/>
      <c r="Q38" s="8">
        <v>320164</v>
      </c>
      <c r="R38" s="8">
        <v>320164</v>
      </c>
      <c r="S38" s="8"/>
      <c r="T38" s="8">
        <v>1971864</v>
      </c>
      <c r="U38" s="8">
        <v>2355485</v>
      </c>
      <c r="V38" s="8">
        <v>4327349</v>
      </c>
      <c r="W38" s="8">
        <v>5252513</v>
      </c>
      <c r="X38" s="8">
        <v>7700000</v>
      </c>
      <c r="Y38" s="8">
        <v>-2447487</v>
      </c>
      <c r="Z38" s="2">
        <v>-31.785545454545456</v>
      </c>
      <c r="AA38" s="6">
        <v>7700000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6168893</v>
      </c>
      <c r="D41" s="56">
        <f>SUM(D37:D40)</f>
        <v>0</v>
      </c>
      <c r="E41" s="57">
        <f t="shared" si="3"/>
        <v>16610710</v>
      </c>
      <c r="F41" s="58">
        <f t="shared" si="3"/>
        <v>14121710</v>
      </c>
      <c r="G41" s="58">
        <f t="shared" si="3"/>
        <v>1739637</v>
      </c>
      <c r="H41" s="58">
        <f t="shared" si="3"/>
        <v>1104049</v>
      </c>
      <c r="I41" s="58">
        <f t="shared" si="3"/>
        <v>153569</v>
      </c>
      <c r="J41" s="58">
        <f t="shared" si="3"/>
        <v>2997255</v>
      </c>
      <c r="K41" s="58">
        <f t="shared" si="3"/>
        <v>1145979</v>
      </c>
      <c r="L41" s="58">
        <f t="shared" si="3"/>
        <v>664998</v>
      </c>
      <c r="M41" s="58">
        <f t="shared" si="3"/>
        <v>844945</v>
      </c>
      <c r="N41" s="58">
        <f t="shared" si="3"/>
        <v>2655922</v>
      </c>
      <c r="O41" s="58">
        <f t="shared" si="3"/>
        <v>1859677</v>
      </c>
      <c r="P41" s="58">
        <f t="shared" si="3"/>
        <v>1213772</v>
      </c>
      <c r="Q41" s="58">
        <f t="shared" si="3"/>
        <v>1786779</v>
      </c>
      <c r="R41" s="58">
        <f t="shared" si="3"/>
        <v>4860228</v>
      </c>
      <c r="S41" s="58">
        <f t="shared" si="3"/>
        <v>1074672</v>
      </c>
      <c r="T41" s="58">
        <f t="shared" si="3"/>
        <v>4025936</v>
      </c>
      <c r="U41" s="58">
        <f t="shared" si="3"/>
        <v>1593137</v>
      </c>
      <c r="V41" s="58">
        <f t="shared" si="3"/>
        <v>6693745</v>
      </c>
      <c r="W41" s="58">
        <f t="shared" si="3"/>
        <v>17207150</v>
      </c>
      <c r="X41" s="58">
        <f t="shared" si="3"/>
        <v>14121710</v>
      </c>
      <c r="Y41" s="58">
        <f t="shared" si="3"/>
        <v>3085440</v>
      </c>
      <c r="Z41" s="59">
        <f>+IF(X41&lt;&gt;0,+(Y41/X41)*100,0)</f>
        <v>21.848912065181906</v>
      </c>
      <c r="AA41" s="56">
        <f>SUM(AA37:AA40)</f>
        <v>14121710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6168893</v>
      </c>
      <c r="D43" s="64">
        <f>+D41-D42</f>
        <v>0</v>
      </c>
      <c r="E43" s="65">
        <f t="shared" si="4"/>
        <v>16610710</v>
      </c>
      <c r="F43" s="66">
        <f t="shared" si="4"/>
        <v>14121710</v>
      </c>
      <c r="G43" s="66">
        <f t="shared" si="4"/>
        <v>1739637</v>
      </c>
      <c r="H43" s="66">
        <f t="shared" si="4"/>
        <v>1104049</v>
      </c>
      <c r="I43" s="66">
        <f t="shared" si="4"/>
        <v>153569</v>
      </c>
      <c r="J43" s="66">
        <f t="shared" si="4"/>
        <v>2997255</v>
      </c>
      <c r="K43" s="66">
        <f t="shared" si="4"/>
        <v>1145979</v>
      </c>
      <c r="L43" s="66">
        <f t="shared" si="4"/>
        <v>664998</v>
      </c>
      <c r="M43" s="66">
        <f t="shared" si="4"/>
        <v>844945</v>
      </c>
      <c r="N43" s="66">
        <f t="shared" si="4"/>
        <v>2655922</v>
      </c>
      <c r="O43" s="66">
        <f t="shared" si="4"/>
        <v>1859677</v>
      </c>
      <c r="P43" s="66">
        <f t="shared" si="4"/>
        <v>1213772</v>
      </c>
      <c r="Q43" s="66">
        <f t="shared" si="4"/>
        <v>1786779</v>
      </c>
      <c r="R43" s="66">
        <f t="shared" si="4"/>
        <v>4860228</v>
      </c>
      <c r="S43" s="66">
        <f t="shared" si="4"/>
        <v>1074672</v>
      </c>
      <c r="T43" s="66">
        <f t="shared" si="4"/>
        <v>4025936</v>
      </c>
      <c r="U43" s="66">
        <f t="shared" si="4"/>
        <v>1593137</v>
      </c>
      <c r="V43" s="66">
        <f t="shared" si="4"/>
        <v>6693745</v>
      </c>
      <c r="W43" s="66">
        <f t="shared" si="4"/>
        <v>17207150</v>
      </c>
      <c r="X43" s="66">
        <f t="shared" si="4"/>
        <v>14121710</v>
      </c>
      <c r="Y43" s="66">
        <f t="shared" si="4"/>
        <v>3085440</v>
      </c>
      <c r="Z43" s="67">
        <f>+IF(X43&lt;&gt;0,+(Y43/X43)*100,0)</f>
        <v>21.848912065181906</v>
      </c>
      <c r="AA43" s="64">
        <f>+AA41-AA42</f>
        <v>14121710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6168893</v>
      </c>
      <c r="D45" s="56">
        <f>SUM(D43:D44)</f>
        <v>0</v>
      </c>
      <c r="E45" s="57">
        <f t="shared" si="5"/>
        <v>16610710</v>
      </c>
      <c r="F45" s="58">
        <f t="shared" si="5"/>
        <v>14121710</v>
      </c>
      <c r="G45" s="58">
        <f t="shared" si="5"/>
        <v>1739637</v>
      </c>
      <c r="H45" s="58">
        <f t="shared" si="5"/>
        <v>1104049</v>
      </c>
      <c r="I45" s="58">
        <f t="shared" si="5"/>
        <v>153569</v>
      </c>
      <c r="J45" s="58">
        <f t="shared" si="5"/>
        <v>2997255</v>
      </c>
      <c r="K45" s="58">
        <f t="shared" si="5"/>
        <v>1145979</v>
      </c>
      <c r="L45" s="58">
        <f t="shared" si="5"/>
        <v>664998</v>
      </c>
      <c r="M45" s="58">
        <f t="shared" si="5"/>
        <v>844945</v>
      </c>
      <c r="N45" s="58">
        <f t="shared" si="5"/>
        <v>2655922</v>
      </c>
      <c r="O45" s="58">
        <f t="shared" si="5"/>
        <v>1859677</v>
      </c>
      <c r="P45" s="58">
        <f t="shared" si="5"/>
        <v>1213772</v>
      </c>
      <c r="Q45" s="58">
        <f t="shared" si="5"/>
        <v>1786779</v>
      </c>
      <c r="R45" s="58">
        <f t="shared" si="5"/>
        <v>4860228</v>
      </c>
      <c r="S45" s="58">
        <f t="shared" si="5"/>
        <v>1074672</v>
      </c>
      <c r="T45" s="58">
        <f t="shared" si="5"/>
        <v>4025936</v>
      </c>
      <c r="U45" s="58">
        <f t="shared" si="5"/>
        <v>1593137</v>
      </c>
      <c r="V45" s="58">
        <f t="shared" si="5"/>
        <v>6693745</v>
      </c>
      <c r="W45" s="58">
        <f t="shared" si="5"/>
        <v>17207150</v>
      </c>
      <c r="X45" s="58">
        <f t="shared" si="5"/>
        <v>14121710</v>
      </c>
      <c r="Y45" s="58">
        <f t="shared" si="5"/>
        <v>3085440</v>
      </c>
      <c r="Z45" s="59">
        <f>+IF(X45&lt;&gt;0,+(Y45/X45)*100,0)</f>
        <v>21.848912065181906</v>
      </c>
      <c r="AA45" s="56">
        <f>SUM(AA43:AA44)</f>
        <v>14121710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6168893</v>
      </c>
      <c r="D47" s="71">
        <f>SUM(D45:D46)</f>
        <v>0</v>
      </c>
      <c r="E47" s="72">
        <f t="shared" si="6"/>
        <v>16610710</v>
      </c>
      <c r="F47" s="73">
        <f t="shared" si="6"/>
        <v>14121710</v>
      </c>
      <c r="G47" s="73">
        <f t="shared" si="6"/>
        <v>1739637</v>
      </c>
      <c r="H47" s="74">
        <f t="shared" si="6"/>
        <v>1104049</v>
      </c>
      <c r="I47" s="74">
        <f t="shared" si="6"/>
        <v>153569</v>
      </c>
      <c r="J47" s="74">
        <f t="shared" si="6"/>
        <v>2997255</v>
      </c>
      <c r="K47" s="74">
        <f t="shared" si="6"/>
        <v>1145979</v>
      </c>
      <c r="L47" s="74">
        <f t="shared" si="6"/>
        <v>664998</v>
      </c>
      <c r="M47" s="73">
        <f t="shared" si="6"/>
        <v>844945</v>
      </c>
      <c r="N47" s="73">
        <f t="shared" si="6"/>
        <v>2655922</v>
      </c>
      <c r="O47" s="74">
        <f t="shared" si="6"/>
        <v>1859677</v>
      </c>
      <c r="P47" s="74">
        <f t="shared" si="6"/>
        <v>1213772</v>
      </c>
      <c r="Q47" s="74">
        <f t="shared" si="6"/>
        <v>1786779</v>
      </c>
      <c r="R47" s="74">
        <f t="shared" si="6"/>
        <v>4860228</v>
      </c>
      <c r="S47" s="74">
        <f t="shared" si="6"/>
        <v>1074672</v>
      </c>
      <c r="T47" s="73">
        <f t="shared" si="6"/>
        <v>4025936</v>
      </c>
      <c r="U47" s="73">
        <f t="shared" si="6"/>
        <v>1593137</v>
      </c>
      <c r="V47" s="74">
        <f t="shared" si="6"/>
        <v>6693745</v>
      </c>
      <c r="W47" s="74">
        <f t="shared" si="6"/>
        <v>17207150</v>
      </c>
      <c r="X47" s="74">
        <f t="shared" si="6"/>
        <v>14121710</v>
      </c>
      <c r="Y47" s="74">
        <f t="shared" si="6"/>
        <v>3085440</v>
      </c>
      <c r="Z47" s="75">
        <f>+IF(X47&lt;&gt;0,+(Y47/X47)*100,0)</f>
        <v>21.848912065181906</v>
      </c>
      <c r="AA47" s="76">
        <f>SUM(AA45:AA46)</f>
        <v>14121710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314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18810148</v>
      </c>
      <c r="D7" s="6"/>
      <c r="E7" s="7">
        <v>21152115</v>
      </c>
      <c r="F7" s="8">
        <v>20898713</v>
      </c>
      <c r="G7" s="8">
        <v>1653962</v>
      </c>
      <c r="H7" s="8">
        <v>1475474</v>
      </c>
      <c r="I7" s="8">
        <v>1614959</v>
      </c>
      <c r="J7" s="8">
        <v>4744395</v>
      </c>
      <c r="K7" s="8">
        <v>1744820</v>
      </c>
      <c r="L7" s="8">
        <v>1629830</v>
      </c>
      <c r="M7" s="8">
        <v>1615104</v>
      </c>
      <c r="N7" s="8">
        <v>4989754</v>
      </c>
      <c r="O7" s="8">
        <v>1981088</v>
      </c>
      <c r="P7" s="8">
        <v>2029183</v>
      </c>
      <c r="Q7" s="8">
        <v>1941746</v>
      </c>
      <c r="R7" s="8">
        <v>5952017</v>
      </c>
      <c r="S7" s="8">
        <v>1823355</v>
      </c>
      <c r="T7" s="8">
        <v>1828856</v>
      </c>
      <c r="U7" s="8">
        <v>1291927</v>
      </c>
      <c r="V7" s="8">
        <v>4944138</v>
      </c>
      <c r="W7" s="8">
        <v>20630304</v>
      </c>
      <c r="X7" s="8">
        <v>20898713</v>
      </c>
      <c r="Y7" s="8">
        <v>-268409</v>
      </c>
      <c r="Z7" s="2">
        <v>-1.2843326763710283</v>
      </c>
      <c r="AA7" s="6">
        <v>20898713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238222</v>
      </c>
      <c r="D13" s="6"/>
      <c r="E13" s="7">
        <v>247535</v>
      </c>
      <c r="F13" s="8">
        <v>359535</v>
      </c>
      <c r="G13" s="8">
        <v>23874</v>
      </c>
      <c r="H13" s="8">
        <v>24265</v>
      </c>
      <c r="I13" s="8">
        <v>25558</v>
      </c>
      <c r="J13" s="8">
        <v>73697</v>
      </c>
      <c r="K13" s="8">
        <v>26294</v>
      </c>
      <c r="L13" s="8">
        <v>22710</v>
      </c>
      <c r="M13" s="8">
        <v>30978</v>
      </c>
      <c r="N13" s="8">
        <v>79982</v>
      </c>
      <c r="O13" s="8">
        <v>31659</v>
      </c>
      <c r="P13" s="8">
        <v>34766</v>
      </c>
      <c r="Q13" s="8">
        <v>34657</v>
      </c>
      <c r="R13" s="8">
        <v>101082</v>
      </c>
      <c r="S13" s="8">
        <v>36224</v>
      </c>
      <c r="T13" s="8">
        <v>38072</v>
      </c>
      <c r="U13" s="8">
        <v>-21828</v>
      </c>
      <c r="V13" s="8">
        <v>52468</v>
      </c>
      <c r="W13" s="8">
        <v>307229</v>
      </c>
      <c r="X13" s="8">
        <v>359535</v>
      </c>
      <c r="Y13" s="8">
        <v>-52306</v>
      </c>
      <c r="Z13" s="2">
        <v>-14.548235915835733</v>
      </c>
      <c r="AA13" s="6">
        <v>359535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1710</v>
      </c>
      <c r="D15" s="6"/>
      <c r="E15" s="7">
        <v>5056</v>
      </c>
      <c r="F15" s="8">
        <v>5056</v>
      </c>
      <c r="G15" s="8">
        <v>5275</v>
      </c>
      <c r="H15" s="8">
        <v>-5175</v>
      </c>
      <c r="I15" s="8">
        <v>-100</v>
      </c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>
        <v>6325</v>
      </c>
      <c r="V15" s="8">
        <v>6325</v>
      </c>
      <c r="W15" s="8">
        <v>6325</v>
      </c>
      <c r="X15" s="8">
        <v>5056</v>
      </c>
      <c r="Y15" s="8">
        <v>1269</v>
      </c>
      <c r="Z15" s="2">
        <v>25.098892405063289</v>
      </c>
      <c r="AA15" s="6">
        <v>5056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2947433</v>
      </c>
      <c r="D18" s="6"/>
      <c r="E18" s="7">
        <v>4768206</v>
      </c>
      <c r="F18" s="8">
        <v>5769661</v>
      </c>
      <c r="G18" s="8"/>
      <c r="H18" s="8">
        <v>661071</v>
      </c>
      <c r="I18" s="8">
        <v>338624</v>
      </c>
      <c r="J18" s="8">
        <v>999695</v>
      </c>
      <c r="K18" s="8">
        <v>502129</v>
      </c>
      <c r="L18" s="8">
        <v>415308</v>
      </c>
      <c r="M18" s="8">
        <v>485037</v>
      </c>
      <c r="N18" s="8">
        <v>1402474</v>
      </c>
      <c r="O18" s="8">
        <v>281339</v>
      </c>
      <c r="P18" s="8">
        <v>450745</v>
      </c>
      <c r="Q18" s="8">
        <v>469913</v>
      </c>
      <c r="R18" s="8">
        <v>1201997</v>
      </c>
      <c r="S18" s="8">
        <v>497735</v>
      </c>
      <c r="T18" s="8">
        <v>336248</v>
      </c>
      <c r="U18" s="8">
        <v>1012207</v>
      </c>
      <c r="V18" s="8">
        <v>1846190</v>
      </c>
      <c r="W18" s="8">
        <v>5450356</v>
      </c>
      <c r="X18" s="8">
        <v>5769661</v>
      </c>
      <c r="Y18" s="8">
        <v>-319305</v>
      </c>
      <c r="Z18" s="2">
        <v>-5.5342072957146007</v>
      </c>
      <c r="AA18" s="6">
        <v>5769661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>
        <v>8621047</v>
      </c>
      <c r="G20" s="8"/>
      <c r="H20" s="8"/>
      <c r="I20" s="30"/>
      <c r="J20" s="8"/>
      <c r="K20" s="8">
        <v>2512982</v>
      </c>
      <c r="L20" s="8">
        <v>622496</v>
      </c>
      <c r="M20" s="8"/>
      <c r="N20" s="8">
        <v>3135478</v>
      </c>
      <c r="O20" s="8">
        <v>995530</v>
      </c>
      <c r="P20" s="30">
        <v>1048238</v>
      </c>
      <c r="Q20" s="8">
        <v>1101951</v>
      </c>
      <c r="R20" s="8">
        <v>3145719</v>
      </c>
      <c r="S20" s="8">
        <v>373582</v>
      </c>
      <c r="T20" s="8">
        <v>968575</v>
      </c>
      <c r="U20" s="8"/>
      <c r="V20" s="8">
        <v>1342157</v>
      </c>
      <c r="W20" s="30">
        <v>7623354</v>
      </c>
      <c r="X20" s="8">
        <v>8621047</v>
      </c>
      <c r="Y20" s="8">
        <v>-997693</v>
      </c>
      <c r="Z20" s="2">
        <v>-11.572759085990368</v>
      </c>
      <c r="AA20" s="6">
        <v>8621047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21997513</v>
      </c>
      <c r="D21" s="33">
        <f t="shared" si="0"/>
        <v>0</v>
      </c>
      <c r="E21" s="34">
        <f t="shared" si="0"/>
        <v>26172912</v>
      </c>
      <c r="F21" s="35">
        <f t="shared" si="0"/>
        <v>35654012</v>
      </c>
      <c r="G21" s="35">
        <f t="shared" si="0"/>
        <v>1683111</v>
      </c>
      <c r="H21" s="35">
        <f t="shared" si="0"/>
        <v>2155635</v>
      </c>
      <c r="I21" s="35">
        <f t="shared" si="0"/>
        <v>1979041</v>
      </c>
      <c r="J21" s="35">
        <f t="shared" si="0"/>
        <v>5817787</v>
      </c>
      <c r="K21" s="35">
        <f t="shared" si="0"/>
        <v>4786225</v>
      </c>
      <c r="L21" s="35">
        <f t="shared" si="0"/>
        <v>2690344</v>
      </c>
      <c r="M21" s="35">
        <f t="shared" si="0"/>
        <v>2131119</v>
      </c>
      <c r="N21" s="35">
        <f t="shared" si="0"/>
        <v>9607688</v>
      </c>
      <c r="O21" s="35">
        <f t="shared" si="0"/>
        <v>3289616</v>
      </c>
      <c r="P21" s="35">
        <f t="shared" si="0"/>
        <v>3562932</v>
      </c>
      <c r="Q21" s="35">
        <f t="shared" si="0"/>
        <v>3548267</v>
      </c>
      <c r="R21" s="35">
        <f t="shared" si="0"/>
        <v>10400815</v>
      </c>
      <c r="S21" s="35">
        <f t="shared" si="0"/>
        <v>2730896</v>
      </c>
      <c r="T21" s="35">
        <f t="shared" si="0"/>
        <v>3171751</v>
      </c>
      <c r="U21" s="35">
        <f t="shared" si="0"/>
        <v>2288631</v>
      </c>
      <c r="V21" s="35">
        <f t="shared" si="0"/>
        <v>8191278</v>
      </c>
      <c r="W21" s="35">
        <f t="shared" si="0"/>
        <v>34017568</v>
      </c>
      <c r="X21" s="35">
        <f t="shared" si="0"/>
        <v>35654012</v>
      </c>
      <c r="Y21" s="35">
        <f t="shared" si="0"/>
        <v>-1636444</v>
      </c>
      <c r="Z21" s="36">
        <f>+IF(X21&lt;&gt;0,+(Y21/X21)*100,0)</f>
        <v>-4.5897892220376209</v>
      </c>
      <c r="AA21" s="33">
        <f>SUM(AA5:AA20)</f>
        <v>35654012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8149618</v>
      </c>
      <c r="D24" s="6"/>
      <c r="E24" s="7">
        <v>4358380</v>
      </c>
      <c r="F24" s="8">
        <v>9537359</v>
      </c>
      <c r="G24" s="8">
        <v>657578</v>
      </c>
      <c r="H24" s="8">
        <v>677832</v>
      </c>
      <c r="I24" s="8">
        <v>649767</v>
      </c>
      <c r="J24" s="8">
        <v>1985177</v>
      </c>
      <c r="K24" s="8">
        <v>776555</v>
      </c>
      <c r="L24" s="8">
        <v>743265</v>
      </c>
      <c r="M24" s="8">
        <v>1140455</v>
      </c>
      <c r="N24" s="8">
        <v>2660275</v>
      </c>
      <c r="O24" s="8">
        <v>778805</v>
      </c>
      <c r="P24" s="8">
        <v>723080</v>
      </c>
      <c r="Q24" s="8">
        <v>774456</v>
      </c>
      <c r="R24" s="8">
        <v>2276341</v>
      </c>
      <c r="S24" s="8">
        <v>708318</v>
      </c>
      <c r="T24" s="8">
        <v>736567</v>
      </c>
      <c r="U24" s="8">
        <v>721055</v>
      </c>
      <c r="V24" s="8">
        <v>2165940</v>
      </c>
      <c r="W24" s="8">
        <v>9087733</v>
      </c>
      <c r="X24" s="8">
        <v>9537359</v>
      </c>
      <c r="Y24" s="8">
        <v>-449626</v>
      </c>
      <c r="Z24" s="2">
        <v>-4.7143658952127101</v>
      </c>
      <c r="AA24" s="6">
        <v>9537359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1071922</v>
      </c>
      <c r="D26" s="6"/>
      <c r="E26" s="7">
        <v>1295836</v>
      </c>
      <c r="F26" s="8">
        <v>829096</v>
      </c>
      <c r="G26" s="8"/>
      <c r="H26" s="8"/>
      <c r="I26" s="8"/>
      <c r="J26" s="8"/>
      <c r="K26" s="8">
        <v>15372</v>
      </c>
      <c r="L26" s="8">
        <v>3373</v>
      </c>
      <c r="M26" s="8"/>
      <c r="N26" s="8">
        <v>18745</v>
      </c>
      <c r="O26" s="8"/>
      <c r="P26" s="8"/>
      <c r="Q26" s="8">
        <v>415</v>
      </c>
      <c r="R26" s="8">
        <v>415</v>
      </c>
      <c r="S26" s="8"/>
      <c r="T26" s="8">
        <v>534</v>
      </c>
      <c r="U26" s="8"/>
      <c r="V26" s="8">
        <v>534</v>
      </c>
      <c r="W26" s="8">
        <v>19694</v>
      </c>
      <c r="X26" s="8">
        <v>829096</v>
      </c>
      <c r="Y26" s="8">
        <v>-809402</v>
      </c>
      <c r="Z26" s="2">
        <v>-97.624641778515397</v>
      </c>
      <c r="AA26" s="6">
        <v>829096</v>
      </c>
    </row>
    <row r="27" spans="1:27" ht="13.5" x14ac:dyDescent="0.25">
      <c r="A27" s="25" t="s">
        <v>53</v>
      </c>
      <c r="B27" s="24" t="s">
        <v>32</v>
      </c>
      <c r="C27" s="6">
        <v>1712828</v>
      </c>
      <c r="D27" s="6"/>
      <c r="E27" s="7">
        <v>1696043</v>
      </c>
      <c r="F27" s="8">
        <v>1696043</v>
      </c>
      <c r="G27" s="8"/>
      <c r="H27" s="8"/>
      <c r="I27" s="8">
        <v>424012</v>
      </c>
      <c r="J27" s="8">
        <v>424012</v>
      </c>
      <c r="K27" s="8"/>
      <c r="L27" s="8"/>
      <c r="M27" s="8">
        <v>424012</v>
      </c>
      <c r="N27" s="8">
        <v>424012</v>
      </c>
      <c r="O27" s="8"/>
      <c r="P27" s="8"/>
      <c r="Q27" s="8">
        <v>424010</v>
      </c>
      <c r="R27" s="8">
        <v>424010</v>
      </c>
      <c r="S27" s="8"/>
      <c r="T27" s="8"/>
      <c r="U27" s="8">
        <v>424012</v>
      </c>
      <c r="V27" s="8">
        <v>424012</v>
      </c>
      <c r="W27" s="8">
        <v>1696046</v>
      </c>
      <c r="X27" s="8">
        <v>1696043</v>
      </c>
      <c r="Y27" s="8">
        <v>3</v>
      </c>
      <c r="Z27" s="2"/>
      <c r="AA27" s="6">
        <v>1696043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30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2203073</v>
      </c>
      <c r="D30" s="6"/>
      <c r="E30" s="7">
        <v>9081093</v>
      </c>
      <c r="F30" s="8">
        <v>11070124</v>
      </c>
      <c r="G30" s="8">
        <v>66840</v>
      </c>
      <c r="H30" s="8">
        <v>190629</v>
      </c>
      <c r="I30" s="8">
        <v>193127</v>
      </c>
      <c r="J30" s="8">
        <v>450596</v>
      </c>
      <c r="K30" s="8">
        <v>2591247</v>
      </c>
      <c r="L30" s="8">
        <v>901941</v>
      </c>
      <c r="M30" s="8">
        <v>129920</v>
      </c>
      <c r="N30" s="8">
        <v>3623108</v>
      </c>
      <c r="O30" s="8">
        <v>1082356</v>
      </c>
      <c r="P30" s="8">
        <v>1374414</v>
      </c>
      <c r="Q30" s="8">
        <v>1294123</v>
      </c>
      <c r="R30" s="8">
        <v>3750893</v>
      </c>
      <c r="S30" s="8">
        <v>707256</v>
      </c>
      <c r="T30" s="8">
        <v>1076802</v>
      </c>
      <c r="U30" s="8">
        <v>162021</v>
      </c>
      <c r="V30" s="8">
        <v>1946079</v>
      </c>
      <c r="W30" s="8">
        <v>9770676</v>
      </c>
      <c r="X30" s="8">
        <v>11070124</v>
      </c>
      <c r="Y30" s="8">
        <v>-1299448</v>
      </c>
      <c r="Z30" s="2">
        <v>-11.738332831682825</v>
      </c>
      <c r="AA30" s="6">
        <v>11070124</v>
      </c>
    </row>
    <row r="31" spans="1:27" ht="13.5" x14ac:dyDescent="0.25">
      <c r="A31" s="25" t="s">
        <v>57</v>
      </c>
      <c r="B31" s="24" t="s">
        <v>32</v>
      </c>
      <c r="C31" s="6">
        <v>621800</v>
      </c>
      <c r="D31" s="6"/>
      <c r="E31" s="7">
        <v>1103940</v>
      </c>
      <c r="F31" s="8">
        <v>735617</v>
      </c>
      <c r="G31" s="8">
        <v>10082</v>
      </c>
      <c r="H31" s="8">
        <v>37714</v>
      </c>
      <c r="I31" s="8">
        <v>74559</v>
      </c>
      <c r="J31" s="8">
        <v>122355</v>
      </c>
      <c r="K31" s="8">
        <v>39924</v>
      </c>
      <c r="L31" s="8">
        <v>41376</v>
      </c>
      <c r="M31" s="8">
        <v>46545</v>
      </c>
      <c r="N31" s="8">
        <v>127845</v>
      </c>
      <c r="O31" s="8">
        <v>41398</v>
      </c>
      <c r="P31" s="8">
        <v>30136</v>
      </c>
      <c r="Q31" s="8">
        <v>29509</v>
      </c>
      <c r="R31" s="8">
        <v>101043</v>
      </c>
      <c r="S31" s="8">
        <v>30223</v>
      </c>
      <c r="T31" s="8">
        <v>92274</v>
      </c>
      <c r="U31" s="8">
        <v>16481</v>
      </c>
      <c r="V31" s="8">
        <v>138978</v>
      </c>
      <c r="W31" s="8">
        <v>490221</v>
      </c>
      <c r="X31" s="8">
        <v>735617</v>
      </c>
      <c r="Y31" s="8">
        <v>-245396</v>
      </c>
      <c r="Z31" s="2">
        <v>-33.35920730488828</v>
      </c>
      <c r="AA31" s="6">
        <v>735617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804618</v>
      </c>
      <c r="D33" s="6"/>
      <c r="E33" s="7">
        <v>977355</v>
      </c>
      <c r="F33" s="8">
        <v>956320</v>
      </c>
      <c r="G33" s="8">
        <v>41656</v>
      </c>
      <c r="H33" s="8">
        <v>76776</v>
      </c>
      <c r="I33" s="8">
        <v>54070</v>
      </c>
      <c r="J33" s="8">
        <v>172502</v>
      </c>
      <c r="K33" s="8">
        <v>75933</v>
      </c>
      <c r="L33" s="8">
        <v>49583</v>
      </c>
      <c r="M33" s="8">
        <v>82686</v>
      </c>
      <c r="N33" s="8">
        <v>208202</v>
      </c>
      <c r="O33" s="8">
        <v>43969</v>
      </c>
      <c r="P33" s="8">
        <v>44547</v>
      </c>
      <c r="Q33" s="8">
        <v>43791</v>
      </c>
      <c r="R33" s="8">
        <v>132307</v>
      </c>
      <c r="S33" s="8">
        <v>87661</v>
      </c>
      <c r="T33" s="8">
        <v>53914</v>
      </c>
      <c r="U33" s="8">
        <v>119448</v>
      </c>
      <c r="V33" s="8">
        <v>261023</v>
      </c>
      <c r="W33" s="8">
        <v>774034</v>
      </c>
      <c r="X33" s="8">
        <v>956320</v>
      </c>
      <c r="Y33" s="8">
        <v>-182286</v>
      </c>
      <c r="Z33" s="2">
        <v>-19.061192906140203</v>
      </c>
      <c r="AA33" s="6">
        <v>956320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3150</v>
      </c>
      <c r="F34" s="8">
        <v>1047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1047</v>
      </c>
      <c r="Y34" s="8">
        <v>-1047</v>
      </c>
      <c r="Z34" s="2">
        <v>-100</v>
      </c>
      <c r="AA34" s="6">
        <v>1047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14563859</v>
      </c>
      <c r="D35" s="33">
        <f>SUM(D24:D34)</f>
        <v>0</v>
      </c>
      <c r="E35" s="34">
        <f t="shared" si="1"/>
        <v>18515827</v>
      </c>
      <c r="F35" s="35">
        <f t="shared" si="1"/>
        <v>24825606</v>
      </c>
      <c r="G35" s="35">
        <f t="shared" si="1"/>
        <v>776156</v>
      </c>
      <c r="H35" s="35">
        <f t="shared" si="1"/>
        <v>982951</v>
      </c>
      <c r="I35" s="35">
        <f t="shared" si="1"/>
        <v>1395535</v>
      </c>
      <c r="J35" s="35">
        <f t="shared" si="1"/>
        <v>3154642</v>
      </c>
      <c r="K35" s="35">
        <f t="shared" si="1"/>
        <v>3499031</v>
      </c>
      <c r="L35" s="35">
        <f t="shared" si="1"/>
        <v>1739538</v>
      </c>
      <c r="M35" s="35">
        <f t="shared" si="1"/>
        <v>1823618</v>
      </c>
      <c r="N35" s="35">
        <f t="shared" si="1"/>
        <v>7062187</v>
      </c>
      <c r="O35" s="35">
        <f t="shared" si="1"/>
        <v>1946528</v>
      </c>
      <c r="P35" s="35">
        <f t="shared" si="1"/>
        <v>2172177</v>
      </c>
      <c r="Q35" s="35">
        <f t="shared" si="1"/>
        <v>2566304</v>
      </c>
      <c r="R35" s="35">
        <f t="shared" si="1"/>
        <v>6685009</v>
      </c>
      <c r="S35" s="35">
        <f t="shared" si="1"/>
        <v>1533458</v>
      </c>
      <c r="T35" s="35">
        <f t="shared" si="1"/>
        <v>1960091</v>
      </c>
      <c r="U35" s="35">
        <f t="shared" si="1"/>
        <v>1443017</v>
      </c>
      <c r="V35" s="35">
        <f t="shared" si="1"/>
        <v>4936566</v>
      </c>
      <c r="W35" s="35">
        <f t="shared" si="1"/>
        <v>21838404</v>
      </c>
      <c r="X35" s="35">
        <f t="shared" si="1"/>
        <v>24825606</v>
      </c>
      <c r="Y35" s="35">
        <f t="shared" si="1"/>
        <v>-2987202</v>
      </c>
      <c r="Z35" s="36">
        <f>+IF(X35&lt;&gt;0,+(Y35/X35)*100,0)</f>
        <v>-12.032745545063433</v>
      </c>
      <c r="AA35" s="33">
        <f>SUM(AA24:AA34)</f>
        <v>24825606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7433654</v>
      </c>
      <c r="D37" s="46">
        <f>+D21-D35</f>
        <v>0</v>
      </c>
      <c r="E37" s="47">
        <f t="shared" si="2"/>
        <v>7657085</v>
      </c>
      <c r="F37" s="48">
        <f t="shared" si="2"/>
        <v>10828406</v>
      </c>
      <c r="G37" s="48">
        <f t="shared" si="2"/>
        <v>906955</v>
      </c>
      <c r="H37" s="48">
        <f t="shared" si="2"/>
        <v>1172684</v>
      </c>
      <c r="I37" s="48">
        <f t="shared" si="2"/>
        <v>583506</v>
      </c>
      <c r="J37" s="48">
        <f t="shared" si="2"/>
        <v>2663145</v>
      </c>
      <c r="K37" s="48">
        <f t="shared" si="2"/>
        <v>1287194</v>
      </c>
      <c r="L37" s="48">
        <f t="shared" si="2"/>
        <v>950806</v>
      </c>
      <c r="M37" s="48">
        <f t="shared" si="2"/>
        <v>307501</v>
      </c>
      <c r="N37" s="48">
        <f t="shared" si="2"/>
        <v>2545501</v>
      </c>
      <c r="O37" s="48">
        <f t="shared" si="2"/>
        <v>1343088</v>
      </c>
      <c r="P37" s="48">
        <f t="shared" si="2"/>
        <v>1390755</v>
      </c>
      <c r="Q37" s="48">
        <f t="shared" si="2"/>
        <v>981963</v>
      </c>
      <c r="R37" s="48">
        <f t="shared" si="2"/>
        <v>3715806</v>
      </c>
      <c r="S37" s="48">
        <f t="shared" si="2"/>
        <v>1197438</v>
      </c>
      <c r="T37" s="48">
        <f t="shared" si="2"/>
        <v>1211660</v>
      </c>
      <c r="U37" s="48">
        <f t="shared" si="2"/>
        <v>845614</v>
      </c>
      <c r="V37" s="48">
        <f t="shared" si="2"/>
        <v>3254712</v>
      </c>
      <c r="W37" s="48">
        <f t="shared" si="2"/>
        <v>12179164</v>
      </c>
      <c r="X37" s="48">
        <f>IF(F21=F35,0,X21-X35)</f>
        <v>10828406</v>
      </c>
      <c r="Y37" s="48">
        <f t="shared" si="2"/>
        <v>1350758</v>
      </c>
      <c r="Z37" s="49">
        <f>+IF(X37&lt;&gt;0,+(Y37/X37)*100,0)</f>
        <v>12.474209038708006</v>
      </c>
      <c r="AA37" s="46">
        <f>+AA21-AA35</f>
        <v>10828406</v>
      </c>
    </row>
    <row r="38" spans="1:27" ht="23.1" customHeight="1" x14ac:dyDescent="0.25">
      <c r="A38" s="50" t="s">
        <v>62</v>
      </c>
      <c r="B38" s="29" t="s">
        <v>32</v>
      </c>
      <c r="C38" s="6">
        <v>779178</v>
      </c>
      <c r="D38" s="6"/>
      <c r="E38" s="7">
        <v>9310435</v>
      </c>
      <c r="F38" s="8">
        <v>15986802</v>
      </c>
      <c r="G38" s="8"/>
      <c r="H38" s="8">
        <v>629317</v>
      </c>
      <c r="I38" s="8">
        <v>462606</v>
      </c>
      <c r="J38" s="8">
        <v>1091923</v>
      </c>
      <c r="K38" s="8">
        <v>1508186</v>
      </c>
      <c r="L38" s="8">
        <v>926816</v>
      </c>
      <c r="M38" s="8">
        <v>1494637</v>
      </c>
      <c r="N38" s="8">
        <v>3929639</v>
      </c>
      <c r="O38" s="8"/>
      <c r="P38" s="8">
        <v>1125669</v>
      </c>
      <c r="Q38" s="8">
        <v>1250710</v>
      </c>
      <c r="R38" s="8">
        <v>2376379</v>
      </c>
      <c r="S38" s="8">
        <v>1421521</v>
      </c>
      <c r="T38" s="8">
        <v>373409</v>
      </c>
      <c r="U38" s="8">
        <v>4918852</v>
      </c>
      <c r="V38" s="8">
        <v>6713782</v>
      </c>
      <c r="W38" s="8">
        <v>14111723</v>
      </c>
      <c r="X38" s="8">
        <v>15986802</v>
      </c>
      <c r="Y38" s="8">
        <v>-1875079</v>
      </c>
      <c r="Z38" s="2">
        <v>-11.728918641764626</v>
      </c>
      <c r="AA38" s="6">
        <v>15986802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>
        <v>229801</v>
      </c>
      <c r="G39" s="26"/>
      <c r="H39" s="26"/>
      <c r="I39" s="26"/>
      <c r="J39" s="26"/>
      <c r="K39" s="26"/>
      <c r="L39" s="26"/>
      <c r="M39" s="26">
        <v>129802</v>
      </c>
      <c r="N39" s="26">
        <v>129802</v>
      </c>
      <c r="O39" s="26"/>
      <c r="P39" s="26"/>
      <c r="Q39" s="26">
        <v>11190</v>
      </c>
      <c r="R39" s="26">
        <v>11190</v>
      </c>
      <c r="S39" s="26">
        <v>5595</v>
      </c>
      <c r="T39" s="26">
        <v>44760</v>
      </c>
      <c r="U39" s="26">
        <v>39165</v>
      </c>
      <c r="V39" s="26">
        <v>89520</v>
      </c>
      <c r="W39" s="26">
        <v>230512</v>
      </c>
      <c r="X39" s="26">
        <v>229801</v>
      </c>
      <c r="Y39" s="26">
        <v>711</v>
      </c>
      <c r="Z39" s="27">
        <v>0.30939813142675621</v>
      </c>
      <c r="AA39" s="28">
        <v>229801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8212832</v>
      </c>
      <c r="D41" s="56">
        <f>SUM(D37:D40)</f>
        <v>0</v>
      </c>
      <c r="E41" s="57">
        <f t="shared" si="3"/>
        <v>16967520</v>
      </c>
      <c r="F41" s="58">
        <f t="shared" si="3"/>
        <v>27045009</v>
      </c>
      <c r="G41" s="58">
        <f t="shared" si="3"/>
        <v>906955</v>
      </c>
      <c r="H41" s="58">
        <f t="shared" si="3"/>
        <v>1802001</v>
      </c>
      <c r="I41" s="58">
        <f t="shared" si="3"/>
        <v>1046112</v>
      </c>
      <c r="J41" s="58">
        <f t="shared" si="3"/>
        <v>3755068</v>
      </c>
      <c r="K41" s="58">
        <f t="shared" si="3"/>
        <v>2795380</v>
      </c>
      <c r="L41" s="58">
        <f t="shared" si="3"/>
        <v>1877622</v>
      </c>
      <c r="M41" s="58">
        <f t="shared" si="3"/>
        <v>1931940</v>
      </c>
      <c r="N41" s="58">
        <f t="shared" si="3"/>
        <v>6604942</v>
      </c>
      <c r="O41" s="58">
        <f t="shared" si="3"/>
        <v>1343088</v>
      </c>
      <c r="P41" s="58">
        <f t="shared" si="3"/>
        <v>2516424</v>
      </c>
      <c r="Q41" s="58">
        <f t="shared" si="3"/>
        <v>2243863</v>
      </c>
      <c r="R41" s="58">
        <f t="shared" si="3"/>
        <v>6103375</v>
      </c>
      <c r="S41" s="58">
        <f t="shared" si="3"/>
        <v>2624554</v>
      </c>
      <c r="T41" s="58">
        <f t="shared" si="3"/>
        <v>1629829</v>
      </c>
      <c r="U41" s="58">
        <f t="shared" si="3"/>
        <v>5803631</v>
      </c>
      <c r="V41" s="58">
        <f t="shared" si="3"/>
        <v>10058014</v>
      </c>
      <c r="W41" s="58">
        <f t="shared" si="3"/>
        <v>26521399</v>
      </c>
      <c r="X41" s="58">
        <f t="shared" si="3"/>
        <v>27045009</v>
      </c>
      <c r="Y41" s="58">
        <f t="shared" si="3"/>
        <v>-523610</v>
      </c>
      <c r="Z41" s="59">
        <f>+IF(X41&lt;&gt;0,+(Y41/X41)*100,0)</f>
        <v>-1.9360688694908552</v>
      </c>
      <c r="AA41" s="56">
        <f>SUM(AA37:AA40)</f>
        <v>27045009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8212832</v>
      </c>
      <c r="D43" s="64">
        <f>+D41-D42</f>
        <v>0</v>
      </c>
      <c r="E43" s="65">
        <f t="shared" si="4"/>
        <v>16967520</v>
      </c>
      <c r="F43" s="66">
        <f t="shared" si="4"/>
        <v>27045009</v>
      </c>
      <c r="G43" s="66">
        <f t="shared" si="4"/>
        <v>906955</v>
      </c>
      <c r="H43" s="66">
        <f t="shared" si="4"/>
        <v>1802001</v>
      </c>
      <c r="I43" s="66">
        <f t="shared" si="4"/>
        <v>1046112</v>
      </c>
      <c r="J43" s="66">
        <f t="shared" si="4"/>
        <v>3755068</v>
      </c>
      <c r="K43" s="66">
        <f t="shared" si="4"/>
        <v>2795380</v>
      </c>
      <c r="L43" s="66">
        <f t="shared" si="4"/>
        <v>1877622</v>
      </c>
      <c r="M43" s="66">
        <f t="shared" si="4"/>
        <v>1931940</v>
      </c>
      <c r="N43" s="66">
        <f t="shared" si="4"/>
        <v>6604942</v>
      </c>
      <c r="O43" s="66">
        <f t="shared" si="4"/>
        <v>1343088</v>
      </c>
      <c r="P43" s="66">
        <f t="shared" si="4"/>
        <v>2516424</v>
      </c>
      <c r="Q43" s="66">
        <f t="shared" si="4"/>
        <v>2243863</v>
      </c>
      <c r="R43" s="66">
        <f t="shared" si="4"/>
        <v>6103375</v>
      </c>
      <c r="S43" s="66">
        <f t="shared" si="4"/>
        <v>2624554</v>
      </c>
      <c r="T43" s="66">
        <f t="shared" si="4"/>
        <v>1629829</v>
      </c>
      <c r="U43" s="66">
        <f t="shared" si="4"/>
        <v>5803631</v>
      </c>
      <c r="V43" s="66">
        <f t="shared" si="4"/>
        <v>10058014</v>
      </c>
      <c r="W43" s="66">
        <f t="shared" si="4"/>
        <v>26521399</v>
      </c>
      <c r="X43" s="66">
        <f t="shared" si="4"/>
        <v>27045009</v>
      </c>
      <c r="Y43" s="66">
        <f t="shared" si="4"/>
        <v>-523610</v>
      </c>
      <c r="Z43" s="67">
        <f>+IF(X43&lt;&gt;0,+(Y43/X43)*100,0)</f>
        <v>-1.9360688694908552</v>
      </c>
      <c r="AA43" s="64">
        <f>+AA41-AA42</f>
        <v>27045009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8212832</v>
      </c>
      <c r="D45" s="56">
        <f>SUM(D43:D44)</f>
        <v>0</v>
      </c>
      <c r="E45" s="57">
        <f t="shared" si="5"/>
        <v>16967520</v>
      </c>
      <c r="F45" s="58">
        <f t="shared" si="5"/>
        <v>27045009</v>
      </c>
      <c r="G45" s="58">
        <f t="shared" si="5"/>
        <v>906955</v>
      </c>
      <c r="H45" s="58">
        <f t="shared" si="5"/>
        <v>1802001</v>
      </c>
      <c r="I45" s="58">
        <f t="shared" si="5"/>
        <v>1046112</v>
      </c>
      <c r="J45" s="58">
        <f t="shared" si="5"/>
        <v>3755068</v>
      </c>
      <c r="K45" s="58">
        <f t="shared" si="5"/>
        <v>2795380</v>
      </c>
      <c r="L45" s="58">
        <f t="shared" si="5"/>
        <v>1877622</v>
      </c>
      <c r="M45" s="58">
        <f t="shared" si="5"/>
        <v>1931940</v>
      </c>
      <c r="N45" s="58">
        <f t="shared" si="5"/>
        <v>6604942</v>
      </c>
      <c r="O45" s="58">
        <f t="shared" si="5"/>
        <v>1343088</v>
      </c>
      <c r="P45" s="58">
        <f t="shared" si="5"/>
        <v>2516424</v>
      </c>
      <c r="Q45" s="58">
        <f t="shared" si="5"/>
        <v>2243863</v>
      </c>
      <c r="R45" s="58">
        <f t="shared" si="5"/>
        <v>6103375</v>
      </c>
      <c r="S45" s="58">
        <f t="shared" si="5"/>
        <v>2624554</v>
      </c>
      <c r="T45" s="58">
        <f t="shared" si="5"/>
        <v>1629829</v>
      </c>
      <c r="U45" s="58">
        <f t="shared" si="5"/>
        <v>5803631</v>
      </c>
      <c r="V45" s="58">
        <f t="shared" si="5"/>
        <v>10058014</v>
      </c>
      <c r="W45" s="58">
        <f t="shared" si="5"/>
        <v>26521399</v>
      </c>
      <c r="X45" s="58">
        <f t="shared" si="5"/>
        <v>27045009</v>
      </c>
      <c r="Y45" s="58">
        <f t="shared" si="5"/>
        <v>-523610</v>
      </c>
      <c r="Z45" s="59">
        <f>+IF(X45&lt;&gt;0,+(Y45/X45)*100,0)</f>
        <v>-1.9360688694908552</v>
      </c>
      <c r="AA45" s="56">
        <f>SUM(AA43:AA44)</f>
        <v>27045009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8212832</v>
      </c>
      <c r="D47" s="71">
        <f>SUM(D45:D46)</f>
        <v>0</v>
      </c>
      <c r="E47" s="72">
        <f t="shared" si="6"/>
        <v>16967520</v>
      </c>
      <c r="F47" s="73">
        <f t="shared" si="6"/>
        <v>27045009</v>
      </c>
      <c r="G47" s="73">
        <f t="shared" si="6"/>
        <v>906955</v>
      </c>
      <c r="H47" s="74">
        <f t="shared" si="6"/>
        <v>1802001</v>
      </c>
      <c r="I47" s="74">
        <f t="shared" si="6"/>
        <v>1046112</v>
      </c>
      <c r="J47" s="74">
        <f t="shared" si="6"/>
        <v>3755068</v>
      </c>
      <c r="K47" s="74">
        <f t="shared" si="6"/>
        <v>2795380</v>
      </c>
      <c r="L47" s="74">
        <f t="shared" si="6"/>
        <v>1877622</v>
      </c>
      <c r="M47" s="73">
        <f t="shared" si="6"/>
        <v>1931940</v>
      </c>
      <c r="N47" s="73">
        <f t="shared" si="6"/>
        <v>6604942</v>
      </c>
      <c r="O47" s="74">
        <f t="shared" si="6"/>
        <v>1343088</v>
      </c>
      <c r="P47" s="74">
        <f t="shared" si="6"/>
        <v>2516424</v>
      </c>
      <c r="Q47" s="74">
        <f t="shared" si="6"/>
        <v>2243863</v>
      </c>
      <c r="R47" s="74">
        <f t="shared" si="6"/>
        <v>6103375</v>
      </c>
      <c r="S47" s="74">
        <f t="shared" si="6"/>
        <v>2624554</v>
      </c>
      <c r="T47" s="73">
        <f t="shared" si="6"/>
        <v>1629829</v>
      </c>
      <c r="U47" s="73">
        <f t="shared" si="6"/>
        <v>5803631</v>
      </c>
      <c r="V47" s="74">
        <f t="shared" si="6"/>
        <v>10058014</v>
      </c>
      <c r="W47" s="74">
        <f t="shared" si="6"/>
        <v>26521399</v>
      </c>
      <c r="X47" s="74">
        <f t="shared" si="6"/>
        <v>27045009</v>
      </c>
      <c r="Y47" s="74">
        <f t="shared" si="6"/>
        <v>-523610</v>
      </c>
      <c r="Z47" s="75">
        <f>+IF(X47&lt;&gt;0,+(Y47/X47)*100,0)</f>
        <v>-1.9360688694908552</v>
      </c>
      <c r="AA47" s="76">
        <f>SUM(AA45:AA46)</f>
        <v>27045009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315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316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18012992</v>
      </c>
      <c r="D7" s="6"/>
      <c r="E7" s="7">
        <v>20787410</v>
      </c>
      <c r="F7" s="8">
        <v>20746470</v>
      </c>
      <c r="G7" s="8">
        <v>1469142</v>
      </c>
      <c r="H7" s="8">
        <v>1647129</v>
      </c>
      <c r="I7" s="8">
        <v>1612795</v>
      </c>
      <c r="J7" s="8">
        <v>4729066</v>
      </c>
      <c r="K7" s="8">
        <v>1719063</v>
      </c>
      <c r="L7" s="8">
        <v>1795735</v>
      </c>
      <c r="M7" s="8">
        <v>1609367</v>
      </c>
      <c r="N7" s="8">
        <v>5124165</v>
      </c>
      <c r="O7" s="8">
        <v>1963361</v>
      </c>
      <c r="P7" s="8">
        <v>1773920</v>
      </c>
      <c r="Q7" s="8">
        <v>2039128</v>
      </c>
      <c r="R7" s="8">
        <v>5776409</v>
      </c>
      <c r="S7" s="8">
        <v>1632959</v>
      </c>
      <c r="T7" s="8">
        <v>1533612</v>
      </c>
      <c r="U7" s="8">
        <v>1569081</v>
      </c>
      <c r="V7" s="8">
        <v>4735652</v>
      </c>
      <c r="W7" s="8">
        <v>20365292</v>
      </c>
      <c r="X7" s="8">
        <v>20746470</v>
      </c>
      <c r="Y7" s="8">
        <v>-381178</v>
      </c>
      <c r="Z7" s="2">
        <v>-1.8373149745474775</v>
      </c>
      <c r="AA7" s="6">
        <v>20746470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1101398</v>
      </c>
      <c r="D13" s="6"/>
      <c r="E13" s="7">
        <v>560600</v>
      </c>
      <c r="F13" s="8">
        <v>1125000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>
        <v>892685</v>
      </c>
      <c r="R13" s="8">
        <v>892685</v>
      </c>
      <c r="S13" s="8">
        <v>119340</v>
      </c>
      <c r="T13" s="8">
        <v>130053</v>
      </c>
      <c r="U13" s="8">
        <v>134126</v>
      </c>
      <c r="V13" s="8">
        <v>383519</v>
      </c>
      <c r="W13" s="8">
        <v>1276204</v>
      </c>
      <c r="X13" s="8">
        <v>1125000</v>
      </c>
      <c r="Y13" s="8">
        <v>151204</v>
      </c>
      <c r="Z13" s="2">
        <v>13.440355555555556</v>
      </c>
      <c r="AA13" s="6">
        <v>1125000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4010000</v>
      </c>
      <c r="F18" s="8">
        <v>4010000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4010000</v>
      </c>
      <c r="Y18" s="8">
        <v>-4010000</v>
      </c>
      <c r="Z18" s="2">
        <v>-100</v>
      </c>
      <c r="AA18" s="6">
        <v>4010000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19114390</v>
      </c>
      <c r="D21" s="33">
        <f t="shared" si="0"/>
        <v>0</v>
      </c>
      <c r="E21" s="34">
        <f t="shared" si="0"/>
        <v>25358010</v>
      </c>
      <c r="F21" s="35">
        <f t="shared" si="0"/>
        <v>25881470</v>
      </c>
      <c r="G21" s="35">
        <f t="shared" si="0"/>
        <v>1469142</v>
      </c>
      <c r="H21" s="35">
        <f t="shared" si="0"/>
        <v>1647129</v>
      </c>
      <c r="I21" s="35">
        <f t="shared" si="0"/>
        <v>1612795</v>
      </c>
      <c r="J21" s="35">
        <f t="shared" si="0"/>
        <v>4729066</v>
      </c>
      <c r="K21" s="35">
        <f t="shared" si="0"/>
        <v>1719063</v>
      </c>
      <c r="L21" s="35">
        <f t="shared" si="0"/>
        <v>1795735</v>
      </c>
      <c r="M21" s="35">
        <f t="shared" si="0"/>
        <v>1609367</v>
      </c>
      <c r="N21" s="35">
        <f t="shared" si="0"/>
        <v>5124165</v>
      </c>
      <c r="O21" s="35">
        <f t="shared" si="0"/>
        <v>1963361</v>
      </c>
      <c r="P21" s="35">
        <f t="shared" si="0"/>
        <v>1773920</v>
      </c>
      <c r="Q21" s="35">
        <f t="shared" si="0"/>
        <v>2931813</v>
      </c>
      <c r="R21" s="35">
        <f t="shared" si="0"/>
        <v>6669094</v>
      </c>
      <c r="S21" s="35">
        <f t="shared" si="0"/>
        <v>1752299</v>
      </c>
      <c r="T21" s="35">
        <f t="shared" si="0"/>
        <v>1663665</v>
      </c>
      <c r="U21" s="35">
        <f t="shared" si="0"/>
        <v>1703207</v>
      </c>
      <c r="V21" s="35">
        <f t="shared" si="0"/>
        <v>5119171</v>
      </c>
      <c r="W21" s="35">
        <f t="shared" si="0"/>
        <v>21641496</v>
      </c>
      <c r="X21" s="35">
        <f t="shared" si="0"/>
        <v>25881470</v>
      </c>
      <c r="Y21" s="35">
        <f t="shared" si="0"/>
        <v>-4239974</v>
      </c>
      <c r="Z21" s="36">
        <f>+IF(X21&lt;&gt;0,+(Y21/X21)*100,0)</f>
        <v>-16.382276586299</v>
      </c>
      <c r="AA21" s="33">
        <f>SUM(AA5:AA20)</f>
        <v>25881470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6047967</v>
      </c>
      <c r="D24" s="6"/>
      <c r="E24" s="7">
        <v>6408180</v>
      </c>
      <c r="F24" s="8">
        <v>6408180</v>
      </c>
      <c r="G24" s="8">
        <v>492633</v>
      </c>
      <c r="H24" s="8">
        <v>17246</v>
      </c>
      <c r="I24" s="8">
        <v>1058495</v>
      </c>
      <c r="J24" s="8">
        <v>1568374</v>
      </c>
      <c r="K24" s="8">
        <v>488280</v>
      </c>
      <c r="L24" s="8">
        <v>584593</v>
      </c>
      <c r="M24" s="8">
        <v>523950</v>
      </c>
      <c r="N24" s="8">
        <v>1596823</v>
      </c>
      <c r="O24" s="8">
        <v>474269</v>
      </c>
      <c r="P24" s="8">
        <v>459169</v>
      </c>
      <c r="Q24" s="8">
        <v>429420</v>
      </c>
      <c r="R24" s="8">
        <v>1362858</v>
      </c>
      <c r="S24" s="8">
        <v>465230</v>
      </c>
      <c r="T24" s="8">
        <v>544970</v>
      </c>
      <c r="U24" s="8">
        <v>419663</v>
      </c>
      <c r="V24" s="8">
        <v>1429863</v>
      </c>
      <c r="W24" s="8">
        <v>5957918</v>
      </c>
      <c r="X24" s="8">
        <v>6408180</v>
      </c>
      <c r="Y24" s="8">
        <v>-450262</v>
      </c>
      <c r="Z24" s="2">
        <v>-7.0263631795611232</v>
      </c>
      <c r="AA24" s="6">
        <v>6408180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17494560</v>
      </c>
      <c r="D26" s="6"/>
      <c r="E26" s="7">
        <v>5322925</v>
      </c>
      <c r="F26" s="8">
        <v>8092440</v>
      </c>
      <c r="G26" s="8"/>
      <c r="H26" s="8"/>
      <c r="I26" s="8"/>
      <c r="J26" s="8"/>
      <c r="K26" s="8"/>
      <c r="L26" s="8"/>
      <c r="M26" s="8"/>
      <c r="N26" s="8"/>
      <c r="O26" s="8"/>
      <c r="P26" s="8">
        <v>16026542</v>
      </c>
      <c r="Q26" s="8"/>
      <c r="R26" s="8">
        <v>16026542</v>
      </c>
      <c r="S26" s="8"/>
      <c r="T26" s="8"/>
      <c r="U26" s="8"/>
      <c r="V26" s="8"/>
      <c r="W26" s="8">
        <v>16026542</v>
      </c>
      <c r="X26" s="8">
        <v>8092440</v>
      </c>
      <c r="Y26" s="8">
        <v>7934102</v>
      </c>
      <c r="Z26" s="2">
        <v>98.043383701331123</v>
      </c>
      <c r="AA26" s="6">
        <v>8092440</v>
      </c>
    </row>
    <row r="27" spans="1:27" ht="13.5" x14ac:dyDescent="0.25">
      <c r="A27" s="25" t="s">
        <v>53</v>
      </c>
      <c r="B27" s="24" t="s">
        <v>32</v>
      </c>
      <c r="C27" s="6">
        <v>3427416</v>
      </c>
      <c r="D27" s="6"/>
      <c r="E27" s="7">
        <v>2985860</v>
      </c>
      <c r="F27" s="8">
        <v>2985860</v>
      </c>
      <c r="G27" s="8"/>
      <c r="H27" s="8">
        <v>497643</v>
      </c>
      <c r="I27" s="8">
        <v>248822</v>
      </c>
      <c r="J27" s="8">
        <v>746465</v>
      </c>
      <c r="K27" s="8">
        <v>248822</v>
      </c>
      <c r="L27" s="8">
        <v>248822</v>
      </c>
      <c r="M27" s="8"/>
      <c r="N27" s="8">
        <v>497644</v>
      </c>
      <c r="O27" s="8"/>
      <c r="P27" s="8">
        <v>746465</v>
      </c>
      <c r="Q27" s="8">
        <v>248822</v>
      </c>
      <c r="R27" s="8">
        <v>995287</v>
      </c>
      <c r="S27" s="8"/>
      <c r="T27" s="8"/>
      <c r="U27" s="8">
        <v>746465</v>
      </c>
      <c r="V27" s="8">
        <v>746465</v>
      </c>
      <c r="W27" s="8">
        <v>2985861</v>
      </c>
      <c r="X27" s="8">
        <v>2985860</v>
      </c>
      <c r="Y27" s="8">
        <v>1</v>
      </c>
      <c r="Z27" s="2"/>
      <c r="AA27" s="6">
        <v>2985860</v>
      </c>
    </row>
    <row r="28" spans="1:27" ht="13.5" x14ac:dyDescent="0.25">
      <c r="A28" s="25" t="s">
        <v>54</v>
      </c>
      <c r="B28" s="24" t="s">
        <v>32</v>
      </c>
      <c r="C28" s="6">
        <v>62404</v>
      </c>
      <c r="D28" s="6"/>
      <c r="E28" s="7">
        <v>62400</v>
      </c>
      <c r="F28" s="8">
        <v>32000</v>
      </c>
      <c r="G28" s="8">
        <v>3874</v>
      </c>
      <c r="H28" s="8">
        <v>3663</v>
      </c>
      <c r="I28" s="8">
        <v>3663</v>
      </c>
      <c r="J28" s="8">
        <v>11200</v>
      </c>
      <c r="K28" s="8">
        <v>3181</v>
      </c>
      <c r="L28" s="8">
        <v>2860</v>
      </c>
      <c r="M28" s="8">
        <v>2707</v>
      </c>
      <c r="N28" s="8">
        <v>8748</v>
      </c>
      <c r="O28" s="8">
        <v>2467</v>
      </c>
      <c r="P28" s="8">
        <v>2009</v>
      </c>
      <c r="Q28" s="8">
        <v>1976</v>
      </c>
      <c r="R28" s="8">
        <v>6452</v>
      </c>
      <c r="S28" s="8">
        <v>1672</v>
      </c>
      <c r="T28" s="8">
        <v>1503</v>
      </c>
      <c r="U28" s="8">
        <v>1184</v>
      </c>
      <c r="V28" s="8">
        <v>4359</v>
      </c>
      <c r="W28" s="8">
        <v>30759</v>
      </c>
      <c r="X28" s="8">
        <v>32000</v>
      </c>
      <c r="Y28" s="8">
        <v>-1241</v>
      </c>
      <c r="Z28" s="2">
        <v>-3.8781250000000003</v>
      </c>
      <c r="AA28" s="6">
        <v>32000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2141374</v>
      </c>
      <c r="D30" s="6"/>
      <c r="E30" s="7">
        <v>2567490</v>
      </c>
      <c r="F30" s="8">
        <v>1930100</v>
      </c>
      <c r="G30" s="8">
        <v>208338</v>
      </c>
      <c r="H30" s="8">
        <v>162398</v>
      </c>
      <c r="I30" s="8">
        <v>60974</v>
      </c>
      <c r="J30" s="8">
        <v>431710</v>
      </c>
      <c r="K30" s="8">
        <v>145784</v>
      </c>
      <c r="L30" s="8">
        <v>638522</v>
      </c>
      <c r="M30" s="8">
        <v>38425</v>
      </c>
      <c r="N30" s="8">
        <v>822731</v>
      </c>
      <c r="O30" s="8">
        <v>135278</v>
      </c>
      <c r="P30" s="8">
        <v>80704</v>
      </c>
      <c r="Q30" s="8">
        <v>121639</v>
      </c>
      <c r="R30" s="8">
        <v>337621</v>
      </c>
      <c r="S30" s="8">
        <v>13540</v>
      </c>
      <c r="T30" s="8">
        <v>60377</v>
      </c>
      <c r="U30" s="8">
        <v>-25825</v>
      </c>
      <c r="V30" s="8">
        <v>48092</v>
      </c>
      <c r="W30" s="8">
        <v>1640154</v>
      </c>
      <c r="X30" s="8">
        <v>1930100</v>
      </c>
      <c r="Y30" s="8">
        <v>-289946</v>
      </c>
      <c r="Z30" s="2">
        <v>-15.022330449199522</v>
      </c>
      <c r="AA30" s="6">
        <v>1930100</v>
      </c>
    </row>
    <row r="31" spans="1:27" ht="13.5" x14ac:dyDescent="0.25">
      <c r="A31" s="25" t="s">
        <v>57</v>
      </c>
      <c r="B31" s="24" t="s">
        <v>32</v>
      </c>
      <c r="C31" s="6">
        <v>46927</v>
      </c>
      <c r="D31" s="6"/>
      <c r="E31" s="7">
        <v>605740</v>
      </c>
      <c r="F31" s="8">
        <v>436290</v>
      </c>
      <c r="G31" s="8"/>
      <c r="H31" s="8"/>
      <c r="I31" s="8"/>
      <c r="J31" s="8"/>
      <c r="K31" s="8">
        <v>52346</v>
      </c>
      <c r="L31" s="8"/>
      <c r="M31" s="8"/>
      <c r="N31" s="8">
        <v>52346</v>
      </c>
      <c r="O31" s="8">
        <v>38566</v>
      </c>
      <c r="P31" s="8">
        <v>22790</v>
      </c>
      <c r="Q31" s="8">
        <v>85330</v>
      </c>
      <c r="R31" s="8">
        <v>146686</v>
      </c>
      <c r="S31" s="8"/>
      <c r="T31" s="8">
        <v>512</v>
      </c>
      <c r="U31" s="8">
        <v>72551</v>
      </c>
      <c r="V31" s="8">
        <v>73063</v>
      </c>
      <c r="W31" s="8">
        <v>272095</v>
      </c>
      <c r="X31" s="8">
        <v>436290</v>
      </c>
      <c r="Y31" s="8">
        <v>-164195</v>
      </c>
      <c r="Z31" s="2">
        <v>-37.634371633546493</v>
      </c>
      <c r="AA31" s="6">
        <v>436290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414008</v>
      </c>
      <c r="D33" s="6"/>
      <c r="E33" s="7">
        <v>731468</v>
      </c>
      <c r="F33" s="8">
        <v>1368858</v>
      </c>
      <c r="G33" s="8">
        <v>38495</v>
      </c>
      <c r="H33" s="8">
        <v>106589</v>
      </c>
      <c r="I33" s="8">
        <v>111737</v>
      </c>
      <c r="J33" s="8">
        <v>256821</v>
      </c>
      <c r="K33" s="8">
        <v>86410</v>
      </c>
      <c r="L33" s="8">
        <v>77789</v>
      </c>
      <c r="M33" s="8">
        <v>89989</v>
      </c>
      <c r="N33" s="8">
        <v>254188</v>
      </c>
      <c r="O33" s="8">
        <v>157273</v>
      </c>
      <c r="P33" s="8">
        <v>99047</v>
      </c>
      <c r="Q33" s="8">
        <v>147035</v>
      </c>
      <c r="R33" s="8">
        <v>403355</v>
      </c>
      <c r="S33" s="8">
        <v>179443</v>
      </c>
      <c r="T33" s="8">
        <v>163817</v>
      </c>
      <c r="U33" s="8">
        <v>278902</v>
      </c>
      <c r="V33" s="8">
        <v>622162</v>
      </c>
      <c r="W33" s="8">
        <v>1536526</v>
      </c>
      <c r="X33" s="8">
        <v>1368858</v>
      </c>
      <c r="Y33" s="8">
        <v>167668</v>
      </c>
      <c r="Z33" s="2">
        <v>12.24875041823184</v>
      </c>
      <c r="AA33" s="6">
        <v>1368858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29634656</v>
      </c>
      <c r="D35" s="33">
        <f>SUM(D24:D34)</f>
        <v>0</v>
      </c>
      <c r="E35" s="34">
        <f t="shared" si="1"/>
        <v>18684063</v>
      </c>
      <c r="F35" s="35">
        <f t="shared" si="1"/>
        <v>21253728</v>
      </c>
      <c r="G35" s="35">
        <f t="shared" si="1"/>
        <v>743340</v>
      </c>
      <c r="H35" s="35">
        <f t="shared" si="1"/>
        <v>787539</v>
      </c>
      <c r="I35" s="35">
        <f t="shared" si="1"/>
        <v>1483691</v>
      </c>
      <c r="J35" s="35">
        <f t="shared" si="1"/>
        <v>3014570</v>
      </c>
      <c r="K35" s="35">
        <f t="shared" si="1"/>
        <v>1024823</v>
      </c>
      <c r="L35" s="35">
        <f t="shared" si="1"/>
        <v>1552586</v>
      </c>
      <c r="M35" s="35">
        <f t="shared" si="1"/>
        <v>655071</v>
      </c>
      <c r="N35" s="35">
        <f t="shared" si="1"/>
        <v>3232480</v>
      </c>
      <c r="O35" s="35">
        <f t="shared" si="1"/>
        <v>807853</v>
      </c>
      <c r="P35" s="35">
        <f t="shared" si="1"/>
        <v>17436726</v>
      </c>
      <c r="Q35" s="35">
        <f t="shared" si="1"/>
        <v>1034222</v>
      </c>
      <c r="R35" s="35">
        <f t="shared" si="1"/>
        <v>19278801</v>
      </c>
      <c r="S35" s="35">
        <f t="shared" si="1"/>
        <v>659885</v>
      </c>
      <c r="T35" s="35">
        <f t="shared" si="1"/>
        <v>771179</v>
      </c>
      <c r="U35" s="35">
        <f t="shared" si="1"/>
        <v>1492940</v>
      </c>
      <c r="V35" s="35">
        <f t="shared" si="1"/>
        <v>2924004</v>
      </c>
      <c r="W35" s="35">
        <f t="shared" si="1"/>
        <v>28449855</v>
      </c>
      <c r="X35" s="35">
        <f t="shared" si="1"/>
        <v>21253728</v>
      </c>
      <c r="Y35" s="35">
        <f t="shared" si="1"/>
        <v>7196127</v>
      </c>
      <c r="Z35" s="36">
        <f>+IF(X35&lt;&gt;0,+(Y35/X35)*100,0)</f>
        <v>33.85818713780472</v>
      </c>
      <c r="AA35" s="33">
        <f>SUM(AA24:AA34)</f>
        <v>21253728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-10520266</v>
      </c>
      <c r="D37" s="46">
        <f>+D21-D35</f>
        <v>0</v>
      </c>
      <c r="E37" s="47">
        <f t="shared" si="2"/>
        <v>6673947</v>
      </c>
      <c r="F37" s="48">
        <f t="shared" si="2"/>
        <v>4627742</v>
      </c>
      <c r="G37" s="48">
        <f t="shared" si="2"/>
        <v>725802</v>
      </c>
      <c r="H37" s="48">
        <f t="shared" si="2"/>
        <v>859590</v>
      </c>
      <c r="I37" s="48">
        <f t="shared" si="2"/>
        <v>129104</v>
      </c>
      <c r="J37" s="48">
        <f t="shared" si="2"/>
        <v>1714496</v>
      </c>
      <c r="K37" s="48">
        <f t="shared" si="2"/>
        <v>694240</v>
      </c>
      <c r="L37" s="48">
        <f t="shared" si="2"/>
        <v>243149</v>
      </c>
      <c r="M37" s="48">
        <f t="shared" si="2"/>
        <v>954296</v>
      </c>
      <c r="N37" s="48">
        <f t="shared" si="2"/>
        <v>1891685</v>
      </c>
      <c r="O37" s="48">
        <f t="shared" si="2"/>
        <v>1155508</v>
      </c>
      <c r="P37" s="48">
        <f t="shared" si="2"/>
        <v>-15662806</v>
      </c>
      <c r="Q37" s="48">
        <f t="shared" si="2"/>
        <v>1897591</v>
      </c>
      <c r="R37" s="48">
        <f t="shared" si="2"/>
        <v>-12609707</v>
      </c>
      <c r="S37" s="48">
        <f t="shared" si="2"/>
        <v>1092414</v>
      </c>
      <c r="T37" s="48">
        <f t="shared" si="2"/>
        <v>892486</v>
      </c>
      <c r="U37" s="48">
        <f t="shared" si="2"/>
        <v>210267</v>
      </c>
      <c r="V37" s="48">
        <f t="shared" si="2"/>
        <v>2195167</v>
      </c>
      <c r="W37" s="48">
        <f t="shared" si="2"/>
        <v>-6808359</v>
      </c>
      <c r="X37" s="48">
        <f>IF(F21=F35,0,X21-X35)</f>
        <v>4627742</v>
      </c>
      <c r="Y37" s="48">
        <f t="shared" si="2"/>
        <v>-11436101</v>
      </c>
      <c r="Z37" s="49">
        <f>+IF(X37&lt;&gt;0,+(Y37/X37)*100,0)</f>
        <v>-247.12053956335507</v>
      </c>
      <c r="AA37" s="46">
        <f>+AA21-AA35</f>
        <v>4627742</v>
      </c>
    </row>
    <row r="38" spans="1:27" ht="23.1" customHeight="1" x14ac:dyDescent="0.25">
      <c r="A38" s="50" t="s">
        <v>62</v>
      </c>
      <c r="B38" s="29" t="s">
        <v>32</v>
      </c>
      <c r="C38" s="6">
        <v>8597141</v>
      </c>
      <c r="D38" s="6"/>
      <c r="E38" s="7">
        <v>10000000</v>
      </c>
      <c r="F38" s="8">
        <v>12026369</v>
      </c>
      <c r="G38" s="8"/>
      <c r="H38" s="8"/>
      <c r="I38" s="8">
        <v>43086</v>
      </c>
      <c r="J38" s="8">
        <v>43086</v>
      </c>
      <c r="K38" s="8">
        <v>-43086</v>
      </c>
      <c r="L38" s="8"/>
      <c r="M38" s="8"/>
      <c r="N38" s="8">
        <v>-43086</v>
      </c>
      <c r="O38" s="8"/>
      <c r="P38" s="8"/>
      <c r="Q38" s="8">
        <v>1943860</v>
      </c>
      <c r="R38" s="8">
        <v>1943860</v>
      </c>
      <c r="S38" s="8">
        <v>2311297</v>
      </c>
      <c r="T38" s="8"/>
      <c r="U38" s="8">
        <v>2489406</v>
      </c>
      <c r="V38" s="8">
        <v>4800703</v>
      </c>
      <c r="W38" s="8">
        <v>6744563</v>
      </c>
      <c r="X38" s="8">
        <v>12026369</v>
      </c>
      <c r="Y38" s="8">
        <v>-5281806</v>
      </c>
      <c r="Z38" s="2">
        <v>-43.91854266237798</v>
      </c>
      <c r="AA38" s="6">
        <v>12026369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-1923125</v>
      </c>
      <c r="D41" s="56">
        <f>SUM(D37:D40)</f>
        <v>0</v>
      </c>
      <c r="E41" s="57">
        <f t="shared" si="3"/>
        <v>16673947</v>
      </c>
      <c r="F41" s="58">
        <f t="shared" si="3"/>
        <v>16654111</v>
      </c>
      <c r="G41" s="58">
        <f t="shared" si="3"/>
        <v>725802</v>
      </c>
      <c r="H41" s="58">
        <f t="shared" si="3"/>
        <v>859590</v>
      </c>
      <c r="I41" s="58">
        <f t="shared" si="3"/>
        <v>172190</v>
      </c>
      <c r="J41" s="58">
        <f t="shared" si="3"/>
        <v>1757582</v>
      </c>
      <c r="K41" s="58">
        <f t="shared" si="3"/>
        <v>651154</v>
      </c>
      <c r="L41" s="58">
        <f t="shared" si="3"/>
        <v>243149</v>
      </c>
      <c r="M41" s="58">
        <f t="shared" si="3"/>
        <v>954296</v>
      </c>
      <c r="N41" s="58">
        <f t="shared" si="3"/>
        <v>1848599</v>
      </c>
      <c r="O41" s="58">
        <f t="shared" si="3"/>
        <v>1155508</v>
      </c>
      <c r="P41" s="58">
        <f t="shared" si="3"/>
        <v>-15662806</v>
      </c>
      <c r="Q41" s="58">
        <f t="shared" si="3"/>
        <v>3841451</v>
      </c>
      <c r="R41" s="58">
        <f t="shared" si="3"/>
        <v>-10665847</v>
      </c>
      <c r="S41" s="58">
        <f t="shared" si="3"/>
        <v>3403711</v>
      </c>
      <c r="T41" s="58">
        <f t="shared" si="3"/>
        <v>892486</v>
      </c>
      <c r="U41" s="58">
        <f t="shared" si="3"/>
        <v>2699673</v>
      </c>
      <c r="V41" s="58">
        <f t="shared" si="3"/>
        <v>6995870</v>
      </c>
      <c r="W41" s="58">
        <f t="shared" si="3"/>
        <v>-63796</v>
      </c>
      <c r="X41" s="58">
        <f t="shared" si="3"/>
        <v>16654111</v>
      </c>
      <c r="Y41" s="58">
        <f t="shared" si="3"/>
        <v>-16717907</v>
      </c>
      <c r="Z41" s="59">
        <f>+IF(X41&lt;&gt;0,+(Y41/X41)*100,0)</f>
        <v>-100.38306457786909</v>
      </c>
      <c r="AA41" s="56">
        <f>SUM(AA37:AA40)</f>
        <v>16654111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-1923125</v>
      </c>
      <c r="D43" s="64">
        <f>+D41-D42</f>
        <v>0</v>
      </c>
      <c r="E43" s="65">
        <f t="shared" si="4"/>
        <v>16673947</v>
      </c>
      <c r="F43" s="66">
        <f t="shared" si="4"/>
        <v>16654111</v>
      </c>
      <c r="G43" s="66">
        <f t="shared" si="4"/>
        <v>725802</v>
      </c>
      <c r="H43" s="66">
        <f t="shared" si="4"/>
        <v>859590</v>
      </c>
      <c r="I43" s="66">
        <f t="shared" si="4"/>
        <v>172190</v>
      </c>
      <c r="J43" s="66">
        <f t="shared" si="4"/>
        <v>1757582</v>
      </c>
      <c r="K43" s="66">
        <f t="shared" si="4"/>
        <v>651154</v>
      </c>
      <c r="L43" s="66">
        <f t="shared" si="4"/>
        <v>243149</v>
      </c>
      <c r="M43" s="66">
        <f t="shared" si="4"/>
        <v>954296</v>
      </c>
      <c r="N43" s="66">
        <f t="shared" si="4"/>
        <v>1848599</v>
      </c>
      <c r="O43" s="66">
        <f t="shared" si="4"/>
        <v>1155508</v>
      </c>
      <c r="P43" s="66">
        <f t="shared" si="4"/>
        <v>-15662806</v>
      </c>
      <c r="Q43" s="66">
        <f t="shared" si="4"/>
        <v>3841451</v>
      </c>
      <c r="R43" s="66">
        <f t="shared" si="4"/>
        <v>-10665847</v>
      </c>
      <c r="S43" s="66">
        <f t="shared" si="4"/>
        <v>3403711</v>
      </c>
      <c r="T43" s="66">
        <f t="shared" si="4"/>
        <v>892486</v>
      </c>
      <c r="U43" s="66">
        <f t="shared" si="4"/>
        <v>2699673</v>
      </c>
      <c r="V43" s="66">
        <f t="shared" si="4"/>
        <v>6995870</v>
      </c>
      <c r="W43" s="66">
        <f t="shared" si="4"/>
        <v>-63796</v>
      </c>
      <c r="X43" s="66">
        <f t="shared" si="4"/>
        <v>16654111</v>
      </c>
      <c r="Y43" s="66">
        <f t="shared" si="4"/>
        <v>-16717907</v>
      </c>
      <c r="Z43" s="67">
        <f>+IF(X43&lt;&gt;0,+(Y43/X43)*100,0)</f>
        <v>-100.38306457786909</v>
      </c>
      <c r="AA43" s="64">
        <f>+AA41-AA42</f>
        <v>16654111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-1923125</v>
      </c>
      <c r="D45" s="56">
        <f>SUM(D43:D44)</f>
        <v>0</v>
      </c>
      <c r="E45" s="57">
        <f t="shared" si="5"/>
        <v>16673947</v>
      </c>
      <c r="F45" s="58">
        <f t="shared" si="5"/>
        <v>16654111</v>
      </c>
      <c r="G45" s="58">
        <f t="shared" si="5"/>
        <v>725802</v>
      </c>
      <c r="H45" s="58">
        <f t="shared" si="5"/>
        <v>859590</v>
      </c>
      <c r="I45" s="58">
        <f t="shared" si="5"/>
        <v>172190</v>
      </c>
      <c r="J45" s="58">
        <f t="shared" si="5"/>
        <v>1757582</v>
      </c>
      <c r="K45" s="58">
        <f t="shared" si="5"/>
        <v>651154</v>
      </c>
      <c r="L45" s="58">
        <f t="shared" si="5"/>
        <v>243149</v>
      </c>
      <c r="M45" s="58">
        <f t="shared" si="5"/>
        <v>954296</v>
      </c>
      <c r="N45" s="58">
        <f t="shared" si="5"/>
        <v>1848599</v>
      </c>
      <c r="O45" s="58">
        <f t="shared" si="5"/>
        <v>1155508</v>
      </c>
      <c r="P45" s="58">
        <f t="shared" si="5"/>
        <v>-15662806</v>
      </c>
      <c r="Q45" s="58">
        <f t="shared" si="5"/>
        <v>3841451</v>
      </c>
      <c r="R45" s="58">
        <f t="shared" si="5"/>
        <v>-10665847</v>
      </c>
      <c r="S45" s="58">
        <f t="shared" si="5"/>
        <v>3403711</v>
      </c>
      <c r="T45" s="58">
        <f t="shared" si="5"/>
        <v>892486</v>
      </c>
      <c r="U45" s="58">
        <f t="shared" si="5"/>
        <v>2699673</v>
      </c>
      <c r="V45" s="58">
        <f t="shared" si="5"/>
        <v>6995870</v>
      </c>
      <c r="W45" s="58">
        <f t="shared" si="5"/>
        <v>-63796</v>
      </c>
      <c r="X45" s="58">
        <f t="shared" si="5"/>
        <v>16654111</v>
      </c>
      <c r="Y45" s="58">
        <f t="shared" si="5"/>
        <v>-16717907</v>
      </c>
      <c r="Z45" s="59">
        <f>+IF(X45&lt;&gt;0,+(Y45/X45)*100,0)</f>
        <v>-100.38306457786909</v>
      </c>
      <c r="AA45" s="56">
        <f>SUM(AA43:AA44)</f>
        <v>16654111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-1923125</v>
      </c>
      <c r="D47" s="71">
        <f>SUM(D45:D46)</f>
        <v>0</v>
      </c>
      <c r="E47" s="72">
        <f t="shared" si="6"/>
        <v>16673947</v>
      </c>
      <c r="F47" s="73">
        <f t="shared" si="6"/>
        <v>16654111</v>
      </c>
      <c r="G47" s="73">
        <f t="shared" si="6"/>
        <v>725802</v>
      </c>
      <c r="H47" s="74">
        <f t="shared" si="6"/>
        <v>859590</v>
      </c>
      <c r="I47" s="74">
        <f t="shared" si="6"/>
        <v>172190</v>
      </c>
      <c r="J47" s="74">
        <f t="shared" si="6"/>
        <v>1757582</v>
      </c>
      <c r="K47" s="74">
        <f t="shared" si="6"/>
        <v>651154</v>
      </c>
      <c r="L47" s="74">
        <f t="shared" si="6"/>
        <v>243149</v>
      </c>
      <c r="M47" s="73">
        <f t="shared" si="6"/>
        <v>954296</v>
      </c>
      <c r="N47" s="73">
        <f t="shared" si="6"/>
        <v>1848599</v>
      </c>
      <c r="O47" s="74">
        <f t="shared" si="6"/>
        <v>1155508</v>
      </c>
      <c r="P47" s="74">
        <f t="shared" si="6"/>
        <v>-15662806</v>
      </c>
      <c r="Q47" s="74">
        <f t="shared" si="6"/>
        <v>3841451</v>
      </c>
      <c r="R47" s="74">
        <f t="shared" si="6"/>
        <v>-10665847</v>
      </c>
      <c r="S47" s="74">
        <f t="shared" si="6"/>
        <v>3403711</v>
      </c>
      <c r="T47" s="73">
        <f t="shared" si="6"/>
        <v>892486</v>
      </c>
      <c r="U47" s="73">
        <f t="shared" si="6"/>
        <v>2699673</v>
      </c>
      <c r="V47" s="74">
        <f t="shared" si="6"/>
        <v>6995870</v>
      </c>
      <c r="W47" s="74">
        <f t="shared" si="6"/>
        <v>-63796</v>
      </c>
      <c r="X47" s="74">
        <f t="shared" si="6"/>
        <v>16654111</v>
      </c>
      <c r="Y47" s="74">
        <f t="shared" si="6"/>
        <v>-16717907</v>
      </c>
      <c r="Z47" s="75">
        <f>+IF(X47&lt;&gt;0,+(Y47/X47)*100,0)</f>
        <v>-100.38306457786909</v>
      </c>
      <c r="AA47" s="76">
        <f>SUM(AA45:AA46)</f>
        <v>16654111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317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45365958</v>
      </c>
      <c r="D7" s="6"/>
      <c r="E7" s="7">
        <v>44548678</v>
      </c>
      <c r="F7" s="8">
        <v>44548678</v>
      </c>
      <c r="G7" s="8">
        <v>5945893</v>
      </c>
      <c r="H7" s="8">
        <v>3536043</v>
      </c>
      <c r="I7" s="8">
        <v>2225384</v>
      </c>
      <c r="J7" s="8">
        <v>11707320</v>
      </c>
      <c r="K7" s="8">
        <v>3841822</v>
      </c>
      <c r="L7" s="8">
        <v>3830217</v>
      </c>
      <c r="M7" s="8">
        <v>3545666</v>
      </c>
      <c r="N7" s="8">
        <v>11217705</v>
      </c>
      <c r="O7" s="8">
        <v>4858173</v>
      </c>
      <c r="P7" s="8">
        <v>4048459</v>
      </c>
      <c r="Q7" s="8">
        <v>4100225</v>
      </c>
      <c r="R7" s="8">
        <v>13006857</v>
      </c>
      <c r="S7" s="8">
        <v>4072377</v>
      </c>
      <c r="T7" s="8">
        <v>3876778</v>
      </c>
      <c r="U7" s="8">
        <v>3405002</v>
      </c>
      <c r="V7" s="8">
        <v>11354157</v>
      </c>
      <c r="W7" s="8">
        <v>47286039</v>
      </c>
      <c r="X7" s="8">
        <v>44548678</v>
      </c>
      <c r="Y7" s="8">
        <v>2737361</v>
      </c>
      <c r="Z7" s="2">
        <v>6.1446514754040509</v>
      </c>
      <c r="AA7" s="6">
        <v>44548678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490919</v>
      </c>
      <c r="D13" s="6"/>
      <c r="E13" s="7">
        <v>88092</v>
      </c>
      <c r="F13" s="8">
        <v>88092</v>
      </c>
      <c r="G13" s="8">
        <v>42459</v>
      </c>
      <c r="H13" s="8">
        <v>41167</v>
      </c>
      <c r="I13" s="8">
        <v>42419</v>
      </c>
      <c r="J13" s="8">
        <v>126045</v>
      </c>
      <c r="K13" s="8">
        <v>46038</v>
      </c>
      <c r="L13" s="8">
        <v>49114</v>
      </c>
      <c r="M13" s="8">
        <v>50105</v>
      </c>
      <c r="N13" s="8">
        <v>145257</v>
      </c>
      <c r="O13" s="8">
        <v>50751</v>
      </c>
      <c r="P13" s="8">
        <v>48045</v>
      </c>
      <c r="Q13" s="8">
        <v>52040</v>
      </c>
      <c r="R13" s="8">
        <v>150836</v>
      </c>
      <c r="S13" s="8">
        <v>55530</v>
      </c>
      <c r="T13" s="8">
        <v>53128</v>
      </c>
      <c r="U13" s="8">
        <v>56861</v>
      </c>
      <c r="V13" s="8">
        <v>165519</v>
      </c>
      <c r="W13" s="8">
        <v>587657</v>
      </c>
      <c r="X13" s="8">
        <v>88092</v>
      </c>
      <c r="Y13" s="8">
        <v>499565</v>
      </c>
      <c r="Z13" s="2">
        <v>567.09462834309591</v>
      </c>
      <c r="AA13" s="6">
        <v>88092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538720</v>
      </c>
      <c r="D18" s="6"/>
      <c r="E18" s="7">
        <v>709050</v>
      </c>
      <c r="F18" s="8">
        <v>709050</v>
      </c>
      <c r="G18" s="8"/>
      <c r="H18" s="8"/>
      <c r="I18" s="8">
        <v>113826</v>
      </c>
      <c r="J18" s="8">
        <v>113826</v>
      </c>
      <c r="K18" s="8">
        <v>56913</v>
      </c>
      <c r="L18" s="8">
        <v>56913</v>
      </c>
      <c r="M18" s="8">
        <v>56913</v>
      </c>
      <c r="N18" s="8">
        <v>170739</v>
      </c>
      <c r="O18" s="8">
        <v>83005</v>
      </c>
      <c r="P18" s="8">
        <v>56913</v>
      </c>
      <c r="Q18" s="8">
        <v>56913</v>
      </c>
      <c r="R18" s="8">
        <v>196831</v>
      </c>
      <c r="S18" s="8">
        <v>56913</v>
      </c>
      <c r="T18" s="8">
        <v>56913</v>
      </c>
      <c r="U18" s="8">
        <v>56913</v>
      </c>
      <c r="V18" s="8">
        <v>170739</v>
      </c>
      <c r="W18" s="8">
        <v>652135</v>
      </c>
      <c r="X18" s="8">
        <v>709050</v>
      </c>
      <c r="Y18" s="8">
        <v>-56915</v>
      </c>
      <c r="Z18" s="2">
        <v>-8.0269374515196397</v>
      </c>
      <c r="AA18" s="6">
        <v>709050</v>
      </c>
    </row>
    <row r="19" spans="1:27" ht="13.5" x14ac:dyDescent="0.25">
      <c r="A19" s="23" t="s">
        <v>46</v>
      </c>
      <c r="B19" s="29" t="s">
        <v>32</v>
      </c>
      <c r="C19" s="6">
        <v>89406</v>
      </c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>
        <v>26657</v>
      </c>
      <c r="V19" s="26">
        <v>26657</v>
      </c>
      <c r="W19" s="26">
        <v>26657</v>
      </c>
      <c r="X19" s="26"/>
      <c r="Y19" s="26">
        <v>26657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>
        <v>153</v>
      </c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46485156</v>
      </c>
      <c r="D21" s="33">
        <f t="shared" si="0"/>
        <v>0</v>
      </c>
      <c r="E21" s="34">
        <f t="shared" si="0"/>
        <v>45345820</v>
      </c>
      <c r="F21" s="35">
        <f t="shared" si="0"/>
        <v>45345820</v>
      </c>
      <c r="G21" s="35">
        <f t="shared" si="0"/>
        <v>5988352</v>
      </c>
      <c r="H21" s="35">
        <f t="shared" si="0"/>
        <v>3577210</v>
      </c>
      <c r="I21" s="35">
        <f t="shared" si="0"/>
        <v>2381629</v>
      </c>
      <c r="J21" s="35">
        <f t="shared" si="0"/>
        <v>11947191</v>
      </c>
      <c r="K21" s="35">
        <f t="shared" si="0"/>
        <v>3944773</v>
      </c>
      <c r="L21" s="35">
        <f t="shared" si="0"/>
        <v>3936244</v>
      </c>
      <c r="M21" s="35">
        <f t="shared" si="0"/>
        <v>3652684</v>
      </c>
      <c r="N21" s="35">
        <f t="shared" si="0"/>
        <v>11533701</v>
      </c>
      <c r="O21" s="35">
        <f t="shared" si="0"/>
        <v>4991929</v>
      </c>
      <c r="P21" s="35">
        <f t="shared" si="0"/>
        <v>4153417</v>
      </c>
      <c r="Q21" s="35">
        <f t="shared" si="0"/>
        <v>4209178</v>
      </c>
      <c r="R21" s="35">
        <f t="shared" si="0"/>
        <v>13354524</v>
      </c>
      <c r="S21" s="35">
        <f t="shared" si="0"/>
        <v>4184820</v>
      </c>
      <c r="T21" s="35">
        <f t="shared" si="0"/>
        <v>3986819</v>
      </c>
      <c r="U21" s="35">
        <f t="shared" si="0"/>
        <v>3545433</v>
      </c>
      <c r="V21" s="35">
        <f t="shared" si="0"/>
        <v>11717072</v>
      </c>
      <c r="W21" s="35">
        <f t="shared" si="0"/>
        <v>48552488</v>
      </c>
      <c r="X21" s="35">
        <f t="shared" si="0"/>
        <v>45345820</v>
      </c>
      <c r="Y21" s="35">
        <f t="shared" si="0"/>
        <v>3206668</v>
      </c>
      <c r="Z21" s="36">
        <f>+IF(X21&lt;&gt;0,+(Y21/X21)*100,0)</f>
        <v>7.0715845473739369</v>
      </c>
      <c r="AA21" s="33">
        <f>SUM(AA5:AA20)</f>
        <v>45345820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12433525</v>
      </c>
      <c r="D24" s="6"/>
      <c r="E24" s="7">
        <v>12943558</v>
      </c>
      <c r="F24" s="8">
        <v>12943558</v>
      </c>
      <c r="G24" s="8">
        <v>870479</v>
      </c>
      <c r="H24" s="8">
        <v>909422</v>
      </c>
      <c r="I24" s="8">
        <v>997934</v>
      </c>
      <c r="J24" s="8">
        <v>2777835</v>
      </c>
      <c r="K24" s="8">
        <v>1129448</v>
      </c>
      <c r="L24" s="8">
        <v>1249489</v>
      </c>
      <c r="M24" s="8">
        <v>1182432</v>
      </c>
      <c r="N24" s="8">
        <v>3561369</v>
      </c>
      <c r="O24" s="8">
        <v>1304543</v>
      </c>
      <c r="P24" s="8">
        <v>1188111</v>
      </c>
      <c r="Q24" s="8">
        <v>1056828</v>
      </c>
      <c r="R24" s="8">
        <v>3549482</v>
      </c>
      <c r="S24" s="8">
        <v>1106757</v>
      </c>
      <c r="T24" s="8">
        <v>1124379</v>
      </c>
      <c r="U24" s="8">
        <v>1002455</v>
      </c>
      <c r="V24" s="8">
        <v>3233591</v>
      </c>
      <c r="W24" s="8">
        <v>13122277</v>
      </c>
      <c r="X24" s="8">
        <v>12943558</v>
      </c>
      <c r="Y24" s="8">
        <v>178719</v>
      </c>
      <c r="Z24" s="2">
        <v>1.3807563577186428</v>
      </c>
      <c r="AA24" s="6">
        <v>12943558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2673121</v>
      </c>
      <c r="D26" s="6"/>
      <c r="E26" s="7">
        <v>2506079</v>
      </c>
      <c r="F26" s="8">
        <v>2526079</v>
      </c>
      <c r="G26" s="8">
        <v>216194</v>
      </c>
      <c r="H26" s="8">
        <v>219361</v>
      </c>
      <c r="I26" s="8">
        <v>222440</v>
      </c>
      <c r="J26" s="8">
        <v>657995</v>
      </c>
      <c r="K26" s="8">
        <v>115348</v>
      </c>
      <c r="L26" s="8">
        <v>231775</v>
      </c>
      <c r="M26" s="8">
        <v>-6774</v>
      </c>
      <c r="N26" s="8">
        <v>340349</v>
      </c>
      <c r="O26" s="8">
        <v>606353</v>
      </c>
      <c r="P26" s="8">
        <v>274725</v>
      </c>
      <c r="Q26" s="8">
        <v>141343</v>
      </c>
      <c r="R26" s="8">
        <v>1022421</v>
      </c>
      <c r="S26" s="8">
        <v>271206</v>
      </c>
      <c r="T26" s="8">
        <v>170800</v>
      </c>
      <c r="U26" s="8">
        <v>461230</v>
      </c>
      <c r="V26" s="8">
        <v>903236</v>
      </c>
      <c r="W26" s="8">
        <v>2924001</v>
      </c>
      <c r="X26" s="8">
        <v>2526079</v>
      </c>
      <c r="Y26" s="8">
        <v>397922</v>
      </c>
      <c r="Z26" s="2">
        <v>15.752555640579729</v>
      </c>
      <c r="AA26" s="6">
        <v>2526079</v>
      </c>
    </row>
    <row r="27" spans="1:27" ht="13.5" x14ac:dyDescent="0.25">
      <c r="A27" s="25" t="s">
        <v>53</v>
      </c>
      <c r="B27" s="24" t="s">
        <v>32</v>
      </c>
      <c r="C27" s="6">
        <v>3786325</v>
      </c>
      <c r="D27" s="6"/>
      <c r="E27" s="7">
        <v>4289927</v>
      </c>
      <c r="F27" s="8">
        <v>4289927</v>
      </c>
      <c r="G27" s="8"/>
      <c r="H27" s="8"/>
      <c r="I27" s="8"/>
      <c r="J27" s="8"/>
      <c r="K27" s="8">
        <v>1359452</v>
      </c>
      <c r="L27" s="8">
        <v>339865</v>
      </c>
      <c r="M27" s="8">
        <v>339862</v>
      </c>
      <c r="N27" s="8">
        <v>2039179</v>
      </c>
      <c r="O27" s="8">
        <v>339866</v>
      </c>
      <c r="P27" s="8">
        <v>339862</v>
      </c>
      <c r="Q27" s="8">
        <v>339867</v>
      </c>
      <c r="R27" s="8">
        <v>1019595</v>
      </c>
      <c r="S27" s="8">
        <v>339862</v>
      </c>
      <c r="T27" s="8"/>
      <c r="U27" s="8"/>
      <c r="V27" s="8">
        <v>339862</v>
      </c>
      <c r="W27" s="8">
        <v>3398636</v>
      </c>
      <c r="X27" s="8">
        <v>4289927</v>
      </c>
      <c r="Y27" s="8">
        <v>-891291</v>
      </c>
      <c r="Z27" s="2">
        <v>-20.77636752327021</v>
      </c>
      <c r="AA27" s="6">
        <v>4289927</v>
      </c>
    </row>
    <row r="28" spans="1:27" ht="13.5" x14ac:dyDescent="0.25">
      <c r="A28" s="25" t="s">
        <v>54</v>
      </c>
      <c r="B28" s="24" t="s">
        <v>32</v>
      </c>
      <c r="C28" s="6">
        <v>1606135</v>
      </c>
      <c r="D28" s="6"/>
      <c r="E28" s="7">
        <v>2794529</v>
      </c>
      <c r="F28" s="8">
        <v>2794529</v>
      </c>
      <c r="G28" s="8"/>
      <c r="H28" s="8"/>
      <c r="I28" s="8"/>
      <c r="J28" s="8"/>
      <c r="K28" s="8"/>
      <c r="L28" s="8"/>
      <c r="M28" s="8">
        <v>1371986</v>
      </c>
      <c r="N28" s="8">
        <v>1371986</v>
      </c>
      <c r="O28" s="8"/>
      <c r="P28" s="8"/>
      <c r="Q28" s="8"/>
      <c r="R28" s="8"/>
      <c r="S28" s="8"/>
      <c r="T28" s="8"/>
      <c r="U28" s="8">
        <v>1287358</v>
      </c>
      <c r="V28" s="8">
        <v>1287358</v>
      </c>
      <c r="W28" s="8">
        <v>2659344</v>
      </c>
      <c r="X28" s="8">
        <v>2794529</v>
      </c>
      <c r="Y28" s="8">
        <v>-135185</v>
      </c>
      <c r="Z28" s="2">
        <v>-4.837487819951054</v>
      </c>
      <c r="AA28" s="6">
        <v>2794529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9539470</v>
      </c>
      <c r="D30" s="6"/>
      <c r="E30" s="7">
        <v>12773604</v>
      </c>
      <c r="F30" s="8">
        <v>12672224</v>
      </c>
      <c r="G30" s="8">
        <v>26667</v>
      </c>
      <c r="H30" s="8">
        <v>668098</v>
      </c>
      <c r="I30" s="8">
        <v>1454836</v>
      </c>
      <c r="J30" s="8">
        <v>2149601</v>
      </c>
      <c r="K30" s="8">
        <v>796581</v>
      </c>
      <c r="L30" s="8">
        <v>746130</v>
      </c>
      <c r="M30" s="8">
        <v>1337587</v>
      </c>
      <c r="N30" s="8">
        <v>2880298</v>
      </c>
      <c r="O30" s="8">
        <v>326791</v>
      </c>
      <c r="P30" s="8">
        <v>1389343</v>
      </c>
      <c r="Q30" s="8">
        <v>736223</v>
      </c>
      <c r="R30" s="8">
        <v>2452357</v>
      </c>
      <c r="S30" s="8">
        <v>775528</v>
      </c>
      <c r="T30" s="8">
        <v>819796</v>
      </c>
      <c r="U30" s="8">
        <v>883648</v>
      </c>
      <c r="V30" s="8">
        <v>2478972</v>
      </c>
      <c r="W30" s="8">
        <v>9961228</v>
      </c>
      <c r="X30" s="8">
        <v>12672224</v>
      </c>
      <c r="Y30" s="8">
        <v>-2710996</v>
      </c>
      <c r="Z30" s="2">
        <v>-21.393214008843277</v>
      </c>
      <c r="AA30" s="6">
        <v>12672224</v>
      </c>
    </row>
    <row r="31" spans="1:27" ht="13.5" x14ac:dyDescent="0.25">
      <c r="A31" s="25" t="s">
        <v>57</v>
      </c>
      <c r="B31" s="24" t="s">
        <v>32</v>
      </c>
      <c r="C31" s="6">
        <v>1585055</v>
      </c>
      <c r="D31" s="6"/>
      <c r="E31" s="7">
        <v>2021305</v>
      </c>
      <c r="F31" s="8">
        <v>2316896</v>
      </c>
      <c r="G31" s="8">
        <v>2444</v>
      </c>
      <c r="H31" s="8">
        <v>38930</v>
      </c>
      <c r="I31" s="8">
        <v>75389</v>
      </c>
      <c r="J31" s="8">
        <v>116763</v>
      </c>
      <c r="K31" s="8">
        <v>430957</v>
      </c>
      <c r="L31" s="8">
        <v>168486</v>
      </c>
      <c r="M31" s="8">
        <v>75925</v>
      </c>
      <c r="N31" s="8">
        <v>675368</v>
      </c>
      <c r="O31" s="8">
        <v>4390</v>
      </c>
      <c r="P31" s="8">
        <v>120487</v>
      </c>
      <c r="Q31" s="8">
        <v>90890</v>
      </c>
      <c r="R31" s="8">
        <v>215767</v>
      </c>
      <c r="S31" s="8">
        <v>253291</v>
      </c>
      <c r="T31" s="8">
        <v>150087</v>
      </c>
      <c r="U31" s="8">
        <v>157405</v>
      </c>
      <c r="V31" s="8">
        <v>560783</v>
      </c>
      <c r="W31" s="8">
        <v>1568681</v>
      </c>
      <c r="X31" s="8">
        <v>2316896</v>
      </c>
      <c r="Y31" s="8">
        <v>-748215</v>
      </c>
      <c r="Z31" s="2">
        <v>-32.293853500545552</v>
      </c>
      <c r="AA31" s="6">
        <v>2316896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1630891</v>
      </c>
      <c r="D33" s="6"/>
      <c r="E33" s="7">
        <v>2009956</v>
      </c>
      <c r="F33" s="8">
        <v>1938054</v>
      </c>
      <c r="G33" s="8">
        <v>109793</v>
      </c>
      <c r="H33" s="8">
        <v>53762</v>
      </c>
      <c r="I33" s="8">
        <v>80628</v>
      </c>
      <c r="J33" s="8">
        <v>244183</v>
      </c>
      <c r="K33" s="8">
        <v>121794</v>
      </c>
      <c r="L33" s="8">
        <v>92555</v>
      </c>
      <c r="M33" s="8">
        <v>461098</v>
      </c>
      <c r="N33" s="8">
        <v>675447</v>
      </c>
      <c r="O33" s="8">
        <v>391394</v>
      </c>
      <c r="P33" s="8">
        <v>98920</v>
      </c>
      <c r="Q33" s="8">
        <v>40258</v>
      </c>
      <c r="R33" s="8">
        <v>530572</v>
      </c>
      <c r="S33" s="8">
        <v>51812</v>
      </c>
      <c r="T33" s="8">
        <v>73708</v>
      </c>
      <c r="U33" s="8">
        <v>136129</v>
      </c>
      <c r="V33" s="8">
        <v>261649</v>
      </c>
      <c r="W33" s="8">
        <v>1711851</v>
      </c>
      <c r="X33" s="8">
        <v>1938054</v>
      </c>
      <c r="Y33" s="8">
        <v>-226203</v>
      </c>
      <c r="Z33" s="2">
        <v>-11.671656207721766</v>
      </c>
      <c r="AA33" s="6">
        <v>1938054</v>
      </c>
    </row>
    <row r="34" spans="1:27" ht="13.5" x14ac:dyDescent="0.25">
      <c r="A34" s="23" t="s">
        <v>59</v>
      </c>
      <c r="B34" s="29" t="s">
        <v>32</v>
      </c>
      <c r="C34" s="6">
        <v>410037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33664559</v>
      </c>
      <c r="D35" s="33">
        <f>SUM(D24:D34)</f>
        <v>0</v>
      </c>
      <c r="E35" s="34">
        <f t="shared" si="1"/>
        <v>39338958</v>
      </c>
      <c r="F35" s="35">
        <f t="shared" si="1"/>
        <v>39481267</v>
      </c>
      <c r="G35" s="35">
        <f t="shared" si="1"/>
        <v>1225577</v>
      </c>
      <c r="H35" s="35">
        <f t="shared" si="1"/>
        <v>1889573</v>
      </c>
      <c r="I35" s="35">
        <f t="shared" si="1"/>
        <v>2831227</v>
      </c>
      <c r="J35" s="35">
        <f t="shared" si="1"/>
        <v>5946377</v>
      </c>
      <c r="K35" s="35">
        <f t="shared" si="1"/>
        <v>3953580</v>
      </c>
      <c r="L35" s="35">
        <f t="shared" si="1"/>
        <v>2828300</v>
      </c>
      <c r="M35" s="35">
        <f t="shared" si="1"/>
        <v>4762116</v>
      </c>
      <c r="N35" s="35">
        <f t="shared" si="1"/>
        <v>11543996</v>
      </c>
      <c r="O35" s="35">
        <f t="shared" si="1"/>
        <v>2973337</v>
      </c>
      <c r="P35" s="35">
        <f t="shared" si="1"/>
        <v>3411448</v>
      </c>
      <c r="Q35" s="35">
        <f t="shared" si="1"/>
        <v>2405409</v>
      </c>
      <c r="R35" s="35">
        <f t="shared" si="1"/>
        <v>8790194</v>
      </c>
      <c r="S35" s="35">
        <f t="shared" si="1"/>
        <v>2798456</v>
      </c>
      <c r="T35" s="35">
        <f t="shared" si="1"/>
        <v>2338770</v>
      </c>
      <c r="U35" s="35">
        <f t="shared" si="1"/>
        <v>3928225</v>
      </c>
      <c r="V35" s="35">
        <f t="shared" si="1"/>
        <v>9065451</v>
      </c>
      <c r="W35" s="35">
        <f t="shared" si="1"/>
        <v>35346018</v>
      </c>
      <c r="X35" s="35">
        <f t="shared" si="1"/>
        <v>39481267</v>
      </c>
      <c r="Y35" s="35">
        <f t="shared" si="1"/>
        <v>-4135249</v>
      </c>
      <c r="Z35" s="36">
        <f>+IF(X35&lt;&gt;0,+(Y35/X35)*100,0)</f>
        <v>-10.47395211506257</v>
      </c>
      <c r="AA35" s="33">
        <f>SUM(AA24:AA34)</f>
        <v>39481267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12820597</v>
      </c>
      <c r="D37" s="46">
        <f>+D21-D35</f>
        <v>0</v>
      </c>
      <c r="E37" s="47">
        <f t="shared" si="2"/>
        <v>6006862</v>
      </c>
      <c r="F37" s="48">
        <f t="shared" si="2"/>
        <v>5864553</v>
      </c>
      <c r="G37" s="48">
        <f t="shared" si="2"/>
        <v>4762775</v>
      </c>
      <c r="H37" s="48">
        <f t="shared" si="2"/>
        <v>1687637</v>
      </c>
      <c r="I37" s="48">
        <f t="shared" si="2"/>
        <v>-449598</v>
      </c>
      <c r="J37" s="48">
        <f t="shared" si="2"/>
        <v>6000814</v>
      </c>
      <c r="K37" s="48">
        <f t="shared" si="2"/>
        <v>-8807</v>
      </c>
      <c r="L37" s="48">
        <f t="shared" si="2"/>
        <v>1107944</v>
      </c>
      <c r="M37" s="48">
        <f t="shared" si="2"/>
        <v>-1109432</v>
      </c>
      <c r="N37" s="48">
        <f t="shared" si="2"/>
        <v>-10295</v>
      </c>
      <c r="O37" s="48">
        <f t="shared" si="2"/>
        <v>2018592</v>
      </c>
      <c r="P37" s="48">
        <f t="shared" si="2"/>
        <v>741969</v>
      </c>
      <c r="Q37" s="48">
        <f t="shared" si="2"/>
        <v>1803769</v>
      </c>
      <c r="R37" s="48">
        <f t="shared" si="2"/>
        <v>4564330</v>
      </c>
      <c r="S37" s="48">
        <f t="shared" si="2"/>
        <v>1386364</v>
      </c>
      <c r="T37" s="48">
        <f t="shared" si="2"/>
        <v>1648049</v>
      </c>
      <c r="U37" s="48">
        <f t="shared" si="2"/>
        <v>-382792</v>
      </c>
      <c r="V37" s="48">
        <f t="shared" si="2"/>
        <v>2651621</v>
      </c>
      <c r="W37" s="48">
        <f t="shared" si="2"/>
        <v>13206470</v>
      </c>
      <c r="X37" s="48">
        <f>IF(F21=F35,0,X21-X35)</f>
        <v>5864553</v>
      </c>
      <c r="Y37" s="48">
        <f t="shared" si="2"/>
        <v>7341917</v>
      </c>
      <c r="Z37" s="49">
        <f>+IF(X37&lt;&gt;0,+(Y37/X37)*100,0)</f>
        <v>125.19141697585476</v>
      </c>
      <c r="AA37" s="46">
        <f>+AA21-AA35</f>
        <v>5864553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2535652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>
        <v>207285</v>
      </c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13027882</v>
      </c>
      <c r="D41" s="56">
        <f>SUM(D37:D40)</f>
        <v>0</v>
      </c>
      <c r="E41" s="57">
        <f t="shared" si="3"/>
        <v>8542514</v>
      </c>
      <c r="F41" s="58">
        <f t="shared" si="3"/>
        <v>5864553</v>
      </c>
      <c r="G41" s="58">
        <f t="shared" si="3"/>
        <v>4762775</v>
      </c>
      <c r="H41" s="58">
        <f t="shared" si="3"/>
        <v>1687637</v>
      </c>
      <c r="I41" s="58">
        <f t="shared" si="3"/>
        <v>-449598</v>
      </c>
      <c r="J41" s="58">
        <f t="shared" si="3"/>
        <v>6000814</v>
      </c>
      <c r="K41" s="58">
        <f t="shared" si="3"/>
        <v>-8807</v>
      </c>
      <c r="L41" s="58">
        <f t="shared" si="3"/>
        <v>1107944</v>
      </c>
      <c r="M41" s="58">
        <f t="shared" si="3"/>
        <v>-1109432</v>
      </c>
      <c r="N41" s="58">
        <f t="shared" si="3"/>
        <v>-10295</v>
      </c>
      <c r="O41" s="58">
        <f t="shared" si="3"/>
        <v>2018592</v>
      </c>
      <c r="P41" s="58">
        <f t="shared" si="3"/>
        <v>741969</v>
      </c>
      <c r="Q41" s="58">
        <f t="shared" si="3"/>
        <v>1803769</v>
      </c>
      <c r="R41" s="58">
        <f t="shared" si="3"/>
        <v>4564330</v>
      </c>
      <c r="S41" s="58">
        <f t="shared" si="3"/>
        <v>1386364</v>
      </c>
      <c r="T41" s="58">
        <f t="shared" si="3"/>
        <v>1648049</v>
      </c>
      <c r="U41" s="58">
        <f t="shared" si="3"/>
        <v>-382792</v>
      </c>
      <c r="V41" s="58">
        <f t="shared" si="3"/>
        <v>2651621</v>
      </c>
      <c r="W41" s="58">
        <f t="shared" si="3"/>
        <v>13206470</v>
      </c>
      <c r="X41" s="58">
        <f t="shared" si="3"/>
        <v>5864553</v>
      </c>
      <c r="Y41" s="58">
        <f t="shared" si="3"/>
        <v>7341917</v>
      </c>
      <c r="Z41" s="59">
        <f>+IF(X41&lt;&gt;0,+(Y41/X41)*100,0)</f>
        <v>125.19141697585476</v>
      </c>
      <c r="AA41" s="56">
        <f>SUM(AA37:AA40)</f>
        <v>5864553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13027882</v>
      </c>
      <c r="D43" s="64">
        <f>+D41-D42</f>
        <v>0</v>
      </c>
      <c r="E43" s="65">
        <f t="shared" si="4"/>
        <v>8542514</v>
      </c>
      <c r="F43" s="66">
        <f t="shared" si="4"/>
        <v>5864553</v>
      </c>
      <c r="G43" s="66">
        <f t="shared" si="4"/>
        <v>4762775</v>
      </c>
      <c r="H43" s="66">
        <f t="shared" si="4"/>
        <v>1687637</v>
      </c>
      <c r="I43" s="66">
        <f t="shared" si="4"/>
        <v>-449598</v>
      </c>
      <c r="J43" s="66">
        <f t="shared" si="4"/>
        <v>6000814</v>
      </c>
      <c r="K43" s="66">
        <f t="shared" si="4"/>
        <v>-8807</v>
      </c>
      <c r="L43" s="66">
        <f t="shared" si="4"/>
        <v>1107944</v>
      </c>
      <c r="M43" s="66">
        <f t="shared" si="4"/>
        <v>-1109432</v>
      </c>
      <c r="N43" s="66">
        <f t="shared" si="4"/>
        <v>-10295</v>
      </c>
      <c r="O43" s="66">
        <f t="shared" si="4"/>
        <v>2018592</v>
      </c>
      <c r="P43" s="66">
        <f t="shared" si="4"/>
        <v>741969</v>
      </c>
      <c r="Q43" s="66">
        <f t="shared" si="4"/>
        <v>1803769</v>
      </c>
      <c r="R43" s="66">
        <f t="shared" si="4"/>
        <v>4564330</v>
      </c>
      <c r="S43" s="66">
        <f t="shared" si="4"/>
        <v>1386364</v>
      </c>
      <c r="T43" s="66">
        <f t="shared" si="4"/>
        <v>1648049</v>
      </c>
      <c r="U43" s="66">
        <f t="shared" si="4"/>
        <v>-382792</v>
      </c>
      <c r="V43" s="66">
        <f t="shared" si="4"/>
        <v>2651621</v>
      </c>
      <c r="W43" s="66">
        <f t="shared" si="4"/>
        <v>13206470</v>
      </c>
      <c r="X43" s="66">
        <f t="shared" si="4"/>
        <v>5864553</v>
      </c>
      <c r="Y43" s="66">
        <f t="shared" si="4"/>
        <v>7341917</v>
      </c>
      <c r="Z43" s="67">
        <f>+IF(X43&lt;&gt;0,+(Y43/X43)*100,0)</f>
        <v>125.19141697585476</v>
      </c>
      <c r="AA43" s="64">
        <f>+AA41-AA42</f>
        <v>5864553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13027882</v>
      </c>
      <c r="D45" s="56">
        <f>SUM(D43:D44)</f>
        <v>0</v>
      </c>
      <c r="E45" s="57">
        <f t="shared" si="5"/>
        <v>8542514</v>
      </c>
      <c r="F45" s="58">
        <f t="shared" si="5"/>
        <v>5864553</v>
      </c>
      <c r="G45" s="58">
        <f t="shared" si="5"/>
        <v>4762775</v>
      </c>
      <c r="H45" s="58">
        <f t="shared" si="5"/>
        <v>1687637</v>
      </c>
      <c r="I45" s="58">
        <f t="shared" si="5"/>
        <v>-449598</v>
      </c>
      <c r="J45" s="58">
        <f t="shared" si="5"/>
        <v>6000814</v>
      </c>
      <c r="K45" s="58">
        <f t="shared" si="5"/>
        <v>-8807</v>
      </c>
      <c r="L45" s="58">
        <f t="shared" si="5"/>
        <v>1107944</v>
      </c>
      <c r="M45" s="58">
        <f t="shared" si="5"/>
        <v>-1109432</v>
      </c>
      <c r="N45" s="58">
        <f t="shared" si="5"/>
        <v>-10295</v>
      </c>
      <c r="O45" s="58">
        <f t="shared" si="5"/>
        <v>2018592</v>
      </c>
      <c r="P45" s="58">
        <f t="shared" si="5"/>
        <v>741969</v>
      </c>
      <c r="Q45" s="58">
        <f t="shared" si="5"/>
        <v>1803769</v>
      </c>
      <c r="R45" s="58">
        <f t="shared" si="5"/>
        <v>4564330</v>
      </c>
      <c r="S45" s="58">
        <f t="shared" si="5"/>
        <v>1386364</v>
      </c>
      <c r="T45" s="58">
        <f t="shared" si="5"/>
        <v>1648049</v>
      </c>
      <c r="U45" s="58">
        <f t="shared" si="5"/>
        <v>-382792</v>
      </c>
      <c r="V45" s="58">
        <f t="shared" si="5"/>
        <v>2651621</v>
      </c>
      <c r="W45" s="58">
        <f t="shared" si="5"/>
        <v>13206470</v>
      </c>
      <c r="X45" s="58">
        <f t="shared" si="5"/>
        <v>5864553</v>
      </c>
      <c r="Y45" s="58">
        <f t="shared" si="5"/>
        <v>7341917</v>
      </c>
      <c r="Z45" s="59">
        <f>+IF(X45&lt;&gt;0,+(Y45/X45)*100,0)</f>
        <v>125.19141697585476</v>
      </c>
      <c r="AA45" s="56">
        <f>SUM(AA43:AA44)</f>
        <v>5864553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13027882</v>
      </c>
      <c r="D47" s="71">
        <f>SUM(D45:D46)</f>
        <v>0</v>
      </c>
      <c r="E47" s="72">
        <f t="shared" si="6"/>
        <v>8542514</v>
      </c>
      <c r="F47" s="73">
        <f t="shared" si="6"/>
        <v>5864553</v>
      </c>
      <c r="G47" s="73">
        <f t="shared" si="6"/>
        <v>4762775</v>
      </c>
      <c r="H47" s="74">
        <f t="shared" si="6"/>
        <v>1687637</v>
      </c>
      <c r="I47" s="74">
        <f t="shared" si="6"/>
        <v>-449598</v>
      </c>
      <c r="J47" s="74">
        <f t="shared" si="6"/>
        <v>6000814</v>
      </c>
      <c r="K47" s="74">
        <f t="shared" si="6"/>
        <v>-8807</v>
      </c>
      <c r="L47" s="74">
        <f t="shared" si="6"/>
        <v>1107944</v>
      </c>
      <c r="M47" s="73">
        <f t="shared" si="6"/>
        <v>-1109432</v>
      </c>
      <c r="N47" s="73">
        <f t="shared" si="6"/>
        <v>-10295</v>
      </c>
      <c r="O47" s="74">
        <f t="shared" si="6"/>
        <v>2018592</v>
      </c>
      <c r="P47" s="74">
        <f t="shared" si="6"/>
        <v>741969</v>
      </c>
      <c r="Q47" s="74">
        <f t="shared" si="6"/>
        <v>1803769</v>
      </c>
      <c r="R47" s="74">
        <f t="shared" si="6"/>
        <v>4564330</v>
      </c>
      <c r="S47" s="74">
        <f t="shared" si="6"/>
        <v>1386364</v>
      </c>
      <c r="T47" s="73">
        <f t="shared" si="6"/>
        <v>1648049</v>
      </c>
      <c r="U47" s="73">
        <f t="shared" si="6"/>
        <v>-382792</v>
      </c>
      <c r="V47" s="74">
        <f t="shared" si="6"/>
        <v>2651621</v>
      </c>
      <c r="W47" s="74">
        <f t="shared" si="6"/>
        <v>13206470</v>
      </c>
      <c r="X47" s="74">
        <f t="shared" si="6"/>
        <v>5864553</v>
      </c>
      <c r="Y47" s="74">
        <f t="shared" si="6"/>
        <v>7341917</v>
      </c>
      <c r="Z47" s="75">
        <f>+IF(X47&lt;&gt;0,+(Y47/X47)*100,0)</f>
        <v>125.19141697585476</v>
      </c>
      <c r="AA47" s="76">
        <f>SUM(AA45:AA46)</f>
        <v>5864553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318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144367477</v>
      </c>
      <c r="D7" s="6"/>
      <c r="E7" s="7">
        <v>154527754</v>
      </c>
      <c r="F7" s="8">
        <v>152200395</v>
      </c>
      <c r="G7" s="8">
        <v>11757624</v>
      </c>
      <c r="H7" s="8">
        <v>8587029</v>
      </c>
      <c r="I7" s="8">
        <v>11482803</v>
      </c>
      <c r="J7" s="8">
        <v>31827456</v>
      </c>
      <c r="K7" s="8">
        <v>11882262</v>
      </c>
      <c r="L7" s="8">
        <v>12056065</v>
      </c>
      <c r="M7" s="8">
        <v>12108885</v>
      </c>
      <c r="N7" s="8">
        <v>36047212</v>
      </c>
      <c r="O7" s="8">
        <v>12858310</v>
      </c>
      <c r="P7" s="8">
        <v>16755720</v>
      </c>
      <c r="Q7" s="8">
        <v>12286582</v>
      </c>
      <c r="R7" s="8">
        <v>41900612</v>
      </c>
      <c r="S7" s="8">
        <v>13146510</v>
      </c>
      <c r="T7" s="8">
        <v>12894164</v>
      </c>
      <c r="U7" s="8">
        <v>13045768</v>
      </c>
      <c r="V7" s="8">
        <v>39086442</v>
      </c>
      <c r="W7" s="8">
        <v>148861722</v>
      </c>
      <c r="X7" s="8">
        <v>152200395</v>
      </c>
      <c r="Y7" s="8">
        <v>-3338673</v>
      </c>
      <c r="Z7" s="2">
        <v>-2.1936033740254093</v>
      </c>
      <c r="AA7" s="6">
        <v>152200395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>
        <v>103000</v>
      </c>
      <c r="F11" s="8">
        <v>103000</v>
      </c>
      <c r="G11" s="8">
        <v>8175</v>
      </c>
      <c r="H11" s="8">
        <v>8175</v>
      </c>
      <c r="I11" s="8">
        <v>8175</v>
      </c>
      <c r="J11" s="8">
        <v>24525</v>
      </c>
      <c r="K11" s="8">
        <v>14523</v>
      </c>
      <c r="L11" s="8">
        <v>7087</v>
      </c>
      <c r="M11" s="8">
        <v>8681</v>
      </c>
      <c r="N11" s="8">
        <v>30291</v>
      </c>
      <c r="O11" s="8">
        <v>8681</v>
      </c>
      <c r="P11" s="8">
        <v>8681</v>
      </c>
      <c r="Q11" s="8">
        <v>8681</v>
      </c>
      <c r="R11" s="8">
        <v>26043</v>
      </c>
      <c r="S11" s="8">
        <v>8681</v>
      </c>
      <c r="T11" s="8">
        <v>8681</v>
      </c>
      <c r="U11" s="8">
        <v>8681</v>
      </c>
      <c r="V11" s="8">
        <v>26043</v>
      </c>
      <c r="W11" s="8">
        <v>106902</v>
      </c>
      <c r="X11" s="8">
        <v>103000</v>
      </c>
      <c r="Y11" s="8">
        <v>3902</v>
      </c>
      <c r="Z11" s="2">
        <v>3.7883495145631065</v>
      </c>
      <c r="AA11" s="6">
        <v>103000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1497285</v>
      </c>
      <c r="D13" s="6"/>
      <c r="E13" s="7">
        <v>1463000</v>
      </c>
      <c r="F13" s="8">
        <v>2567871</v>
      </c>
      <c r="G13" s="8">
        <v>163087</v>
      </c>
      <c r="H13" s="8">
        <v>171066</v>
      </c>
      <c r="I13" s="8">
        <v>182647</v>
      </c>
      <c r="J13" s="8">
        <v>516800</v>
      </c>
      <c r="K13" s="8">
        <v>189106</v>
      </c>
      <c r="L13" s="8">
        <v>192992</v>
      </c>
      <c r="M13" s="8">
        <v>200154</v>
      </c>
      <c r="N13" s="8">
        <v>582252</v>
      </c>
      <c r="O13" s="8">
        <v>214107</v>
      </c>
      <c r="P13" s="8">
        <v>223551</v>
      </c>
      <c r="Q13" s="8">
        <v>231745</v>
      </c>
      <c r="R13" s="8">
        <v>669403</v>
      </c>
      <c r="S13" s="8">
        <v>241236</v>
      </c>
      <c r="T13" s="8">
        <v>267375</v>
      </c>
      <c r="U13" s="8">
        <v>273261</v>
      </c>
      <c r="V13" s="8">
        <v>781872</v>
      </c>
      <c r="W13" s="8">
        <v>2550327</v>
      </c>
      <c r="X13" s="8">
        <v>2567871</v>
      </c>
      <c r="Y13" s="8">
        <v>-17544</v>
      </c>
      <c r="Z13" s="2">
        <v>-0.6832118903169202</v>
      </c>
      <c r="AA13" s="6">
        <v>2567871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20098326</v>
      </c>
      <c r="D18" s="6"/>
      <c r="E18" s="7">
        <v>20278114</v>
      </c>
      <c r="F18" s="8">
        <v>18476000</v>
      </c>
      <c r="G18" s="8"/>
      <c r="H18" s="8">
        <v>-1053210</v>
      </c>
      <c r="I18" s="8"/>
      <c r="J18" s="8">
        <v>-1053210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-1053210</v>
      </c>
      <c r="X18" s="8">
        <v>18476000</v>
      </c>
      <c r="Y18" s="8">
        <v>-19529210</v>
      </c>
      <c r="Z18" s="2">
        <v>-105.70042216930071</v>
      </c>
      <c r="AA18" s="6">
        <v>18476000</v>
      </c>
    </row>
    <row r="19" spans="1:27" ht="13.5" x14ac:dyDescent="0.25">
      <c r="A19" s="23" t="s">
        <v>46</v>
      </c>
      <c r="B19" s="29" t="s">
        <v>32</v>
      </c>
      <c r="C19" s="6">
        <v>788123</v>
      </c>
      <c r="D19" s="6"/>
      <c r="E19" s="7">
        <v>857327</v>
      </c>
      <c r="F19" s="26">
        <v>740566</v>
      </c>
      <c r="G19" s="26">
        <v>17018</v>
      </c>
      <c r="H19" s="26">
        <v>17018</v>
      </c>
      <c r="I19" s="26">
        <v>62061</v>
      </c>
      <c r="J19" s="26">
        <v>96097</v>
      </c>
      <c r="K19" s="26">
        <v>43105</v>
      </c>
      <c r="L19" s="26">
        <v>17018</v>
      </c>
      <c r="M19" s="26">
        <v>10235</v>
      </c>
      <c r="N19" s="26">
        <v>70358</v>
      </c>
      <c r="O19" s="26">
        <v>17018</v>
      </c>
      <c r="P19" s="26">
        <v>17018</v>
      </c>
      <c r="Q19" s="26">
        <v>17018</v>
      </c>
      <c r="R19" s="26">
        <v>51054</v>
      </c>
      <c r="S19" s="26">
        <v>17018</v>
      </c>
      <c r="T19" s="26">
        <v>26583</v>
      </c>
      <c r="U19" s="26">
        <v>78757</v>
      </c>
      <c r="V19" s="26">
        <v>122358</v>
      </c>
      <c r="W19" s="26">
        <v>339867</v>
      </c>
      <c r="X19" s="26">
        <v>740566</v>
      </c>
      <c r="Y19" s="26">
        <v>-400699</v>
      </c>
      <c r="Z19" s="27">
        <v>-54.107128871700837</v>
      </c>
      <c r="AA19" s="28">
        <v>740566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>
        <v>50181</v>
      </c>
      <c r="V20" s="8">
        <v>50181</v>
      </c>
      <c r="W20" s="30">
        <v>50181</v>
      </c>
      <c r="X20" s="8"/>
      <c r="Y20" s="8">
        <v>50181</v>
      </c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166751211</v>
      </c>
      <c r="D21" s="33">
        <f t="shared" si="0"/>
        <v>0</v>
      </c>
      <c r="E21" s="34">
        <f t="shared" si="0"/>
        <v>177229195</v>
      </c>
      <c r="F21" s="35">
        <f t="shared" si="0"/>
        <v>174087832</v>
      </c>
      <c r="G21" s="35">
        <f t="shared" si="0"/>
        <v>11945904</v>
      </c>
      <c r="H21" s="35">
        <f t="shared" si="0"/>
        <v>7730078</v>
      </c>
      <c r="I21" s="35">
        <f t="shared" si="0"/>
        <v>11735686</v>
      </c>
      <c r="J21" s="35">
        <f t="shared" si="0"/>
        <v>31411668</v>
      </c>
      <c r="K21" s="35">
        <f t="shared" si="0"/>
        <v>12128996</v>
      </c>
      <c r="L21" s="35">
        <f t="shared" si="0"/>
        <v>12273162</v>
      </c>
      <c r="M21" s="35">
        <f t="shared" si="0"/>
        <v>12327955</v>
      </c>
      <c r="N21" s="35">
        <f t="shared" si="0"/>
        <v>36730113</v>
      </c>
      <c r="O21" s="35">
        <f t="shared" si="0"/>
        <v>13098116</v>
      </c>
      <c r="P21" s="35">
        <f t="shared" si="0"/>
        <v>17004970</v>
      </c>
      <c r="Q21" s="35">
        <f t="shared" si="0"/>
        <v>12544026</v>
      </c>
      <c r="R21" s="35">
        <f t="shared" si="0"/>
        <v>42647112</v>
      </c>
      <c r="S21" s="35">
        <f t="shared" si="0"/>
        <v>13413445</v>
      </c>
      <c r="T21" s="35">
        <f t="shared" si="0"/>
        <v>13196803</v>
      </c>
      <c r="U21" s="35">
        <f t="shared" si="0"/>
        <v>13456648</v>
      </c>
      <c r="V21" s="35">
        <f t="shared" si="0"/>
        <v>40066896</v>
      </c>
      <c r="W21" s="35">
        <f t="shared" si="0"/>
        <v>150855789</v>
      </c>
      <c r="X21" s="35">
        <f t="shared" si="0"/>
        <v>174087832</v>
      </c>
      <c r="Y21" s="35">
        <f t="shared" si="0"/>
        <v>-23232043</v>
      </c>
      <c r="Z21" s="36">
        <f>+IF(X21&lt;&gt;0,+(Y21/X21)*100,0)</f>
        <v>-13.345012533673231</v>
      </c>
      <c r="AA21" s="33">
        <f>SUM(AA5:AA20)</f>
        <v>174087832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19166894</v>
      </c>
      <c r="D24" s="6"/>
      <c r="E24" s="7">
        <v>33952236</v>
      </c>
      <c r="F24" s="8">
        <v>32097159</v>
      </c>
      <c r="G24" s="8">
        <v>1294272</v>
      </c>
      <c r="H24" s="8">
        <v>1635660</v>
      </c>
      <c r="I24" s="8">
        <v>1572297</v>
      </c>
      <c r="J24" s="8">
        <v>4502229</v>
      </c>
      <c r="K24" s="8">
        <v>1772480</v>
      </c>
      <c r="L24" s="8">
        <v>1646698</v>
      </c>
      <c r="M24" s="8">
        <v>1871697</v>
      </c>
      <c r="N24" s="8">
        <v>5290875</v>
      </c>
      <c r="O24" s="8">
        <v>1756478</v>
      </c>
      <c r="P24" s="8">
        <v>1727679</v>
      </c>
      <c r="Q24" s="8">
        <v>1659552</v>
      </c>
      <c r="R24" s="8">
        <v>5143709</v>
      </c>
      <c r="S24" s="8">
        <v>1687690</v>
      </c>
      <c r="T24" s="8">
        <v>1725796</v>
      </c>
      <c r="U24" s="8">
        <v>1761217</v>
      </c>
      <c r="V24" s="8">
        <v>5174703</v>
      </c>
      <c r="W24" s="8">
        <v>20111516</v>
      </c>
      <c r="X24" s="8">
        <v>32097159</v>
      </c>
      <c r="Y24" s="8">
        <v>-11985643</v>
      </c>
      <c r="Z24" s="2">
        <v>-37.341756633351878</v>
      </c>
      <c r="AA24" s="6">
        <v>32097159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15694038</v>
      </c>
      <c r="D26" s="6"/>
      <c r="E26" s="7">
        <v>12668415</v>
      </c>
      <c r="F26" s="8">
        <v>14306939</v>
      </c>
      <c r="G26" s="8">
        <v>212989</v>
      </c>
      <c r="H26" s="8"/>
      <c r="I26" s="8"/>
      <c r="J26" s="8">
        <v>212989</v>
      </c>
      <c r="K26" s="8">
        <v>287502</v>
      </c>
      <c r="L26" s="8"/>
      <c r="M26" s="8">
        <v>464539</v>
      </c>
      <c r="N26" s="8">
        <v>752041</v>
      </c>
      <c r="O26" s="8">
        <v>101733</v>
      </c>
      <c r="P26" s="8">
        <v>22758</v>
      </c>
      <c r="Q26" s="8">
        <v>105479</v>
      </c>
      <c r="R26" s="8">
        <v>229970</v>
      </c>
      <c r="S26" s="8">
        <v>73617</v>
      </c>
      <c r="T26" s="8">
        <v>74363</v>
      </c>
      <c r="U26" s="8">
        <v>1098965</v>
      </c>
      <c r="V26" s="8">
        <v>1246945</v>
      </c>
      <c r="W26" s="8">
        <v>2441945</v>
      </c>
      <c r="X26" s="8">
        <v>14306939</v>
      </c>
      <c r="Y26" s="8">
        <v>-11864994</v>
      </c>
      <c r="Z26" s="2">
        <v>-82.931743820253928</v>
      </c>
      <c r="AA26" s="6">
        <v>14306939</v>
      </c>
    </row>
    <row r="27" spans="1:27" ht="13.5" x14ac:dyDescent="0.25">
      <c r="A27" s="25" t="s">
        <v>53</v>
      </c>
      <c r="B27" s="24" t="s">
        <v>32</v>
      </c>
      <c r="C27" s="6">
        <v>7895339</v>
      </c>
      <c r="D27" s="6"/>
      <c r="E27" s="7">
        <v>12892927</v>
      </c>
      <c r="F27" s="8">
        <v>11511519</v>
      </c>
      <c r="G27" s="8"/>
      <c r="H27" s="8"/>
      <c r="I27" s="8"/>
      <c r="J27" s="8"/>
      <c r="K27" s="8"/>
      <c r="L27" s="8"/>
      <c r="M27" s="8"/>
      <c r="N27" s="8"/>
      <c r="O27" s="8"/>
      <c r="P27" s="8">
        <v>8605168</v>
      </c>
      <c r="Q27" s="8">
        <v>1098154</v>
      </c>
      <c r="R27" s="8">
        <v>9703322</v>
      </c>
      <c r="S27" s="8">
        <v>1059319</v>
      </c>
      <c r="T27" s="8">
        <v>1101703</v>
      </c>
      <c r="U27" s="8">
        <v>988385</v>
      </c>
      <c r="V27" s="8">
        <v>3149407</v>
      </c>
      <c r="W27" s="8">
        <v>12852729</v>
      </c>
      <c r="X27" s="8">
        <v>11511519</v>
      </c>
      <c r="Y27" s="8">
        <v>1341210</v>
      </c>
      <c r="Z27" s="2">
        <v>11.651025377276449</v>
      </c>
      <c r="AA27" s="6">
        <v>11511519</v>
      </c>
    </row>
    <row r="28" spans="1:27" ht="13.5" x14ac:dyDescent="0.25">
      <c r="A28" s="25" t="s">
        <v>54</v>
      </c>
      <c r="B28" s="24" t="s">
        <v>32</v>
      </c>
      <c r="C28" s="6">
        <v>2983520</v>
      </c>
      <c r="D28" s="6"/>
      <c r="E28" s="7">
        <v>4573627</v>
      </c>
      <c r="F28" s="8">
        <v>4550302</v>
      </c>
      <c r="G28" s="8"/>
      <c r="H28" s="8"/>
      <c r="I28" s="8"/>
      <c r="J28" s="8"/>
      <c r="K28" s="8"/>
      <c r="L28" s="8"/>
      <c r="M28" s="8">
        <v>2285027</v>
      </c>
      <c r="N28" s="8">
        <v>2285027</v>
      </c>
      <c r="O28" s="8"/>
      <c r="P28" s="8"/>
      <c r="Q28" s="8"/>
      <c r="R28" s="8"/>
      <c r="S28" s="8"/>
      <c r="T28" s="8"/>
      <c r="U28" s="8">
        <v>2328754</v>
      </c>
      <c r="V28" s="8">
        <v>2328754</v>
      </c>
      <c r="W28" s="8">
        <v>4613781</v>
      </c>
      <c r="X28" s="8">
        <v>4550302</v>
      </c>
      <c r="Y28" s="8">
        <v>63479</v>
      </c>
      <c r="Z28" s="2">
        <v>1.3950502625979551</v>
      </c>
      <c r="AA28" s="6">
        <v>4550302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41567969</v>
      </c>
      <c r="D30" s="6"/>
      <c r="E30" s="7">
        <v>43696110</v>
      </c>
      <c r="F30" s="8">
        <v>49329079</v>
      </c>
      <c r="G30" s="8">
        <v>227186</v>
      </c>
      <c r="H30" s="8">
        <v>195721</v>
      </c>
      <c r="I30" s="8">
        <v>276742</v>
      </c>
      <c r="J30" s="8">
        <v>699649</v>
      </c>
      <c r="K30" s="8">
        <v>286435</v>
      </c>
      <c r="L30" s="8">
        <v>269789</v>
      </c>
      <c r="M30" s="8">
        <v>267139</v>
      </c>
      <c r="N30" s="8">
        <v>823363</v>
      </c>
      <c r="O30" s="8">
        <v>241128</v>
      </c>
      <c r="P30" s="8">
        <v>316186</v>
      </c>
      <c r="Q30" s="8">
        <v>428708</v>
      </c>
      <c r="R30" s="8">
        <v>986022</v>
      </c>
      <c r="S30" s="8">
        <v>189885</v>
      </c>
      <c r="T30" s="8">
        <v>299812</v>
      </c>
      <c r="U30" s="8">
        <v>427760</v>
      </c>
      <c r="V30" s="8">
        <v>917457</v>
      </c>
      <c r="W30" s="8">
        <v>3426491</v>
      </c>
      <c r="X30" s="8">
        <v>49329079</v>
      </c>
      <c r="Y30" s="8">
        <v>-45902588</v>
      </c>
      <c r="Z30" s="2">
        <v>-93.053811120211677</v>
      </c>
      <c r="AA30" s="6">
        <v>49329079</v>
      </c>
    </row>
    <row r="31" spans="1:27" ht="13.5" x14ac:dyDescent="0.25">
      <c r="A31" s="25" t="s">
        <v>57</v>
      </c>
      <c r="B31" s="24" t="s">
        <v>32</v>
      </c>
      <c r="C31" s="6">
        <v>4066588</v>
      </c>
      <c r="D31" s="6"/>
      <c r="E31" s="7">
        <v>5345338</v>
      </c>
      <c r="F31" s="8">
        <v>4774542</v>
      </c>
      <c r="G31" s="8">
        <v>6305</v>
      </c>
      <c r="H31" s="8">
        <v>392836</v>
      </c>
      <c r="I31" s="8">
        <v>74494</v>
      </c>
      <c r="J31" s="8">
        <v>473635</v>
      </c>
      <c r="K31" s="8">
        <v>406566</v>
      </c>
      <c r="L31" s="8">
        <v>215842</v>
      </c>
      <c r="M31" s="8">
        <v>417758</v>
      </c>
      <c r="N31" s="8">
        <v>1040166</v>
      </c>
      <c r="O31" s="8">
        <v>444169</v>
      </c>
      <c r="P31" s="8">
        <v>90214</v>
      </c>
      <c r="Q31" s="8">
        <v>311486</v>
      </c>
      <c r="R31" s="8">
        <v>845869</v>
      </c>
      <c r="S31" s="8">
        <v>401240</v>
      </c>
      <c r="T31" s="8">
        <v>271253</v>
      </c>
      <c r="U31" s="8">
        <v>565577</v>
      </c>
      <c r="V31" s="8">
        <v>1238070</v>
      </c>
      <c r="W31" s="8">
        <v>3597740</v>
      </c>
      <c r="X31" s="8">
        <v>4774542</v>
      </c>
      <c r="Y31" s="8">
        <v>-1176802</v>
      </c>
      <c r="Z31" s="2">
        <v>-24.647432151607422</v>
      </c>
      <c r="AA31" s="6">
        <v>4774542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824004</v>
      </c>
      <c r="D33" s="6"/>
      <c r="E33" s="7">
        <v>737630</v>
      </c>
      <c r="F33" s="8">
        <v>819211</v>
      </c>
      <c r="G33" s="8">
        <v>492</v>
      </c>
      <c r="H33" s="8">
        <v>51007</v>
      </c>
      <c r="I33" s="8">
        <v>66368</v>
      </c>
      <c r="J33" s="8">
        <v>117867</v>
      </c>
      <c r="K33" s="8">
        <v>57991</v>
      </c>
      <c r="L33" s="8">
        <v>63440</v>
      </c>
      <c r="M33" s="8">
        <v>57422</v>
      </c>
      <c r="N33" s="8">
        <v>178853</v>
      </c>
      <c r="O33" s="8">
        <v>63442</v>
      </c>
      <c r="P33" s="8">
        <v>22987</v>
      </c>
      <c r="Q33" s="8">
        <v>50941</v>
      </c>
      <c r="R33" s="8">
        <v>137370</v>
      </c>
      <c r="S33" s="8">
        <v>215481</v>
      </c>
      <c r="T33" s="8">
        <v>13373</v>
      </c>
      <c r="U33" s="8">
        <v>15601</v>
      </c>
      <c r="V33" s="8">
        <v>244455</v>
      </c>
      <c r="W33" s="8">
        <v>678545</v>
      </c>
      <c r="X33" s="8">
        <v>819211</v>
      </c>
      <c r="Y33" s="8">
        <v>-140666</v>
      </c>
      <c r="Z33" s="2">
        <v>-17.170912011679533</v>
      </c>
      <c r="AA33" s="6">
        <v>819211</v>
      </c>
    </row>
    <row r="34" spans="1:27" ht="13.5" x14ac:dyDescent="0.25">
      <c r="A34" s="23" t="s">
        <v>59</v>
      </c>
      <c r="B34" s="29" t="s">
        <v>32</v>
      </c>
      <c r="C34" s="6">
        <v>10006363</v>
      </c>
      <c r="D34" s="6"/>
      <c r="E34" s="7">
        <v>95795</v>
      </c>
      <c r="F34" s="8">
        <v>71855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>
        <v>22139</v>
      </c>
      <c r="T34" s="8"/>
      <c r="U34" s="8">
        <v>58</v>
      </c>
      <c r="V34" s="8">
        <v>22197</v>
      </c>
      <c r="W34" s="8">
        <v>22197</v>
      </c>
      <c r="X34" s="8">
        <v>71855</v>
      </c>
      <c r="Y34" s="8">
        <v>-49658</v>
      </c>
      <c r="Z34" s="2">
        <v>-69.108621529469076</v>
      </c>
      <c r="AA34" s="6">
        <v>71855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102204715</v>
      </c>
      <c r="D35" s="33">
        <f>SUM(D24:D34)</f>
        <v>0</v>
      </c>
      <c r="E35" s="34">
        <f t="shared" si="1"/>
        <v>113962078</v>
      </c>
      <c r="F35" s="35">
        <f t="shared" si="1"/>
        <v>117460606</v>
      </c>
      <c r="G35" s="35">
        <f t="shared" si="1"/>
        <v>1741244</v>
      </c>
      <c r="H35" s="35">
        <f t="shared" si="1"/>
        <v>2275224</v>
      </c>
      <c r="I35" s="35">
        <f t="shared" si="1"/>
        <v>1989901</v>
      </c>
      <c r="J35" s="35">
        <f t="shared" si="1"/>
        <v>6006369</v>
      </c>
      <c r="K35" s="35">
        <f t="shared" si="1"/>
        <v>2810974</v>
      </c>
      <c r="L35" s="35">
        <f t="shared" si="1"/>
        <v>2195769</v>
      </c>
      <c r="M35" s="35">
        <f t="shared" si="1"/>
        <v>5363582</v>
      </c>
      <c r="N35" s="35">
        <f t="shared" si="1"/>
        <v>10370325</v>
      </c>
      <c r="O35" s="35">
        <f t="shared" si="1"/>
        <v>2606950</v>
      </c>
      <c r="P35" s="35">
        <f t="shared" si="1"/>
        <v>10784992</v>
      </c>
      <c r="Q35" s="35">
        <f t="shared" si="1"/>
        <v>3654320</v>
      </c>
      <c r="R35" s="35">
        <f t="shared" si="1"/>
        <v>17046262</v>
      </c>
      <c r="S35" s="35">
        <f t="shared" si="1"/>
        <v>3649371</v>
      </c>
      <c r="T35" s="35">
        <f t="shared" si="1"/>
        <v>3486300</v>
      </c>
      <c r="U35" s="35">
        <f t="shared" si="1"/>
        <v>7186317</v>
      </c>
      <c r="V35" s="35">
        <f t="shared" si="1"/>
        <v>14321988</v>
      </c>
      <c r="W35" s="35">
        <f t="shared" si="1"/>
        <v>47744944</v>
      </c>
      <c r="X35" s="35">
        <f t="shared" si="1"/>
        <v>117460606</v>
      </c>
      <c r="Y35" s="35">
        <f t="shared" si="1"/>
        <v>-69715662</v>
      </c>
      <c r="Z35" s="36">
        <f>+IF(X35&lt;&gt;0,+(Y35/X35)*100,0)</f>
        <v>-59.352377255741388</v>
      </c>
      <c r="AA35" s="33">
        <f>SUM(AA24:AA34)</f>
        <v>117460606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64546496</v>
      </c>
      <c r="D37" s="46">
        <f>+D21-D35</f>
        <v>0</v>
      </c>
      <c r="E37" s="47">
        <f t="shared" si="2"/>
        <v>63267117</v>
      </c>
      <c r="F37" s="48">
        <f t="shared" si="2"/>
        <v>56627226</v>
      </c>
      <c r="G37" s="48">
        <f t="shared" si="2"/>
        <v>10204660</v>
      </c>
      <c r="H37" s="48">
        <f t="shared" si="2"/>
        <v>5454854</v>
      </c>
      <c r="I37" s="48">
        <f t="shared" si="2"/>
        <v>9745785</v>
      </c>
      <c r="J37" s="48">
        <f t="shared" si="2"/>
        <v>25405299</v>
      </c>
      <c r="K37" s="48">
        <f t="shared" si="2"/>
        <v>9318022</v>
      </c>
      <c r="L37" s="48">
        <f t="shared" si="2"/>
        <v>10077393</v>
      </c>
      <c r="M37" s="48">
        <f t="shared" si="2"/>
        <v>6964373</v>
      </c>
      <c r="N37" s="48">
        <f t="shared" si="2"/>
        <v>26359788</v>
      </c>
      <c r="O37" s="48">
        <f t="shared" si="2"/>
        <v>10491166</v>
      </c>
      <c r="P37" s="48">
        <f t="shared" si="2"/>
        <v>6219978</v>
      </c>
      <c r="Q37" s="48">
        <f t="shared" si="2"/>
        <v>8889706</v>
      </c>
      <c r="R37" s="48">
        <f t="shared" si="2"/>
        <v>25600850</v>
      </c>
      <c r="S37" s="48">
        <f t="shared" si="2"/>
        <v>9764074</v>
      </c>
      <c r="T37" s="48">
        <f t="shared" si="2"/>
        <v>9710503</v>
      </c>
      <c r="U37" s="48">
        <f t="shared" si="2"/>
        <v>6270331</v>
      </c>
      <c r="V37" s="48">
        <f t="shared" si="2"/>
        <v>25744908</v>
      </c>
      <c r="W37" s="48">
        <f t="shared" si="2"/>
        <v>103110845</v>
      </c>
      <c r="X37" s="48">
        <f>IF(F21=F35,0,X21-X35)</f>
        <v>56627226</v>
      </c>
      <c r="Y37" s="48">
        <f t="shared" si="2"/>
        <v>46483619</v>
      </c>
      <c r="Z37" s="49">
        <f>+IF(X37&lt;&gt;0,+(Y37/X37)*100,0)</f>
        <v>82.08704943448933</v>
      </c>
      <c r="AA37" s="46">
        <f>+AA21-AA35</f>
        <v>56627226</v>
      </c>
    </row>
    <row r="38" spans="1:27" ht="23.1" customHeight="1" x14ac:dyDescent="0.25">
      <c r="A38" s="50" t="s">
        <v>62</v>
      </c>
      <c r="B38" s="29" t="s">
        <v>32</v>
      </c>
      <c r="C38" s="6">
        <v>10008166</v>
      </c>
      <c r="D38" s="6"/>
      <c r="E38" s="7"/>
      <c r="F38" s="8">
        <v>15411951</v>
      </c>
      <c r="G38" s="8"/>
      <c r="H38" s="8">
        <v>1180919</v>
      </c>
      <c r="I38" s="8">
        <v>697920</v>
      </c>
      <c r="J38" s="8">
        <v>1878839</v>
      </c>
      <c r="K38" s="8">
        <v>227092</v>
      </c>
      <c r="L38" s="8">
        <v>635967</v>
      </c>
      <c r="M38" s="8">
        <v>2741946</v>
      </c>
      <c r="N38" s="8">
        <v>3605005</v>
      </c>
      <c r="O38" s="8">
        <v>110081</v>
      </c>
      <c r="P38" s="8">
        <v>761915</v>
      </c>
      <c r="Q38" s="8">
        <v>2434791</v>
      </c>
      <c r="R38" s="8">
        <v>3306787</v>
      </c>
      <c r="S38" s="8">
        <v>1160047</v>
      </c>
      <c r="T38" s="8">
        <v>1643351</v>
      </c>
      <c r="U38" s="8">
        <v>3817921</v>
      </c>
      <c r="V38" s="8">
        <v>6621319</v>
      </c>
      <c r="W38" s="8">
        <v>15411950</v>
      </c>
      <c r="X38" s="8">
        <v>15411951</v>
      </c>
      <c r="Y38" s="8">
        <v>-1</v>
      </c>
      <c r="Z38" s="2"/>
      <c r="AA38" s="6">
        <v>15411951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74554662</v>
      </c>
      <c r="D41" s="56">
        <f>SUM(D37:D40)</f>
        <v>0</v>
      </c>
      <c r="E41" s="57">
        <f t="shared" si="3"/>
        <v>63267117</v>
      </c>
      <c r="F41" s="58">
        <f t="shared" si="3"/>
        <v>72039177</v>
      </c>
      <c r="G41" s="58">
        <f t="shared" si="3"/>
        <v>10204660</v>
      </c>
      <c r="H41" s="58">
        <f t="shared" si="3"/>
        <v>6635773</v>
      </c>
      <c r="I41" s="58">
        <f t="shared" si="3"/>
        <v>10443705</v>
      </c>
      <c r="J41" s="58">
        <f t="shared" si="3"/>
        <v>27284138</v>
      </c>
      <c r="K41" s="58">
        <f t="shared" si="3"/>
        <v>9545114</v>
      </c>
      <c r="L41" s="58">
        <f t="shared" si="3"/>
        <v>10713360</v>
      </c>
      <c r="M41" s="58">
        <f t="shared" si="3"/>
        <v>9706319</v>
      </c>
      <c r="N41" s="58">
        <f t="shared" si="3"/>
        <v>29964793</v>
      </c>
      <c r="O41" s="58">
        <f t="shared" si="3"/>
        <v>10601247</v>
      </c>
      <c r="P41" s="58">
        <f t="shared" si="3"/>
        <v>6981893</v>
      </c>
      <c r="Q41" s="58">
        <f t="shared" si="3"/>
        <v>11324497</v>
      </c>
      <c r="R41" s="58">
        <f t="shared" si="3"/>
        <v>28907637</v>
      </c>
      <c r="S41" s="58">
        <f t="shared" si="3"/>
        <v>10924121</v>
      </c>
      <c r="T41" s="58">
        <f t="shared" si="3"/>
        <v>11353854</v>
      </c>
      <c r="U41" s="58">
        <f t="shared" si="3"/>
        <v>10088252</v>
      </c>
      <c r="V41" s="58">
        <f t="shared" si="3"/>
        <v>32366227</v>
      </c>
      <c r="W41" s="58">
        <f t="shared" si="3"/>
        <v>118522795</v>
      </c>
      <c r="X41" s="58">
        <f t="shared" si="3"/>
        <v>72039177</v>
      </c>
      <c r="Y41" s="58">
        <f t="shared" si="3"/>
        <v>46483618</v>
      </c>
      <c r="Z41" s="59">
        <f>+IF(X41&lt;&gt;0,+(Y41/X41)*100,0)</f>
        <v>64.525470633846922</v>
      </c>
      <c r="AA41" s="56">
        <f>SUM(AA37:AA40)</f>
        <v>72039177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74554662</v>
      </c>
      <c r="D43" s="64">
        <f>+D41-D42</f>
        <v>0</v>
      </c>
      <c r="E43" s="65">
        <f t="shared" si="4"/>
        <v>63267117</v>
      </c>
      <c r="F43" s="66">
        <f t="shared" si="4"/>
        <v>72039177</v>
      </c>
      <c r="G43" s="66">
        <f t="shared" si="4"/>
        <v>10204660</v>
      </c>
      <c r="H43" s="66">
        <f t="shared" si="4"/>
        <v>6635773</v>
      </c>
      <c r="I43" s="66">
        <f t="shared" si="4"/>
        <v>10443705</v>
      </c>
      <c r="J43" s="66">
        <f t="shared" si="4"/>
        <v>27284138</v>
      </c>
      <c r="K43" s="66">
        <f t="shared" si="4"/>
        <v>9545114</v>
      </c>
      <c r="L43" s="66">
        <f t="shared" si="4"/>
        <v>10713360</v>
      </c>
      <c r="M43" s="66">
        <f t="shared" si="4"/>
        <v>9706319</v>
      </c>
      <c r="N43" s="66">
        <f t="shared" si="4"/>
        <v>29964793</v>
      </c>
      <c r="O43" s="66">
        <f t="shared" si="4"/>
        <v>10601247</v>
      </c>
      <c r="P43" s="66">
        <f t="shared" si="4"/>
        <v>6981893</v>
      </c>
      <c r="Q43" s="66">
        <f t="shared" si="4"/>
        <v>11324497</v>
      </c>
      <c r="R43" s="66">
        <f t="shared" si="4"/>
        <v>28907637</v>
      </c>
      <c r="S43" s="66">
        <f t="shared" si="4"/>
        <v>10924121</v>
      </c>
      <c r="T43" s="66">
        <f t="shared" si="4"/>
        <v>11353854</v>
      </c>
      <c r="U43" s="66">
        <f t="shared" si="4"/>
        <v>10088252</v>
      </c>
      <c r="V43" s="66">
        <f t="shared" si="4"/>
        <v>32366227</v>
      </c>
      <c r="W43" s="66">
        <f t="shared" si="4"/>
        <v>118522795</v>
      </c>
      <c r="X43" s="66">
        <f t="shared" si="4"/>
        <v>72039177</v>
      </c>
      <c r="Y43" s="66">
        <f t="shared" si="4"/>
        <v>46483618</v>
      </c>
      <c r="Z43" s="67">
        <f>+IF(X43&lt;&gt;0,+(Y43/X43)*100,0)</f>
        <v>64.525470633846922</v>
      </c>
      <c r="AA43" s="64">
        <f>+AA41-AA42</f>
        <v>72039177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74554662</v>
      </c>
      <c r="D45" s="56">
        <f>SUM(D43:D44)</f>
        <v>0</v>
      </c>
      <c r="E45" s="57">
        <f t="shared" si="5"/>
        <v>63267117</v>
      </c>
      <c r="F45" s="58">
        <f t="shared" si="5"/>
        <v>72039177</v>
      </c>
      <c r="G45" s="58">
        <f t="shared" si="5"/>
        <v>10204660</v>
      </c>
      <c r="H45" s="58">
        <f t="shared" si="5"/>
        <v>6635773</v>
      </c>
      <c r="I45" s="58">
        <f t="shared" si="5"/>
        <v>10443705</v>
      </c>
      <c r="J45" s="58">
        <f t="shared" si="5"/>
        <v>27284138</v>
      </c>
      <c r="K45" s="58">
        <f t="shared" si="5"/>
        <v>9545114</v>
      </c>
      <c r="L45" s="58">
        <f t="shared" si="5"/>
        <v>10713360</v>
      </c>
      <c r="M45" s="58">
        <f t="shared" si="5"/>
        <v>9706319</v>
      </c>
      <c r="N45" s="58">
        <f t="shared" si="5"/>
        <v>29964793</v>
      </c>
      <c r="O45" s="58">
        <f t="shared" si="5"/>
        <v>10601247</v>
      </c>
      <c r="P45" s="58">
        <f t="shared" si="5"/>
        <v>6981893</v>
      </c>
      <c r="Q45" s="58">
        <f t="shared" si="5"/>
        <v>11324497</v>
      </c>
      <c r="R45" s="58">
        <f t="shared" si="5"/>
        <v>28907637</v>
      </c>
      <c r="S45" s="58">
        <f t="shared" si="5"/>
        <v>10924121</v>
      </c>
      <c r="T45" s="58">
        <f t="shared" si="5"/>
        <v>11353854</v>
      </c>
      <c r="U45" s="58">
        <f t="shared" si="5"/>
        <v>10088252</v>
      </c>
      <c r="V45" s="58">
        <f t="shared" si="5"/>
        <v>32366227</v>
      </c>
      <c r="W45" s="58">
        <f t="shared" si="5"/>
        <v>118522795</v>
      </c>
      <c r="X45" s="58">
        <f t="shared" si="5"/>
        <v>72039177</v>
      </c>
      <c r="Y45" s="58">
        <f t="shared" si="5"/>
        <v>46483618</v>
      </c>
      <c r="Z45" s="59">
        <f>+IF(X45&lt;&gt;0,+(Y45/X45)*100,0)</f>
        <v>64.525470633846922</v>
      </c>
      <c r="AA45" s="56">
        <f>SUM(AA43:AA44)</f>
        <v>72039177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74554662</v>
      </c>
      <c r="D47" s="71">
        <f>SUM(D45:D46)</f>
        <v>0</v>
      </c>
      <c r="E47" s="72">
        <f t="shared" si="6"/>
        <v>63267117</v>
      </c>
      <c r="F47" s="73">
        <f t="shared" si="6"/>
        <v>72039177</v>
      </c>
      <c r="G47" s="73">
        <f t="shared" si="6"/>
        <v>10204660</v>
      </c>
      <c r="H47" s="74">
        <f t="shared" si="6"/>
        <v>6635773</v>
      </c>
      <c r="I47" s="74">
        <f t="shared" si="6"/>
        <v>10443705</v>
      </c>
      <c r="J47" s="74">
        <f t="shared" si="6"/>
        <v>27284138</v>
      </c>
      <c r="K47" s="74">
        <f t="shared" si="6"/>
        <v>9545114</v>
      </c>
      <c r="L47" s="74">
        <f t="shared" si="6"/>
        <v>10713360</v>
      </c>
      <c r="M47" s="73">
        <f t="shared" si="6"/>
        <v>9706319</v>
      </c>
      <c r="N47" s="73">
        <f t="shared" si="6"/>
        <v>29964793</v>
      </c>
      <c r="O47" s="74">
        <f t="shared" si="6"/>
        <v>10601247</v>
      </c>
      <c r="P47" s="74">
        <f t="shared" si="6"/>
        <v>6981893</v>
      </c>
      <c r="Q47" s="74">
        <f t="shared" si="6"/>
        <v>11324497</v>
      </c>
      <c r="R47" s="74">
        <f t="shared" si="6"/>
        <v>28907637</v>
      </c>
      <c r="S47" s="74">
        <f t="shared" si="6"/>
        <v>10924121</v>
      </c>
      <c r="T47" s="73">
        <f t="shared" si="6"/>
        <v>11353854</v>
      </c>
      <c r="U47" s="73">
        <f t="shared" si="6"/>
        <v>10088252</v>
      </c>
      <c r="V47" s="74">
        <f t="shared" si="6"/>
        <v>32366227</v>
      </c>
      <c r="W47" s="74">
        <f t="shared" si="6"/>
        <v>118522795</v>
      </c>
      <c r="X47" s="74">
        <f t="shared" si="6"/>
        <v>72039177</v>
      </c>
      <c r="Y47" s="74">
        <f t="shared" si="6"/>
        <v>46483618</v>
      </c>
      <c r="Z47" s="75">
        <f>+IF(X47&lt;&gt;0,+(Y47/X47)*100,0)</f>
        <v>64.525470633846922</v>
      </c>
      <c r="AA47" s="76">
        <f>SUM(AA45:AA46)</f>
        <v>72039177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319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1407554</v>
      </c>
      <c r="D6" s="6"/>
      <c r="E6" s="7"/>
      <c r="F6" s="8"/>
      <c r="G6" s="8">
        <v>23832</v>
      </c>
      <c r="H6" s="8">
        <v>-4811</v>
      </c>
      <c r="I6" s="8">
        <v>42785</v>
      </c>
      <c r="J6" s="8">
        <v>61806</v>
      </c>
      <c r="K6" s="8">
        <v>115036</v>
      </c>
      <c r="L6" s="8">
        <v>34300</v>
      </c>
      <c r="M6" s="8">
        <v>3394</v>
      </c>
      <c r="N6" s="8">
        <v>152730</v>
      </c>
      <c r="O6" s="8">
        <v>29336</v>
      </c>
      <c r="P6" s="8">
        <v>25223</v>
      </c>
      <c r="Q6" s="8">
        <v>63075</v>
      </c>
      <c r="R6" s="8">
        <v>117634</v>
      </c>
      <c r="S6" s="8">
        <v>66840</v>
      </c>
      <c r="T6" s="8">
        <v>23188</v>
      </c>
      <c r="U6" s="8">
        <v>90976</v>
      </c>
      <c r="V6" s="8">
        <v>181004</v>
      </c>
      <c r="W6" s="8">
        <v>513174</v>
      </c>
      <c r="X6" s="8"/>
      <c r="Y6" s="8">
        <v>513174</v>
      </c>
      <c r="Z6" s="2"/>
      <c r="AA6" s="6"/>
    </row>
    <row r="7" spans="1:27" ht="13.5" x14ac:dyDescent="0.25">
      <c r="A7" s="25" t="s">
        <v>35</v>
      </c>
      <c r="B7" s="24" t="s">
        <v>32</v>
      </c>
      <c r="C7" s="6">
        <v>144122099</v>
      </c>
      <c r="D7" s="6"/>
      <c r="E7" s="7">
        <v>145866385</v>
      </c>
      <c r="F7" s="8">
        <v>145866385</v>
      </c>
      <c r="G7" s="8">
        <v>12524286</v>
      </c>
      <c r="H7" s="8">
        <v>3386388</v>
      </c>
      <c r="I7" s="8">
        <v>30385463</v>
      </c>
      <c r="J7" s="8">
        <v>46296137</v>
      </c>
      <c r="K7" s="8">
        <v>-4116357</v>
      </c>
      <c r="L7" s="8">
        <v>13052717</v>
      </c>
      <c r="M7" s="8">
        <v>27198329</v>
      </c>
      <c r="N7" s="8">
        <v>36134689</v>
      </c>
      <c r="O7" s="8">
        <v>657985</v>
      </c>
      <c r="P7" s="8">
        <v>15645467</v>
      </c>
      <c r="Q7" s="8">
        <v>14865549</v>
      </c>
      <c r="R7" s="8">
        <v>31169001</v>
      </c>
      <c r="S7" s="8">
        <v>16486374</v>
      </c>
      <c r="T7" s="8">
        <v>15461031</v>
      </c>
      <c r="U7" s="8">
        <v>14801258</v>
      </c>
      <c r="V7" s="8">
        <v>46748663</v>
      </c>
      <c r="W7" s="8">
        <v>160348490</v>
      </c>
      <c r="X7" s="8">
        <v>145866385</v>
      </c>
      <c r="Y7" s="8">
        <v>14482105</v>
      </c>
      <c r="Z7" s="2">
        <v>9.9283361276143225</v>
      </c>
      <c r="AA7" s="6">
        <v>145866385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1411440</v>
      </c>
      <c r="D13" s="6"/>
      <c r="E13" s="7">
        <v>1578000</v>
      </c>
      <c r="F13" s="8">
        <v>1578000</v>
      </c>
      <c r="G13" s="8">
        <v>185478</v>
      </c>
      <c r="H13" s="8">
        <v>187879</v>
      </c>
      <c r="I13" s="8">
        <v>211734</v>
      </c>
      <c r="J13" s="8">
        <v>585091</v>
      </c>
      <c r="K13" s="8">
        <v>211509</v>
      </c>
      <c r="L13" s="8">
        <v>211633</v>
      </c>
      <c r="M13" s="8">
        <v>232550</v>
      </c>
      <c r="N13" s="8">
        <v>655692</v>
      </c>
      <c r="O13" s="8">
        <v>231332</v>
      </c>
      <c r="P13" s="8">
        <v>254670</v>
      </c>
      <c r="Q13" s="8">
        <v>245717</v>
      </c>
      <c r="R13" s="8">
        <v>731719</v>
      </c>
      <c r="S13" s="8">
        <v>260979</v>
      </c>
      <c r="T13" s="8">
        <v>267608</v>
      </c>
      <c r="U13" s="8">
        <v>276652</v>
      </c>
      <c r="V13" s="8">
        <v>805239</v>
      </c>
      <c r="W13" s="8">
        <v>2777741</v>
      </c>
      <c r="X13" s="8">
        <v>1578000</v>
      </c>
      <c r="Y13" s="8">
        <v>1199741</v>
      </c>
      <c r="Z13" s="2">
        <v>76.029214195183783</v>
      </c>
      <c r="AA13" s="6">
        <v>1578000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3000</v>
      </c>
      <c r="F15" s="8">
        <v>3000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3000</v>
      </c>
      <c r="Y15" s="8">
        <v>-3000</v>
      </c>
      <c r="Z15" s="2">
        <v>-100</v>
      </c>
      <c r="AA15" s="6">
        <v>3000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39145370</v>
      </c>
      <c r="D18" s="6"/>
      <c r="E18" s="7">
        <v>38015147</v>
      </c>
      <c r="F18" s="8">
        <v>39515147</v>
      </c>
      <c r="G18" s="8"/>
      <c r="H18" s="8"/>
      <c r="I18" s="8"/>
      <c r="J18" s="8"/>
      <c r="K18" s="8">
        <v>17486000</v>
      </c>
      <c r="L18" s="8"/>
      <c r="M18" s="8"/>
      <c r="N18" s="8">
        <v>17486000</v>
      </c>
      <c r="O18" s="8">
        <v>13912500</v>
      </c>
      <c r="P18" s="8"/>
      <c r="Q18" s="8"/>
      <c r="R18" s="8">
        <v>13912500</v>
      </c>
      <c r="S18" s="8"/>
      <c r="T18" s="8">
        <v>10491418</v>
      </c>
      <c r="U18" s="8">
        <v>1500000</v>
      </c>
      <c r="V18" s="8">
        <v>11991418</v>
      </c>
      <c r="W18" s="8">
        <v>43389918</v>
      </c>
      <c r="X18" s="8">
        <v>39515147</v>
      </c>
      <c r="Y18" s="8">
        <v>3874771</v>
      </c>
      <c r="Z18" s="2">
        <v>9.8057866265814475</v>
      </c>
      <c r="AA18" s="6">
        <v>39515147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29000</v>
      </c>
      <c r="F19" s="26">
        <v>29000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29000</v>
      </c>
      <c r="Y19" s="26">
        <v>-29000</v>
      </c>
      <c r="Z19" s="27">
        <v>-100</v>
      </c>
      <c r="AA19" s="28">
        <v>29000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>
        <v>63341910</v>
      </c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>
        <v>63341910</v>
      </c>
      <c r="Y20" s="8">
        <v>-63341910</v>
      </c>
      <c r="Z20" s="2">
        <v>-100</v>
      </c>
      <c r="AA20" s="6">
        <v>63341910</v>
      </c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186086463</v>
      </c>
      <c r="D21" s="33">
        <f t="shared" si="0"/>
        <v>0</v>
      </c>
      <c r="E21" s="34">
        <f t="shared" si="0"/>
        <v>185491532</v>
      </c>
      <c r="F21" s="35">
        <f t="shared" si="0"/>
        <v>250333442</v>
      </c>
      <c r="G21" s="35">
        <f t="shared" si="0"/>
        <v>12733596</v>
      </c>
      <c r="H21" s="35">
        <f t="shared" si="0"/>
        <v>3569456</v>
      </c>
      <c r="I21" s="35">
        <f t="shared" si="0"/>
        <v>30639982</v>
      </c>
      <c r="J21" s="35">
        <f t="shared" si="0"/>
        <v>46943034</v>
      </c>
      <c r="K21" s="35">
        <f t="shared" si="0"/>
        <v>13696188</v>
      </c>
      <c r="L21" s="35">
        <f t="shared" si="0"/>
        <v>13298650</v>
      </c>
      <c r="M21" s="35">
        <f t="shared" si="0"/>
        <v>27434273</v>
      </c>
      <c r="N21" s="35">
        <f t="shared" si="0"/>
        <v>54429111</v>
      </c>
      <c r="O21" s="35">
        <f t="shared" si="0"/>
        <v>14831153</v>
      </c>
      <c r="P21" s="35">
        <f t="shared" si="0"/>
        <v>15925360</v>
      </c>
      <c r="Q21" s="35">
        <f t="shared" si="0"/>
        <v>15174341</v>
      </c>
      <c r="R21" s="35">
        <f t="shared" si="0"/>
        <v>45930854</v>
      </c>
      <c r="S21" s="35">
        <f t="shared" si="0"/>
        <v>16814193</v>
      </c>
      <c r="T21" s="35">
        <f t="shared" si="0"/>
        <v>26243245</v>
      </c>
      <c r="U21" s="35">
        <f t="shared" si="0"/>
        <v>16668886</v>
      </c>
      <c r="V21" s="35">
        <f t="shared" si="0"/>
        <v>59726324</v>
      </c>
      <c r="W21" s="35">
        <f t="shared" si="0"/>
        <v>207029323</v>
      </c>
      <c r="X21" s="35">
        <f t="shared" si="0"/>
        <v>250333442</v>
      </c>
      <c r="Y21" s="35">
        <f t="shared" si="0"/>
        <v>-43304119</v>
      </c>
      <c r="Z21" s="36">
        <f>+IF(X21&lt;&gt;0,+(Y21/X21)*100,0)</f>
        <v>-17.298575313800864</v>
      </c>
      <c r="AA21" s="33">
        <f>SUM(AA5:AA20)</f>
        <v>250333442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37432824</v>
      </c>
      <c r="D24" s="6"/>
      <c r="E24" s="7">
        <v>1123620</v>
      </c>
      <c r="F24" s="8">
        <v>40887360</v>
      </c>
      <c r="G24" s="8">
        <v>2079973</v>
      </c>
      <c r="H24" s="8">
        <v>2812406</v>
      </c>
      <c r="I24" s="8">
        <v>2862537</v>
      </c>
      <c r="J24" s="8">
        <v>7754916</v>
      </c>
      <c r="K24" s="8">
        <v>3256715</v>
      </c>
      <c r="L24" s="8">
        <v>4617514</v>
      </c>
      <c r="M24" s="8">
        <v>3073088</v>
      </c>
      <c r="N24" s="8">
        <v>10947317</v>
      </c>
      <c r="O24" s="8">
        <v>3279632</v>
      </c>
      <c r="P24" s="8">
        <v>3300110</v>
      </c>
      <c r="Q24" s="8">
        <v>3699430</v>
      </c>
      <c r="R24" s="8">
        <v>10279172</v>
      </c>
      <c r="S24" s="8">
        <v>3187368</v>
      </c>
      <c r="T24" s="8">
        <v>3292736</v>
      </c>
      <c r="U24" s="8">
        <v>4739662</v>
      </c>
      <c r="V24" s="8">
        <v>11219766</v>
      </c>
      <c r="W24" s="8">
        <v>40201171</v>
      </c>
      <c r="X24" s="8">
        <v>40887360</v>
      </c>
      <c r="Y24" s="8">
        <v>-686189</v>
      </c>
      <c r="Z24" s="2">
        <v>-1.6782423712364898</v>
      </c>
      <c r="AA24" s="6">
        <v>40887360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30167718</v>
      </c>
      <c r="D26" s="6"/>
      <c r="E26" s="7">
        <v>5835000</v>
      </c>
      <c r="F26" s="8">
        <v>20835000</v>
      </c>
      <c r="G26" s="8"/>
      <c r="H26" s="8">
        <v>3134594</v>
      </c>
      <c r="I26" s="8">
        <v>3025132</v>
      </c>
      <c r="J26" s="8">
        <v>6159726</v>
      </c>
      <c r="K26" s="8">
        <v>642804</v>
      </c>
      <c r="L26" s="8">
        <v>936483</v>
      </c>
      <c r="M26" s="8">
        <v>676362</v>
      </c>
      <c r="N26" s="8">
        <v>2255649</v>
      </c>
      <c r="O26" s="8">
        <v>951355</v>
      </c>
      <c r="P26" s="8">
        <v>2488861</v>
      </c>
      <c r="Q26" s="8">
        <v>1868509</v>
      </c>
      <c r="R26" s="8">
        <v>5308725</v>
      </c>
      <c r="S26" s="8">
        <v>3497329</v>
      </c>
      <c r="T26" s="8">
        <v>1336390</v>
      </c>
      <c r="U26" s="8">
        <v>2986049</v>
      </c>
      <c r="V26" s="8">
        <v>7819768</v>
      </c>
      <c r="W26" s="8">
        <v>21543868</v>
      </c>
      <c r="X26" s="8">
        <v>20835000</v>
      </c>
      <c r="Y26" s="8">
        <v>708868</v>
      </c>
      <c r="Z26" s="2">
        <v>3.4022942164626828</v>
      </c>
      <c r="AA26" s="6">
        <v>20835000</v>
      </c>
    </row>
    <row r="27" spans="1:27" ht="13.5" x14ac:dyDescent="0.25">
      <c r="A27" s="25" t="s">
        <v>53</v>
      </c>
      <c r="B27" s="24" t="s">
        <v>32</v>
      </c>
      <c r="C27" s="6">
        <v>28402032</v>
      </c>
      <c r="D27" s="6"/>
      <c r="E27" s="7">
        <v>28823011</v>
      </c>
      <c r="F27" s="8">
        <v>28823011</v>
      </c>
      <c r="G27" s="8">
        <v>2401918</v>
      </c>
      <c r="H27" s="8">
        <v>2401918</v>
      </c>
      <c r="I27" s="8">
        <v>2401918</v>
      </c>
      <c r="J27" s="8">
        <v>7205754</v>
      </c>
      <c r="K27" s="8">
        <v>2401918</v>
      </c>
      <c r="L27" s="8">
        <v>2401918</v>
      </c>
      <c r="M27" s="8">
        <v>2295666</v>
      </c>
      <c r="N27" s="8">
        <v>7099502</v>
      </c>
      <c r="O27" s="8">
        <v>2401918</v>
      </c>
      <c r="P27" s="8">
        <v>2401918</v>
      </c>
      <c r="Q27" s="8">
        <v>2508170</v>
      </c>
      <c r="R27" s="8">
        <v>7312006</v>
      </c>
      <c r="S27" s="8">
        <v>-7242661</v>
      </c>
      <c r="T27" s="8">
        <v>11796482</v>
      </c>
      <c r="U27" s="8">
        <v>2343662</v>
      </c>
      <c r="V27" s="8">
        <v>6897483</v>
      </c>
      <c r="W27" s="8">
        <v>28514745</v>
      </c>
      <c r="X27" s="8">
        <v>28823011</v>
      </c>
      <c r="Y27" s="8">
        <v>-308266</v>
      </c>
      <c r="Z27" s="2">
        <v>-1.0695135216789113</v>
      </c>
      <c r="AA27" s="6">
        <v>28823011</v>
      </c>
    </row>
    <row r="28" spans="1:27" ht="13.5" x14ac:dyDescent="0.25">
      <c r="A28" s="25" t="s">
        <v>54</v>
      </c>
      <c r="B28" s="24" t="s">
        <v>32</v>
      </c>
      <c r="C28" s="6">
        <v>6952478</v>
      </c>
      <c r="D28" s="6"/>
      <c r="E28" s="7">
        <v>5854769</v>
      </c>
      <c r="F28" s="8">
        <v>6185366</v>
      </c>
      <c r="G28" s="8"/>
      <c r="H28" s="8"/>
      <c r="I28" s="8"/>
      <c r="J28" s="8"/>
      <c r="K28" s="8"/>
      <c r="L28" s="8"/>
      <c r="M28" s="8">
        <v>3092682</v>
      </c>
      <c r="N28" s="8">
        <v>3092682</v>
      </c>
      <c r="O28" s="8"/>
      <c r="P28" s="8"/>
      <c r="Q28" s="8"/>
      <c r="R28" s="8"/>
      <c r="S28" s="8"/>
      <c r="T28" s="8"/>
      <c r="U28" s="8">
        <v>2886361</v>
      </c>
      <c r="V28" s="8">
        <v>2886361</v>
      </c>
      <c r="W28" s="8">
        <v>5979043</v>
      </c>
      <c r="X28" s="8">
        <v>6185366</v>
      </c>
      <c r="Y28" s="8">
        <v>-206323</v>
      </c>
      <c r="Z28" s="2">
        <v>-3.3356635646136383</v>
      </c>
      <c r="AA28" s="6">
        <v>6185366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27791878</v>
      </c>
      <c r="D30" s="6"/>
      <c r="E30" s="7">
        <v>62380362</v>
      </c>
      <c r="F30" s="8">
        <v>81689612</v>
      </c>
      <c r="G30" s="8">
        <v>1144200</v>
      </c>
      <c r="H30" s="8">
        <v>4183972</v>
      </c>
      <c r="I30" s="8">
        <v>3480965</v>
      </c>
      <c r="J30" s="8">
        <v>8809137</v>
      </c>
      <c r="K30" s="8">
        <v>2817877</v>
      </c>
      <c r="L30" s="8">
        <v>1250330</v>
      </c>
      <c r="M30" s="8">
        <v>1023996</v>
      </c>
      <c r="N30" s="8">
        <v>5092203</v>
      </c>
      <c r="O30" s="8">
        <v>382167</v>
      </c>
      <c r="P30" s="8">
        <v>2802778</v>
      </c>
      <c r="Q30" s="8">
        <v>1869209</v>
      </c>
      <c r="R30" s="8">
        <v>5054154</v>
      </c>
      <c r="S30" s="8">
        <v>2855483</v>
      </c>
      <c r="T30" s="8">
        <v>2772224</v>
      </c>
      <c r="U30" s="8">
        <v>5507225</v>
      </c>
      <c r="V30" s="8">
        <v>11134932</v>
      </c>
      <c r="W30" s="8">
        <v>30090426</v>
      </c>
      <c r="X30" s="8">
        <v>81689612</v>
      </c>
      <c r="Y30" s="8">
        <v>-51599186</v>
      </c>
      <c r="Z30" s="2">
        <v>-63.164929709789789</v>
      </c>
      <c r="AA30" s="6">
        <v>81689612</v>
      </c>
    </row>
    <row r="31" spans="1:27" ht="13.5" x14ac:dyDescent="0.25">
      <c r="A31" s="25" t="s">
        <v>57</v>
      </c>
      <c r="B31" s="24" t="s">
        <v>32</v>
      </c>
      <c r="C31" s="6">
        <v>11250650</v>
      </c>
      <c r="D31" s="6"/>
      <c r="E31" s="7">
        <v>13950707</v>
      </c>
      <c r="F31" s="8">
        <v>21558707</v>
      </c>
      <c r="G31" s="8">
        <v>636814</v>
      </c>
      <c r="H31" s="8">
        <v>978664</v>
      </c>
      <c r="I31" s="8">
        <v>1193033</v>
      </c>
      <c r="J31" s="8">
        <v>2808511</v>
      </c>
      <c r="K31" s="8">
        <v>2011241</v>
      </c>
      <c r="L31" s="8">
        <v>1404728</v>
      </c>
      <c r="M31" s="8">
        <v>1541802</v>
      </c>
      <c r="N31" s="8">
        <v>4957771</v>
      </c>
      <c r="O31" s="8">
        <v>565812</v>
      </c>
      <c r="P31" s="8">
        <v>2236528</v>
      </c>
      <c r="Q31" s="8">
        <v>4283371</v>
      </c>
      <c r="R31" s="8">
        <v>7085711</v>
      </c>
      <c r="S31" s="8">
        <v>2736999</v>
      </c>
      <c r="T31" s="8">
        <v>1900448</v>
      </c>
      <c r="U31" s="8">
        <v>2359789</v>
      </c>
      <c r="V31" s="8">
        <v>6997236</v>
      </c>
      <c r="W31" s="8">
        <v>21849229</v>
      </c>
      <c r="X31" s="8">
        <v>21558707</v>
      </c>
      <c r="Y31" s="8">
        <v>290522</v>
      </c>
      <c r="Z31" s="2">
        <v>1.3475854558438964</v>
      </c>
      <c r="AA31" s="6">
        <v>21558707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7016080</v>
      </c>
      <c r="D33" s="6"/>
      <c r="E33" s="7">
        <v>5473160</v>
      </c>
      <c r="F33" s="8">
        <v>8357710</v>
      </c>
      <c r="G33" s="8">
        <v>21535</v>
      </c>
      <c r="H33" s="8">
        <v>270280</v>
      </c>
      <c r="I33" s="8">
        <v>582418</v>
      </c>
      <c r="J33" s="8">
        <v>874233</v>
      </c>
      <c r="K33" s="8">
        <v>774888</v>
      </c>
      <c r="L33" s="8">
        <v>920261</v>
      </c>
      <c r="M33" s="8">
        <v>610305</v>
      </c>
      <c r="N33" s="8">
        <v>2305454</v>
      </c>
      <c r="O33" s="8">
        <v>788943</v>
      </c>
      <c r="P33" s="8">
        <v>355859</v>
      </c>
      <c r="Q33" s="8">
        <v>572304</v>
      </c>
      <c r="R33" s="8">
        <v>1717106</v>
      </c>
      <c r="S33" s="8">
        <v>341705</v>
      </c>
      <c r="T33" s="8">
        <v>140593</v>
      </c>
      <c r="U33" s="8">
        <v>698358</v>
      </c>
      <c r="V33" s="8">
        <v>1180656</v>
      </c>
      <c r="W33" s="8">
        <v>6077449</v>
      </c>
      <c r="X33" s="8">
        <v>8357710</v>
      </c>
      <c r="Y33" s="8">
        <v>-2280261</v>
      </c>
      <c r="Z33" s="2">
        <v>-27.283322824075018</v>
      </c>
      <c r="AA33" s="6">
        <v>8357710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>
        <v>7233548</v>
      </c>
      <c r="F34" s="8">
        <v>7233548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>
        <v>7233548</v>
      </c>
      <c r="Y34" s="8">
        <v>-7233548</v>
      </c>
      <c r="Z34" s="2">
        <v>-100</v>
      </c>
      <c r="AA34" s="6">
        <v>7233548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149013660</v>
      </c>
      <c r="D35" s="33">
        <f>SUM(D24:D34)</f>
        <v>0</v>
      </c>
      <c r="E35" s="34">
        <f t="shared" si="1"/>
        <v>130674177</v>
      </c>
      <c r="F35" s="35">
        <f t="shared" si="1"/>
        <v>215570314</v>
      </c>
      <c r="G35" s="35">
        <f t="shared" si="1"/>
        <v>6284440</v>
      </c>
      <c r="H35" s="35">
        <f t="shared" si="1"/>
        <v>13781834</v>
      </c>
      <c r="I35" s="35">
        <f t="shared" si="1"/>
        <v>13546003</v>
      </c>
      <c r="J35" s="35">
        <f t="shared" si="1"/>
        <v>33612277</v>
      </c>
      <c r="K35" s="35">
        <f t="shared" si="1"/>
        <v>11905443</v>
      </c>
      <c r="L35" s="35">
        <f t="shared" si="1"/>
        <v>11531234</v>
      </c>
      <c r="M35" s="35">
        <f t="shared" si="1"/>
        <v>12313901</v>
      </c>
      <c r="N35" s="35">
        <f t="shared" si="1"/>
        <v>35750578</v>
      </c>
      <c r="O35" s="35">
        <f t="shared" si="1"/>
        <v>8369827</v>
      </c>
      <c r="P35" s="35">
        <f t="shared" si="1"/>
        <v>13586054</v>
      </c>
      <c r="Q35" s="35">
        <f t="shared" si="1"/>
        <v>14800993</v>
      </c>
      <c r="R35" s="35">
        <f t="shared" si="1"/>
        <v>36756874</v>
      </c>
      <c r="S35" s="35">
        <f t="shared" si="1"/>
        <v>5376223</v>
      </c>
      <c r="T35" s="35">
        <f t="shared" si="1"/>
        <v>21238873</v>
      </c>
      <c r="U35" s="35">
        <f t="shared" si="1"/>
        <v>21521106</v>
      </c>
      <c r="V35" s="35">
        <f t="shared" si="1"/>
        <v>48136202</v>
      </c>
      <c r="W35" s="35">
        <f t="shared" si="1"/>
        <v>154255931</v>
      </c>
      <c r="X35" s="35">
        <f t="shared" si="1"/>
        <v>215570314</v>
      </c>
      <c r="Y35" s="35">
        <f t="shared" si="1"/>
        <v>-61314383</v>
      </c>
      <c r="Z35" s="36">
        <f>+IF(X35&lt;&gt;0,+(Y35/X35)*100,0)</f>
        <v>-28.442869457433734</v>
      </c>
      <c r="AA35" s="33">
        <f>SUM(AA24:AA34)</f>
        <v>215570314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37072803</v>
      </c>
      <c r="D37" s="46">
        <f>+D21-D35</f>
        <v>0</v>
      </c>
      <c r="E37" s="47">
        <f t="shared" si="2"/>
        <v>54817355</v>
      </c>
      <c r="F37" s="48">
        <f t="shared" si="2"/>
        <v>34763128</v>
      </c>
      <c r="G37" s="48">
        <f t="shared" si="2"/>
        <v>6449156</v>
      </c>
      <c r="H37" s="48">
        <f t="shared" si="2"/>
        <v>-10212378</v>
      </c>
      <c r="I37" s="48">
        <f t="shared" si="2"/>
        <v>17093979</v>
      </c>
      <c r="J37" s="48">
        <f t="shared" si="2"/>
        <v>13330757</v>
      </c>
      <c r="K37" s="48">
        <f t="shared" si="2"/>
        <v>1790745</v>
      </c>
      <c r="L37" s="48">
        <f t="shared" si="2"/>
        <v>1767416</v>
      </c>
      <c r="M37" s="48">
        <f t="shared" si="2"/>
        <v>15120372</v>
      </c>
      <c r="N37" s="48">
        <f t="shared" si="2"/>
        <v>18678533</v>
      </c>
      <c r="O37" s="48">
        <f t="shared" si="2"/>
        <v>6461326</v>
      </c>
      <c r="P37" s="48">
        <f t="shared" si="2"/>
        <v>2339306</v>
      </c>
      <c r="Q37" s="48">
        <f t="shared" si="2"/>
        <v>373348</v>
      </c>
      <c r="R37" s="48">
        <f t="shared" si="2"/>
        <v>9173980</v>
      </c>
      <c r="S37" s="48">
        <f t="shared" si="2"/>
        <v>11437970</v>
      </c>
      <c r="T37" s="48">
        <f t="shared" si="2"/>
        <v>5004372</v>
      </c>
      <c r="U37" s="48">
        <f t="shared" si="2"/>
        <v>-4852220</v>
      </c>
      <c r="V37" s="48">
        <f t="shared" si="2"/>
        <v>11590122</v>
      </c>
      <c r="W37" s="48">
        <f t="shared" si="2"/>
        <v>52773392</v>
      </c>
      <c r="X37" s="48">
        <f>IF(F21=F35,0,X21-X35)</f>
        <v>34763128</v>
      </c>
      <c r="Y37" s="48">
        <f t="shared" si="2"/>
        <v>18010264</v>
      </c>
      <c r="Z37" s="49">
        <f>+IF(X37&lt;&gt;0,+(Y37/X37)*100,0)</f>
        <v>51.808525400821239</v>
      </c>
      <c r="AA37" s="46">
        <f>+AA21-AA35</f>
        <v>34763128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8293486</v>
      </c>
      <c r="F38" s="8">
        <v>52818665</v>
      </c>
      <c r="G38" s="8"/>
      <c r="H38" s="8"/>
      <c r="I38" s="8">
        <v>249244</v>
      </c>
      <c r="J38" s="8">
        <v>249244</v>
      </c>
      <c r="K38" s="8">
        <v>9695</v>
      </c>
      <c r="L38" s="8"/>
      <c r="M38" s="8"/>
      <c r="N38" s="8">
        <v>9695</v>
      </c>
      <c r="O38" s="8">
        <v>4030860</v>
      </c>
      <c r="P38" s="8">
        <v>315907</v>
      </c>
      <c r="Q38" s="8">
        <v>642647</v>
      </c>
      <c r="R38" s="8">
        <v>4989414</v>
      </c>
      <c r="S38" s="8"/>
      <c r="T38" s="8">
        <v>12604534</v>
      </c>
      <c r="U38" s="8">
        <v>50267580</v>
      </c>
      <c r="V38" s="8">
        <v>62872114</v>
      </c>
      <c r="W38" s="8">
        <v>68120467</v>
      </c>
      <c r="X38" s="8">
        <v>52818665</v>
      </c>
      <c r="Y38" s="8">
        <v>15301802</v>
      </c>
      <c r="Z38" s="2">
        <v>28.970444444213044</v>
      </c>
      <c r="AA38" s="6">
        <v>52818665</v>
      </c>
    </row>
    <row r="39" spans="1:27" ht="57" customHeight="1" x14ac:dyDescent="0.25">
      <c r="A39" s="50" t="s">
        <v>63</v>
      </c>
      <c r="B39" s="29" t="s">
        <v>32</v>
      </c>
      <c r="C39" s="28">
        <v>5946807</v>
      </c>
      <c r="D39" s="28"/>
      <c r="E39" s="7">
        <v>4013000</v>
      </c>
      <c r="F39" s="26">
        <v>4013000</v>
      </c>
      <c r="G39" s="26">
        <v>534685</v>
      </c>
      <c r="H39" s="26">
        <v>191282</v>
      </c>
      <c r="I39" s="26">
        <v>752167</v>
      </c>
      <c r="J39" s="26">
        <v>1478134</v>
      </c>
      <c r="K39" s="26">
        <v>538265</v>
      </c>
      <c r="L39" s="26">
        <v>324134</v>
      </c>
      <c r="M39" s="26">
        <v>107856</v>
      </c>
      <c r="N39" s="26">
        <v>970255</v>
      </c>
      <c r="O39" s="26">
        <v>529409</v>
      </c>
      <c r="P39" s="26">
        <v>526787</v>
      </c>
      <c r="Q39" s="26">
        <v>793103</v>
      </c>
      <c r="R39" s="26">
        <v>1849299</v>
      </c>
      <c r="S39" s="26">
        <v>261550</v>
      </c>
      <c r="T39" s="26">
        <v>1366499</v>
      </c>
      <c r="U39" s="26">
        <v>953176</v>
      </c>
      <c r="V39" s="26">
        <v>2581225</v>
      </c>
      <c r="W39" s="26">
        <v>6878913</v>
      </c>
      <c r="X39" s="26">
        <v>4013000</v>
      </c>
      <c r="Y39" s="26">
        <v>2865913</v>
      </c>
      <c r="Z39" s="27">
        <v>71.415723897333663</v>
      </c>
      <c r="AA39" s="28">
        <v>4013000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43019610</v>
      </c>
      <c r="D41" s="56">
        <f>SUM(D37:D40)</f>
        <v>0</v>
      </c>
      <c r="E41" s="57">
        <f t="shared" si="3"/>
        <v>67123841</v>
      </c>
      <c r="F41" s="58">
        <f t="shared" si="3"/>
        <v>91594793</v>
      </c>
      <c r="G41" s="58">
        <f t="shared" si="3"/>
        <v>6983841</v>
      </c>
      <c r="H41" s="58">
        <f t="shared" si="3"/>
        <v>-10021096</v>
      </c>
      <c r="I41" s="58">
        <f t="shared" si="3"/>
        <v>18095390</v>
      </c>
      <c r="J41" s="58">
        <f t="shared" si="3"/>
        <v>15058135</v>
      </c>
      <c r="K41" s="58">
        <f t="shared" si="3"/>
        <v>2338705</v>
      </c>
      <c r="L41" s="58">
        <f t="shared" si="3"/>
        <v>2091550</v>
      </c>
      <c r="M41" s="58">
        <f t="shared" si="3"/>
        <v>15228228</v>
      </c>
      <c r="N41" s="58">
        <f t="shared" si="3"/>
        <v>19658483</v>
      </c>
      <c r="O41" s="58">
        <f t="shared" si="3"/>
        <v>11021595</v>
      </c>
      <c r="P41" s="58">
        <f t="shared" si="3"/>
        <v>3182000</v>
      </c>
      <c r="Q41" s="58">
        <f t="shared" si="3"/>
        <v>1809098</v>
      </c>
      <c r="R41" s="58">
        <f t="shared" si="3"/>
        <v>16012693</v>
      </c>
      <c r="S41" s="58">
        <f t="shared" si="3"/>
        <v>11699520</v>
      </c>
      <c r="T41" s="58">
        <f t="shared" si="3"/>
        <v>18975405</v>
      </c>
      <c r="U41" s="58">
        <f t="shared" si="3"/>
        <v>46368536</v>
      </c>
      <c r="V41" s="58">
        <f t="shared" si="3"/>
        <v>77043461</v>
      </c>
      <c r="W41" s="58">
        <f t="shared" si="3"/>
        <v>127772772</v>
      </c>
      <c r="X41" s="58">
        <f t="shared" si="3"/>
        <v>91594793</v>
      </c>
      <c r="Y41" s="58">
        <f t="shared" si="3"/>
        <v>36177979</v>
      </c>
      <c r="Z41" s="59">
        <f>+IF(X41&lt;&gt;0,+(Y41/X41)*100,0)</f>
        <v>39.497855516743186</v>
      </c>
      <c r="AA41" s="56">
        <f>SUM(AA37:AA40)</f>
        <v>91594793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43019610</v>
      </c>
      <c r="D43" s="64">
        <f>+D41-D42</f>
        <v>0</v>
      </c>
      <c r="E43" s="65">
        <f t="shared" si="4"/>
        <v>67123841</v>
      </c>
      <c r="F43" s="66">
        <f t="shared" si="4"/>
        <v>91594793</v>
      </c>
      <c r="G43" s="66">
        <f t="shared" si="4"/>
        <v>6983841</v>
      </c>
      <c r="H43" s="66">
        <f t="shared" si="4"/>
        <v>-10021096</v>
      </c>
      <c r="I43" s="66">
        <f t="shared" si="4"/>
        <v>18095390</v>
      </c>
      <c r="J43" s="66">
        <f t="shared" si="4"/>
        <v>15058135</v>
      </c>
      <c r="K43" s="66">
        <f t="shared" si="4"/>
        <v>2338705</v>
      </c>
      <c r="L43" s="66">
        <f t="shared" si="4"/>
        <v>2091550</v>
      </c>
      <c r="M43" s="66">
        <f t="shared" si="4"/>
        <v>15228228</v>
      </c>
      <c r="N43" s="66">
        <f t="shared" si="4"/>
        <v>19658483</v>
      </c>
      <c r="O43" s="66">
        <f t="shared" si="4"/>
        <v>11021595</v>
      </c>
      <c r="P43" s="66">
        <f t="shared" si="4"/>
        <v>3182000</v>
      </c>
      <c r="Q43" s="66">
        <f t="shared" si="4"/>
        <v>1809098</v>
      </c>
      <c r="R43" s="66">
        <f t="shared" si="4"/>
        <v>16012693</v>
      </c>
      <c r="S43" s="66">
        <f t="shared" si="4"/>
        <v>11699520</v>
      </c>
      <c r="T43" s="66">
        <f t="shared" si="4"/>
        <v>18975405</v>
      </c>
      <c r="U43" s="66">
        <f t="shared" si="4"/>
        <v>46368536</v>
      </c>
      <c r="V43" s="66">
        <f t="shared" si="4"/>
        <v>77043461</v>
      </c>
      <c r="W43" s="66">
        <f t="shared" si="4"/>
        <v>127772772</v>
      </c>
      <c r="X43" s="66">
        <f t="shared" si="4"/>
        <v>91594793</v>
      </c>
      <c r="Y43" s="66">
        <f t="shared" si="4"/>
        <v>36177979</v>
      </c>
      <c r="Z43" s="67">
        <f>+IF(X43&lt;&gt;0,+(Y43/X43)*100,0)</f>
        <v>39.497855516743186</v>
      </c>
      <c r="AA43" s="64">
        <f>+AA41-AA42</f>
        <v>91594793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43019610</v>
      </c>
      <c r="D45" s="56">
        <f>SUM(D43:D44)</f>
        <v>0</v>
      </c>
      <c r="E45" s="57">
        <f t="shared" si="5"/>
        <v>67123841</v>
      </c>
      <c r="F45" s="58">
        <f t="shared" si="5"/>
        <v>91594793</v>
      </c>
      <c r="G45" s="58">
        <f t="shared" si="5"/>
        <v>6983841</v>
      </c>
      <c r="H45" s="58">
        <f t="shared" si="5"/>
        <v>-10021096</v>
      </c>
      <c r="I45" s="58">
        <f t="shared" si="5"/>
        <v>18095390</v>
      </c>
      <c r="J45" s="58">
        <f t="shared" si="5"/>
        <v>15058135</v>
      </c>
      <c r="K45" s="58">
        <f t="shared" si="5"/>
        <v>2338705</v>
      </c>
      <c r="L45" s="58">
        <f t="shared" si="5"/>
        <v>2091550</v>
      </c>
      <c r="M45" s="58">
        <f t="shared" si="5"/>
        <v>15228228</v>
      </c>
      <c r="N45" s="58">
        <f t="shared" si="5"/>
        <v>19658483</v>
      </c>
      <c r="O45" s="58">
        <f t="shared" si="5"/>
        <v>11021595</v>
      </c>
      <c r="P45" s="58">
        <f t="shared" si="5"/>
        <v>3182000</v>
      </c>
      <c r="Q45" s="58">
        <f t="shared" si="5"/>
        <v>1809098</v>
      </c>
      <c r="R45" s="58">
        <f t="shared" si="5"/>
        <v>16012693</v>
      </c>
      <c r="S45" s="58">
        <f t="shared" si="5"/>
        <v>11699520</v>
      </c>
      <c r="T45" s="58">
        <f t="shared" si="5"/>
        <v>18975405</v>
      </c>
      <c r="U45" s="58">
        <f t="shared" si="5"/>
        <v>46368536</v>
      </c>
      <c r="V45" s="58">
        <f t="shared" si="5"/>
        <v>77043461</v>
      </c>
      <c r="W45" s="58">
        <f t="shared" si="5"/>
        <v>127772772</v>
      </c>
      <c r="X45" s="58">
        <f t="shared" si="5"/>
        <v>91594793</v>
      </c>
      <c r="Y45" s="58">
        <f t="shared" si="5"/>
        <v>36177979</v>
      </c>
      <c r="Z45" s="59">
        <f>+IF(X45&lt;&gt;0,+(Y45/X45)*100,0)</f>
        <v>39.497855516743186</v>
      </c>
      <c r="AA45" s="56">
        <f>SUM(AA43:AA44)</f>
        <v>91594793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43019610</v>
      </c>
      <c r="D47" s="71">
        <f>SUM(D45:D46)</f>
        <v>0</v>
      </c>
      <c r="E47" s="72">
        <f t="shared" si="6"/>
        <v>67123841</v>
      </c>
      <c r="F47" s="73">
        <f t="shared" si="6"/>
        <v>91594793</v>
      </c>
      <c r="G47" s="73">
        <f t="shared" si="6"/>
        <v>6983841</v>
      </c>
      <c r="H47" s="74">
        <f t="shared" si="6"/>
        <v>-10021096</v>
      </c>
      <c r="I47" s="74">
        <f t="shared" si="6"/>
        <v>18095390</v>
      </c>
      <c r="J47" s="74">
        <f t="shared" si="6"/>
        <v>15058135</v>
      </c>
      <c r="K47" s="74">
        <f t="shared" si="6"/>
        <v>2338705</v>
      </c>
      <c r="L47" s="74">
        <f t="shared" si="6"/>
        <v>2091550</v>
      </c>
      <c r="M47" s="73">
        <f t="shared" si="6"/>
        <v>15228228</v>
      </c>
      <c r="N47" s="73">
        <f t="shared" si="6"/>
        <v>19658483</v>
      </c>
      <c r="O47" s="74">
        <f t="shared" si="6"/>
        <v>11021595</v>
      </c>
      <c r="P47" s="74">
        <f t="shared" si="6"/>
        <v>3182000</v>
      </c>
      <c r="Q47" s="74">
        <f t="shared" si="6"/>
        <v>1809098</v>
      </c>
      <c r="R47" s="74">
        <f t="shared" si="6"/>
        <v>16012693</v>
      </c>
      <c r="S47" s="74">
        <f t="shared" si="6"/>
        <v>11699520</v>
      </c>
      <c r="T47" s="73">
        <f t="shared" si="6"/>
        <v>18975405</v>
      </c>
      <c r="U47" s="73">
        <f t="shared" si="6"/>
        <v>46368536</v>
      </c>
      <c r="V47" s="74">
        <f t="shared" si="6"/>
        <v>77043461</v>
      </c>
      <c r="W47" s="74">
        <f t="shared" si="6"/>
        <v>127772772</v>
      </c>
      <c r="X47" s="74">
        <f t="shared" si="6"/>
        <v>91594793</v>
      </c>
      <c r="Y47" s="74">
        <f t="shared" si="6"/>
        <v>36177979</v>
      </c>
      <c r="Z47" s="75">
        <f>+IF(X47&lt;&gt;0,+(Y47/X47)*100,0)</f>
        <v>39.497855516743186</v>
      </c>
      <c r="AA47" s="76">
        <f>SUM(AA45:AA46)</f>
        <v>91594793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320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60128522</v>
      </c>
      <c r="D7" s="6"/>
      <c r="E7" s="7">
        <v>62108900</v>
      </c>
      <c r="F7" s="8">
        <v>62108900</v>
      </c>
      <c r="G7" s="8">
        <v>6875595</v>
      </c>
      <c r="H7" s="8">
        <v>4647822</v>
      </c>
      <c r="I7" s="8">
        <v>4256814</v>
      </c>
      <c r="J7" s="8">
        <v>15780231</v>
      </c>
      <c r="K7" s="8">
        <v>4651328</v>
      </c>
      <c r="L7" s="8">
        <v>5071059</v>
      </c>
      <c r="M7" s="8">
        <v>5100119</v>
      </c>
      <c r="N7" s="8">
        <v>14822506</v>
      </c>
      <c r="O7" s="8">
        <v>5259198</v>
      </c>
      <c r="P7" s="8">
        <v>5798614</v>
      </c>
      <c r="Q7" s="8">
        <v>6478703</v>
      </c>
      <c r="R7" s="8">
        <v>17536515</v>
      </c>
      <c r="S7" s="8">
        <v>5213608</v>
      </c>
      <c r="T7" s="8">
        <v>5921677</v>
      </c>
      <c r="U7" s="8">
        <v>4862202</v>
      </c>
      <c r="V7" s="8">
        <v>15997487</v>
      </c>
      <c r="W7" s="8">
        <v>64136739</v>
      </c>
      <c r="X7" s="8">
        <v>62108900</v>
      </c>
      <c r="Y7" s="8">
        <v>2027839</v>
      </c>
      <c r="Z7" s="2">
        <v>3.2649732969026983</v>
      </c>
      <c r="AA7" s="6">
        <v>62108900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779009</v>
      </c>
      <c r="D13" s="6"/>
      <c r="E13" s="7">
        <v>1165300</v>
      </c>
      <c r="F13" s="8">
        <v>1415600</v>
      </c>
      <c r="G13" s="8">
        <v>111402</v>
      </c>
      <c r="H13" s="8">
        <v>113945</v>
      </c>
      <c r="I13" s="8">
        <v>80125</v>
      </c>
      <c r="J13" s="8">
        <v>305472</v>
      </c>
      <c r="K13" s="8">
        <v>112270</v>
      </c>
      <c r="L13" s="8">
        <v>119700</v>
      </c>
      <c r="M13" s="8">
        <v>130034</v>
      </c>
      <c r="N13" s="8">
        <v>362004</v>
      </c>
      <c r="O13" s="8">
        <v>130298</v>
      </c>
      <c r="P13" s="8">
        <v>134496</v>
      </c>
      <c r="Q13" s="8">
        <v>135438</v>
      </c>
      <c r="R13" s="8">
        <v>400232</v>
      </c>
      <c r="S13" s="8">
        <v>152347</v>
      </c>
      <c r="T13" s="8">
        <v>151812</v>
      </c>
      <c r="U13" s="8">
        <v>165724</v>
      </c>
      <c r="V13" s="8">
        <v>469883</v>
      </c>
      <c r="W13" s="8">
        <v>1537591</v>
      </c>
      <c r="X13" s="8">
        <v>1415600</v>
      </c>
      <c r="Y13" s="8">
        <v>121991</v>
      </c>
      <c r="Z13" s="2">
        <v>8.6176179711782979</v>
      </c>
      <c r="AA13" s="6">
        <v>1415600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10999520</v>
      </c>
      <c r="D18" s="6"/>
      <c r="E18" s="7">
        <v>9917000</v>
      </c>
      <c r="F18" s="8">
        <v>9917000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>
        <v>9917000</v>
      </c>
      <c r="V18" s="8">
        <v>9917000</v>
      </c>
      <c r="W18" s="8">
        <v>9917000</v>
      </c>
      <c r="X18" s="8">
        <v>9917000</v>
      </c>
      <c r="Y18" s="8"/>
      <c r="Z18" s="2"/>
      <c r="AA18" s="6">
        <v>9917000</v>
      </c>
    </row>
    <row r="19" spans="1:27" ht="13.5" x14ac:dyDescent="0.25">
      <c r="A19" s="23" t="s">
        <v>46</v>
      </c>
      <c r="B19" s="29" t="s">
        <v>32</v>
      </c>
      <c r="C19" s="6">
        <v>147244</v>
      </c>
      <c r="D19" s="6"/>
      <c r="E19" s="7">
        <v>149400</v>
      </c>
      <c r="F19" s="26">
        <v>109400</v>
      </c>
      <c r="G19" s="26">
        <v>4735</v>
      </c>
      <c r="H19" s="26">
        <v>9475</v>
      </c>
      <c r="I19" s="26">
        <v>7831</v>
      </c>
      <c r="J19" s="26">
        <v>22041</v>
      </c>
      <c r="K19" s="26">
        <v>7271</v>
      </c>
      <c r="L19" s="26">
        <v>11776</v>
      </c>
      <c r="M19" s="26">
        <v>7470</v>
      </c>
      <c r="N19" s="26">
        <v>26517</v>
      </c>
      <c r="O19" s="26">
        <v>20593</v>
      </c>
      <c r="P19" s="26">
        <v>77677</v>
      </c>
      <c r="Q19" s="26">
        <v>23608</v>
      </c>
      <c r="R19" s="26">
        <v>121878</v>
      </c>
      <c r="S19" s="26">
        <v>20694</v>
      </c>
      <c r="T19" s="26">
        <v>8313</v>
      </c>
      <c r="U19" s="26">
        <v>8224</v>
      </c>
      <c r="V19" s="26">
        <v>37231</v>
      </c>
      <c r="W19" s="26">
        <v>207667</v>
      </c>
      <c r="X19" s="26">
        <v>109400</v>
      </c>
      <c r="Y19" s="26">
        <v>98267</v>
      </c>
      <c r="Z19" s="27">
        <v>89.8235831809872</v>
      </c>
      <c r="AA19" s="28">
        <v>109400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72054295</v>
      </c>
      <c r="D21" s="33">
        <f t="shared" si="0"/>
        <v>0</v>
      </c>
      <c r="E21" s="34">
        <f t="shared" si="0"/>
        <v>73340600</v>
      </c>
      <c r="F21" s="35">
        <f t="shared" si="0"/>
        <v>73550900</v>
      </c>
      <c r="G21" s="35">
        <f t="shared" si="0"/>
        <v>6991732</v>
      </c>
      <c r="H21" s="35">
        <f t="shared" si="0"/>
        <v>4771242</v>
      </c>
      <c r="I21" s="35">
        <f t="shared" si="0"/>
        <v>4344770</v>
      </c>
      <c r="J21" s="35">
        <f t="shared" si="0"/>
        <v>16107744</v>
      </c>
      <c r="K21" s="35">
        <f t="shared" si="0"/>
        <v>4770869</v>
      </c>
      <c r="L21" s="35">
        <f t="shared" si="0"/>
        <v>5202535</v>
      </c>
      <c r="M21" s="35">
        <f t="shared" si="0"/>
        <v>5237623</v>
      </c>
      <c r="N21" s="35">
        <f t="shared" si="0"/>
        <v>15211027</v>
      </c>
      <c r="O21" s="35">
        <f t="shared" si="0"/>
        <v>5410089</v>
      </c>
      <c r="P21" s="35">
        <f t="shared" si="0"/>
        <v>6010787</v>
      </c>
      <c r="Q21" s="35">
        <f t="shared" si="0"/>
        <v>6637749</v>
      </c>
      <c r="R21" s="35">
        <f t="shared" si="0"/>
        <v>18058625</v>
      </c>
      <c r="S21" s="35">
        <f t="shared" si="0"/>
        <v>5386649</v>
      </c>
      <c r="T21" s="35">
        <f t="shared" si="0"/>
        <v>6081802</v>
      </c>
      <c r="U21" s="35">
        <f t="shared" si="0"/>
        <v>14953150</v>
      </c>
      <c r="V21" s="35">
        <f t="shared" si="0"/>
        <v>26421601</v>
      </c>
      <c r="W21" s="35">
        <f t="shared" si="0"/>
        <v>75798997</v>
      </c>
      <c r="X21" s="35">
        <f t="shared" si="0"/>
        <v>73550900</v>
      </c>
      <c r="Y21" s="35">
        <f t="shared" si="0"/>
        <v>2248097</v>
      </c>
      <c r="Z21" s="36">
        <f>+IF(X21&lt;&gt;0,+(Y21/X21)*100,0)</f>
        <v>3.0565186829800859</v>
      </c>
      <c r="AA21" s="33">
        <f>SUM(AA5:AA20)</f>
        <v>73550900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21867823</v>
      </c>
      <c r="D24" s="6"/>
      <c r="E24" s="7">
        <v>18439600</v>
      </c>
      <c r="F24" s="8">
        <v>20032000</v>
      </c>
      <c r="G24" s="8">
        <v>1449153</v>
      </c>
      <c r="H24" s="8">
        <v>1435485</v>
      </c>
      <c r="I24" s="8">
        <v>1527465</v>
      </c>
      <c r="J24" s="8">
        <v>4412103</v>
      </c>
      <c r="K24" s="8">
        <v>1754455</v>
      </c>
      <c r="L24" s="8">
        <v>2589532</v>
      </c>
      <c r="M24" s="8">
        <v>1793670</v>
      </c>
      <c r="N24" s="8">
        <v>6137657</v>
      </c>
      <c r="O24" s="8">
        <v>1677548</v>
      </c>
      <c r="P24" s="8">
        <v>1632827</v>
      </c>
      <c r="Q24" s="8">
        <v>1641265</v>
      </c>
      <c r="R24" s="8">
        <v>4951640</v>
      </c>
      <c r="S24" s="8">
        <v>1657468</v>
      </c>
      <c r="T24" s="8">
        <v>1694690</v>
      </c>
      <c r="U24" s="8">
        <v>1898659</v>
      </c>
      <c r="V24" s="8">
        <v>5250817</v>
      </c>
      <c r="W24" s="8">
        <v>20752217</v>
      </c>
      <c r="X24" s="8">
        <v>20032000</v>
      </c>
      <c r="Y24" s="8">
        <v>720217</v>
      </c>
      <c r="Z24" s="2">
        <v>3.5953324680511183</v>
      </c>
      <c r="AA24" s="6">
        <v>20032000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11866293</v>
      </c>
      <c r="D26" s="6"/>
      <c r="E26" s="7">
        <v>4646800</v>
      </c>
      <c r="F26" s="8">
        <v>3546800</v>
      </c>
      <c r="G26" s="8">
        <v>3489156</v>
      </c>
      <c r="H26" s="8">
        <v>426383</v>
      </c>
      <c r="I26" s="8">
        <v>236613</v>
      </c>
      <c r="J26" s="8">
        <v>4152152</v>
      </c>
      <c r="K26" s="8">
        <v>872772</v>
      </c>
      <c r="L26" s="8">
        <v>215696</v>
      </c>
      <c r="M26" s="8">
        <v>161791</v>
      </c>
      <c r="N26" s="8">
        <v>1250259</v>
      </c>
      <c r="O26" s="8">
        <v>117440</v>
      </c>
      <c r="P26" s="8">
        <v>196268</v>
      </c>
      <c r="Q26" s="8">
        <v>260925</v>
      </c>
      <c r="R26" s="8">
        <v>574633</v>
      </c>
      <c r="S26" s="8">
        <v>357134</v>
      </c>
      <c r="T26" s="8">
        <v>48195</v>
      </c>
      <c r="U26" s="8">
        <v>9392</v>
      </c>
      <c r="V26" s="8">
        <v>414721</v>
      </c>
      <c r="W26" s="8">
        <v>6391765</v>
      </c>
      <c r="X26" s="8">
        <v>3546800</v>
      </c>
      <c r="Y26" s="8">
        <v>2844965</v>
      </c>
      <c r="Z26" s="2">
        <v>80.212163076576076</v>
      </c>
      <c r="AA26" s="6">
        <v>3546800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10719800</v>
      </c>
      <c r="F27" s="8">
        <v>10410900</v>
      </c>
      <c r="G27" s="8">
        <v>893317</v>
      </c>
      <c r="H27" s="8">
        <v>893317</v>
      </c>
      <c r="I27" s="8">
        <v>893317</v>
      </c>
      <c r="J27" s="8">
        <v>2679951</v>
      </c>
      <c r="K27" s="8">
        <v>893317</v>
      </c>
      <c r="L27" s="8">
        <v>893317</v>
      </c>
      <c r="M27" s="8"/>
      <c r="N27" s="8">
        <v>1786634</v>
      </c>
      <c r="O27" s="8">
        <v>1786634</v>
      </c>
      <c r="P27" s="8">
        <v>831536</v>
      </c>
      <c r="Q27" s="8">
        <v>831536</v>
      </c>
      <c r="R27" s="8">
        <v>3449706</v>
      </c>
      <c r="S27" s="8"/>
      <c r="T27" s="8">
        <v>1663072</v>
      </c>
      <c r="U27" s="8">
        <v>831536</v>
      </c>
      <c r="V27" s="8">
        <v>2494608</v>
      </c>
      <c r="W27" s="8">
        <v>10410899</v>
      </c>
      <c r="X27" s="8">
        <v>10410900</v>
      </c>
      <c r="Y27" s="8">
        <v>-1</v>
      </c>
      <c r="Z27" s="2"/>
      <c r="AA27" s="6">
        <v>10410900</v>
      </c>
    </row>
    <row r="28" spans="1:27" ht="13.5" x14ac:dyDescent="0.25">
      <c r="A28" s="25" t="s">
        <v>54</v>
      </c>
      <c r="B28" s="24" t="s">
        <v>32</v>
      </c>
      <c r="C28" s="6">
        <v>16974</v>
      </c>
      <c r="D28" s="6"/>
      <c r="E28" s="7">
        <v>560700</v>
      </c>
      <c r="F28" s="8">
        <v>560700</v>
      </c>
      <c r="G28" s="8">
        <v>73875</v>
      </c>
      <c r="H28" s="8">
        <v>68707</v>
      </c>
      <c r="I28" s="8">
        <v>23642</v>
      </c>
      <c r="J28" s="8">
        <v>166224</v>
      </c>
      <c r="K28" s="8">
        <v>150180</v>
      </c>
      <c r="L28" s="8">
        <v>82139</v>
      </c>
      <c r="M28" s="8"/>
      <c r="N28" s="8">
        <v>232319</v>
      </c>
      <c r="O28" s="8">
        <v>43365</v>
      </c>
      <c r="P28" s="8">
        <v>265397</v>
      </c>
      <c r="Q28" s="8">
        <v>260641</v>
      </c>
      <c r="R28" s="8">
        <v>569403</v>
      </c>
      <c r="S28" s="8">
        <v>133815</v>
      </c>
      <c r="T28" s="8">
        <v>133815</v>
      </c>
      <c r="U28" s="8">
        <v>133873</v>
      </c>
      <c r="V28" s="8">
        <v>401503</v>
      </c>
      <c r="W28" s="8">
        <v>1369449</v>
      </c>
      <c r="X28" s="8">
        <v>560700</v>
      </c>
      <c r="Y28" s="8">
        <v>808749</v>
      </c>
      <c r="Z28" s="2">
        <v>144.23916532905295</v>
      </c>
      <c r="AA28" s="6">
        <v>560700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4103553</v>
      </c>
      <c r="D30" s="6"/>
      <c r="E30" s="7">
        <v>4025600</v>
      </c>
      <c r="F30" s="8">
        <v>4125600</v>
      </c>
      <c r="G30" s="8">
        <v>190679</v>
      </c>
      <c r="H30" s="8">
        <v>208771</v>
      </c>
      <c r="I30" s="8">
        <v>454622</v>
      </c>
      <c r="J30" s="8">
        <v>854072</v>
      </c>
      <c r="K30" s="8">
        <v>282341</v>
      </c>
      <c r="L30" s="8">
        <v>276169</v>
      </c>
      <c r="M30" s="8">
        <v>296439</v>
      </c>
      <c r="N30" s="8">
        <v>854949</v>
      </c>
      <c r="O30" s="8">
        <v>215526</v>
      </c>
      <c r="P30" s="8">
        <v>588829</v>
      </c>
      <c r="Q30" s="8">
        <v>518084</v>
      </c>
      <c r="R30" s="8">
        <v>1322439</v>
      </c>
      <c r="S30" s="8">
        <v>244863</v>
      </c>
      <c r="T30" s="8">
        <v>431863</v>
      </c>
      <c r="U30" s="8">
        <v>392893</v>
      </c>
      <c r="V30" s="8">
        <v>1069619</v>
      </c>
      <c r="W30" s="8">
        <v>4101079</v>
      </c>
      <c r="X30" s="8">
        <v>4125600</v>
      </c>
      <c r="Y30" s="8">
        <v>-24521</v>
      </c>
      <c r="Z30" s="2">
        <v>-0.59436203218925732</v>
      </c>
      <c r="AA30" s="6">
        <v>4125600</v>
      </c>
    </row>
    <row r="31" spans="1:27" ht="13.5" x14ac:dyDescent="0.25">
      <c r="A31" s="25" t="s">
        <v>57</v>
      </c>
      <c r="B31" s="24" t="s">
        <v>32</v>
      </c>
      <c r="C31" s="6">
        <v>172480</v>
      </c>
      <c r="D31" s="6"/>
      <c r="E31" s="7">
        <v>260000</v>
      </c>
      <c r="F31" s="8">
        <v>260000</v>
      </c>
      <c r="G31" s="8"/>
      <c r="H31" s="8">
        <v>8485</v>
      </c>
      <c r="I31" s="8">
        <v>100501</v>
      </c>
      <c r="J31" s="8">
        <v>108986</v>
      </c>
      <c r="K31" s="8">
        <v>1750</v>
      </c>
      <c r="L31" s="8">
        <v>47815</v>
      </c>
      <c r="M31" s="8">
        <v>39668</v>
      </c>
      <c r="N31" s="8">
        <v>89233</v>
      </c>
      <c r="O31" s="8"/>
      <c r="P31" s="8">
        <v>20898</v>
      </c>
      <c r="Q31" s="8">
        <v>6209</v>
      </c>
      <c r="R31" s="8">
        <v>27107</v>
      </c>
      <c r="S31" s="8"/>
      <c r="T31" s="8">
        <v>882</v>
      </c>
      <c r="U31" s="8">
        <v>27334</v>
      </c>
      <c r="V31" s="8">
        <v>28216</v>
      </c>
      <c r="W31" s="8">
        <v>253542</v>
      </c>
      <c r="X31" s="8">
        <v>260000</v>
      </c>
      <c r="Y31" s="8">
        <v>-6458</v>
      </c>
      <c r="Z31" s="2">
        <v>-2.4838461538461538</v>
      </c>
      <c r="AA31" s="6">
        <v>260000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4118421</v>
      </c>
      <c r="D33" s="6"/>
      <c r="E33" s="7">
        <v>3047600</v>
      </c>
      <c r="F33" s="8">
        <v>3579600</v>
      </c>
      <c r="G33" s="8">
        <v>127945</v>
      </c>
      <c r="H33" s="8">
        <v>288623</v>
      </c>
      <c r="I33" s="8">
        <v>198482</v>
      </c>
      <c r="J33" s="8">
        <v>615050</v>
      </c>
      <c r="K33" s="8">
        <v>280684</v>
      </c>
      <c r="L33" s="8">
        <v>179185</v>
      </c>
      <c r="M33" s="8">
        <v>185625</v>
      </c>
      <c r="N33" s="8">
        <v>645494</v>
      </c>
      <c r="O33" s="8">
        <v>163131</v>
      </c>
      <c r="P33" s="8">
        <v>102103</v>
      </c>
      <c r="Q33" s="8">
        <v>331568</v>
      </c>
      <c r="R33" s="8">
        <v>596802</v>
      </c>
      <c r="S33" s="8">
        <v>213996</v>
      </c>
      <c r="T33" s="8">
        <v>281183</v>
      </c>
      <c r="U33" s="8">
        <v>209658</v>
      </c>
      <c r="V33" s="8">
        <v>704837</v>
      </c>
      <c r="W33" s="8">
        <v>2562183</v>
      </c>
      <c r="X33" s="8">
        <v>3579600</v>
      </c>
      <c r="Y33" s="8">
        <v>-1017417</v>
      </c>
      <c r="Z33" s="2">
        <v>-28.422644988266843</v>
      </c>
      <c r="AA33" s="6">
        <v>3579600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42145544</v>
      </c>
      <c r="D35" s="33">
        <f>SUM(D24:D34)</f>
        <v>0</v>
      </c>
      <c r="E35" s="34">
        <f t="shared" si="1"/>
        <v>41700100</v>
      </c>
      <c r="F35" s="35">
        <f t="shared" si="1"/>
        <v>42515600</v>
      </c>
      <c r="G35" s="35">
        <f t="shared" si="1"/>
        <v>6224125</v>
      </c>
      <c r="H35" s="35">
        <f t="shared" si="1"/>
        <v>3329771</v>
      </c>
      <c r="I35" s="35">
        <f t="shared" si="1"/>
        <v>3434642</v>
      </c>
      <c r="J35" s="35">
        <f t="shared" si="1"/>
        <v>12988538</v>
      </c>
      <c r="K35" s="35">
        <f t="shared" si="1"/>
        <v>4235499</v>
      </c>
      <c r="L35" s="35">
        <f t="shared" si="1"/>
        <v>4283853</v>
      </c>
      <c r="M35" s="35">
        <f t="shared" si="1"/>
        <v>2477193</v>
      </c>
      <c r="N35" s="35">
        <f t="shared" si="1"/>
        <v>10996545</v>
      </c>
      <c r="O35" s="35">
        <f t="shared" si="1"/>
        <v>4003644</v>
      </c>
      <c r="P35" s="35">
        <f t="shared" si="1"/>
        <v>3637858</v>
      </c>
      <c r="Q35" s="35">
        <f t="shared" si="1"/>
        <v>3850228</v>
      </c>
      <c r="R35" s="35">
        <f t="shared" si="1"/>
        <v>11491730</v>
      </c>
      <c r="S35" s="35">
        <f t="shared" si="1"/>
        <v>2607276</v>
      </c>
      <c r="T35" s="35">
        <f t="shared" si="1"/>
        <v>4253700</v>
      </c>
      <c r="U35" s="35">
        <f t="shared" si="1"/>
        <v>3503345</v>
      </c>
      <c r="V35" s="35">
        <f t="shared" si="1"/>
        <v>10364321</v>
      </c>
      <c r="W35" s="35">
        <f t="shared" si="1"/>
        <v>45841134</v>
      </c>
      <c r="X35" s="35">
        <f t="shared" si="1"/>
        <v>42515600</v>
      </c>
      <c r="Y35" s="35">
        <f t="shared" si="1"/>
        <v>3325534</v>
      </c>
      <c r="Z35" s="36">
        <f>+IF(X35&lt;&gt;0,+(Y35/X35)*100,0)</f>
        <v>7.8219147795162245</v>
      </c>
      <c r="AA35" s="33">
        <f>SUM(AA24:AA34)</f>
        <v>42515600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29908751</v>
      </c>
      <c r="D37" s="46">
        <f>+D21-D35</f>
        <v>0</v>
      </c>
      <c r="E37" s="47">
        <f t="shared" si="2"/>
        <v>31640500</v>
      </c>
      <c r="F37" s="48">
        <f t="shared" si="2"/>
        <v>31035300</v>
      </c>
      <c r="G37" s="48">
        <f t="shared" si="2"/>
        <v>767607</v>
      </c>
      <c r="H37" s="48">
        <f t="shared" si="2"/>
        <v>1441471</v>
      </c>
      <c r="I37" s="48">
        <f t="shared" si="2"/>
        <v>910128</v>
      </c>
      <c r="J37" s="48">
        <f t="shared" si="2"/>
        <v>3119206</v>
      </c>
      <c r="K37" s="48">
        <f t="shared" si="2"/>
        <v>535370</v>
      </c>
      <c r="L37" s="48">
        <f t="shared" si="2"/>
        <v>918682</v>
      </c>
      <c r="M37" s="48">
        <f t="shared" si="2"/>
        <v>2760430</v>
      </c>
      <c r="N37" s="48">
        <f t="shared" si="2"/>
        <v>4214482</v>
      </c>
      <c r="O37" s="48">
        <f t="shared" si="2"/>
        <v>1406445</v>
      </c>
      <c r="P37" s="48">
        <f t="shared" si="2"/>
        <v>2372929</v>
      </c>
      <c r="Q37" s="48">
        <f t="shared" si="2"/>
        <v>2787521</v>
      </c>
      <c r="R37" s="48">
        <f t="shared" si="2"/>
        <v>6566895</v>
      </c>
      <c r="S37" s="48">
        <f t="shared" si="2"/>
        <v>2779373</v>
      </c>
      <c r="T37" s="48">
        <f t="shared" si="2"/>
        <v>1828102</v>
      </c>
      <c r="U37" s="48">
        <f t="shared" si="2"/>
        <v>11449805</v>
      </c>
      <c r="V37" s="48">
        <f t="shared" si="2"/>
        <v>16057280</v>
      </c>
      <c r="W37" s="48">
        <f t="shared" si="2"/>
        <v>29957863</v>
      </c>
      <c r="X37" s="48">
        <f>IF(F21=F35,0,X21-X35)</f>
        <v>31035300</v>
      </c>
      <c r="Y37" s="48">
        <f t="shared" si="2"/>
        <v>-1077437</v>
      </c>
      <c r="Z37" s="49">
        <f>+IF(X37&lt;&gt;0,+(Y37/X37)*100,0)</f>
        <v>-3.4716500243271371</v>
      </c>
      <c r="AA37" s="46">
        <f>+AA21-AA35</f>
        <v>31035300</v>
      </c>
    </row>
    <row r="38" spans="1:27" ht="23.1" customHeight="1" x14ac:dyDescent="0.25">
      <c r="A38" s="50" t="s">
        <v>62</v>
      </c>
      <c r="B38" s="29" t="s">
        <v>32</v>
      </c>
      <c r="C38" s="6">
        <v>31524965</v>
      </c>
      <c r="D38" s="6"/>
      <c r="E38" s="7">
        <v>704200</v>
      </c>
      <c r="F38" s="8">
        <v>49105200</v>
      </c>
      <c r="G38" s="8"/>
      <c r="H38" s="8"/>
      <c r="I38" s="8"/>
      <c r="J38" s="8"/>
      <c r="K38" s="8"/>
      <c r="L38" s="8"/>
      <c r="M38" s="8"/>
      <c r="N38" s="8"/>
      <c r="O38" s="8">
        <v>704159</v>
      </c>
      <c r="P38" s="8"/>
      <c r="Q38" s="8"/>
      <c r="R38" s="8">
        <v>704159</v>
      </c>
      <c r="S38" s="8"/>
      <c r="T38" s="8">
        <v>4931367</v>
      </c>
      <c r="U38" s="8">
        <v>6230603</v>
      </c>
      <c r="V38" s="8">
        <v>11161970</v>
      </c>
      <c r="W38" s="8">
        <v>11866129</v>
      </c>
      <c r="X38" s="8">
        <v>49105200</v>
      </c>
      <c r="Y38" s="8">
        <v>-37239071</v>
      </c>
      <c r="Z38" s="2">
        <v>-75.835290356214827</v>
      </c>
      <c r="AA38" s="6">
        <v>49105200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61433716</v>
      </c>
      <c r="D41" s="56">
        <f>SUM(D37:D40)</f>
        <v>0</v>
      </c>
      <c r="E41" s="57">
        <f t="shared" si="3"/>
        <v>32344700</v>
      </c>
      <c r="F41" s="58">
        <f t="shared" si="3"/>
        <v>80140500</v>
      </c>
      <c r="G41" s="58">
        <f t="shared" si="3"/>
        <v>767607</v>
      </c>
      <c r="H41" s="58">
        <f t="shared" si="3"/>
        <v>1441471</v>
      </c>
      <c r="I41" s="58">
        <f t="shared" si="3"/>
        <v>910128</v>
      </c>
      <c r="J41" s="58">
        <f t="shared" si="3"/>
        <v>3119206</v>
      </c>
      <c r="K41" s="58">
        <f t="shared" si="3"/>
        <v>535370</v>
      </c>
      <c r="L41" s="58">
        <f t="shared" si="3"/>
        <v>918682</v>
      </c>
      <c r="M41" s="58">
        <f t="shared" si="3"/>
        <v>2760430</v>
      </c>
      <c r="N41" s="58">
        <f t="shared" si="3"/>
        <v>4214482</v>
      </c>
      <c r="O41" s="58">
        <f t="shared" si="3"/>
        <v>2110604</v>
      </c>
      <c r="P41" s="58">
        <f t="shared" si="3"/>
        <v>2372929</v>
      </c>
      <c r="Q41" s="58">
        <f t="shared" si="3"/>
        <v>2787521</v>
      </c>
      <c r="R41" s="58">
        <f t="shared" si="3"/>
        <v>7271054</v>
      </c>
      <c r="S41" s="58">
        <f t="shared" si="3"/>
        <v>2779373</v>
      </c>
      <c r="T41" s="58">
        <f t="shared" si="3"/>
        <v>6759469</v>
      </c>
      <c r="U41" s="58">
        <f t="shared" si="3"/>
        <v>17680408</v>
      </c>
      <c r="V41" s="58">
        <f t="shared" si="3"/>
        <v>27219250</v>
      </c>
      <c r="W41" s="58">
        <f t="shared" si="3"/>
        <v>41823992</v>
      </c>
      <c r="X41" s="58">
        <f t="shared" si="3"/>
        <v>80140500</v>
      </c>
      <c r="Y41" s="58">
        <f t="shared" si="3"/>
        <v>-38316508</v>
      </c>
      <c r="Z41" s="59">
        <f>+IF(X41&lt;&gt;0,+(Y41/X41)*100,0)</f>
        <v>-47.811665762005475</v>
      </c>
      <c r="AA41" s="56">
        <f>SUM(AA37:AA40)</f>
        <v>80140500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61433716</v>
      </c>
      <c r="D43" s="64">
        <f>+D41-D42</f>
        <v>0</v>
      </c>
      <c r="E43" s="65">
        <f t="shared" si="4"/>
        <v>32344700</v>
      </c>
      <c r="F43" s="66">
        <f t="shared" si="4"/>
        <v>80140500</v>
      </c>
      <c r="G43" s="66">
        <f t="shared" si="4"/>
        <v>767607</v>
      </c>
      <c r="H43" s="66">
        <f t="shared" si="4"/>
        <v>1441471</v>
      </c>
      <c r="I43" s="66">
        <f t="shared" si="4"/>
        <v>910128</v>
      </c>
      <c r="J43" s="66">
        <f t="shared" si="4"/>
        <v>3119206</v>
      </c>
      <c r="K43" s="66">
        <f t="shared" si="4"/>
        <v>535370</v>
      </c>
      <c r="L43" s="66">
        <f t="shared" si="4"/>
        <v>918682</v>
      </c>
      <c r="M43" s="66">
        <f t="shared" si="4"/>
        <v>2760430</v>
      </c>
      <c r="N43" s="66">
        <f t="shared" si="4"/>
        <v>4214482</v>
      </c>
      <c r="O43" s="66">
        <f t="shared" si="4"/>
        <v>2110604</v>
      </c>
      <c r="P43" s="66">
        <f t="shared" si="4"/>
        <v>2372929</v>
      </c>
      <c r="Q43" s="66">
        <f t="shared" si="4"/>
        <v>2787521</v>
      </c>
      <c r="R43" s="66">
        <f t="shared" si="4"/>
        <v>7271054</v>
      </c>
      <c r="S43" s="66">
        <f t="shared" si="4"/>
        <v>2779373</v>
      </c>
      <c r="T43" s="66">
        <f t="shared" si="4"/>
        <v>6759469</v>
      </c>
      <c r="U43" s="66">
        <f t="shared" si="4"/>
        <v>17680408</v>
      </c>
      <c r="V43" s="66">
        <f t="shared" si="4"/>
        <v>27219250</v>
      </c>
      <c r="W43" s="66">
        <f t="shared" si="4"/>
        <v>41823992</v>
      </c>
      <c r="X43" s="66">
        <f t="shared" si="4"/>
        <v>80140500</v>
      </c>
      <c r="Y43" s="66">
        <f t="shared" si="4"/>
        <v>-38316508</v>
      </c>
      <c r="Z43" s="67">
        <f>+IF(X43&lt;&gt;0,+(Y43/X43)*100,0)</f>
        <v>-47.811665762005475</v>
      </c>
      <c r="AA43" s="64">
        <f>+AA41-AA42</f>
        <v>80140500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61433716</v>
      </c>
      <c r="D45" s="56">
        <f>SUM(D43:D44)</f>
        <v>0</v>
      </c>
      <c r="E45" s="57">
        <f t="shared" si="5"/>
        <v>32344700</v>
      </c>
      <c r="F45" s="58">
        <f t="shared" si="5"/>
        <v>80140500</v>
      </c>
      <c r="G45" s="58">
        <f t="shared" si="5"/>
        <v>767607</v>
      </c>
      <c r="H45" s="58">
        <f t="shared" si="5"/>
        <v>1441471</v>
      </c>
      <c r="I45" s="58">
        <f t="shared" si="5"/>
        <v>910128</v>
      </c>
      <c r="J45" s="58">
        <f t="shared" si="5"/>
        <v>3119206</v>
      </c>
      <c r="K45" s="58">
        <f t="shared" si="5"/>
        <v>535370</v>
      </c>
      <c r="L45" s="58">
        <f t="shared" si="5"/>
        <v>918682</v>
      </c>
      <c r="M45" s="58">
        <f t="shared" si="5"/>
        <v>2760430</v>
      </c>
      <c r="N45" s="58">
        <f t="shared" si="5"/>
        <v>4214482</v>
      </c>
      <c r="O45" s="58">
        <f t="shared" si="5"/>
        <v>2110604</v>
      </c>
      <c r="P45" s="58">
        <f t="shared" si="5"/>
        <v>2372929</v>
      </c>
      <c r="Q45" s="58">
        <f t="shared" si="5"/>
        <v>2787521</v>
      </c>
      <c r="R45" s="58">
        <f t="shared" si="5"/>
        <v>7271054</v>
      </c>
      <c r="S45" s="58">
        <f t="shared" si="5"/>
        <v>2779373</v>
      </c>
      <c r="T45" s="58">
        <f t="shared" si="5"/>
        <v>6759469</v>
      </c>
      <c r="U45" s="58">
        <f t="shared" si="5"/>
        <v>17680408</v>
      </c>
      <c r="V45" s="58">
        <f t="shared" si="5"/>
        <v>27219250</v>
      </c>
      <c r="W45" s="58">
        <f t="shared" si="5"/>
        <v>41823992</v>
      </c>
      <c r="X45" s="58">
        <f t="shared" si="5"/>
        <v>80140500</v>
      </c>
      <c r="Y45" s="58">
        <f t="shared" si="5"/>
        <v>-38316508</v>
      </c>
      <c r="Z45" s="59">
        <f>+IF(X45&lt;&gt;0,+(Y45/X45)*100,0)</f>
        <v>-47.811665762005475</v>
      </c>
      <c r="AA45" s="56">
        <f>SUM(AA43:AA44)</f>
        <v>80140500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61433716</v>
      </c>
      <c r="D47" s="71">
        <f>SUM(D45:D46)</f>
        <v>0</v>
      </c>
      <c r="E47" s="72">
        <f t="shared" si="6"/>
        <v>32344700</v>
      </c>
      <c r="F47" s="73">
        <f t="shared" si="6"/>
        <v>80140500</v>
      </c>
      <c r="G47" s="73">
        <f t="shared" si="6"/>
        <v>767607</v>
      </c>
      <c r="H47" s="74">
        <f t="shared" si="6"/>
        <v>1441471</v>
      </c>
      <c r="I47" s="74">
        <f t="shared" si="6"/>
        <v>910128</v>
      </c>
      <c r="J47" s="74">
        <f t="shared" si="6"/>
        <v>3119206</v>
      </c>
      <c r="K47" s="74">
        <f t="shared" si="6"/>
        <v>535370</v>
      </c>
      <c r="L47" s="74">
        <f t="shared" si="6"/>
        <v>918682</v>
      </c>
      <c r="M47" s="73">
        <f t="shared" si="6"/>
        <v>2760430</v>
      </c>
      <c r="N47" s="73">
        <f t="shared" si="6"/>
        <v>4214482</v>
      </c>
      <c r="O47" s="74">
        <f t="shared" si="6"/>
        <v>2110604</v>
      </c>
      <c r="P47" s="74">
        <f t="shared" si="6"/>
        <v>2372929</v>
      </c>
      <c r="Q47" s="74">
        <f t="shared" si="6"/>
        <v>2787521</v>
      </c>
      <c r="R47" s="74">
        <f t="shared" si="6"/>
        <v>7271054</v>
      </c>
      <c r="S47" s="74">
        <f t="shared" si="6"/>
        <v>2779373</v>
      </c>
      <c r="T47" s="73">
        <f t="shared" si="6"/>
        <v>6759469</v>
      </c>
      <c r="U47" s="73">
        <f t="shared" si="6"/>
        <v>17680408</v>
      </c>
      <c r="V47" s="74">
        <f t="shared" si="6"/>
        <v>27219250</v>
      </c>
      <c r="W47" s="74">
        <f t="shared" si="6"/>
        <v>41823992</v>
      </c>
      <c r="X47" s="74">
        <f t="shared" si="6"/>
        <v>80140500</v>
      </c>
      <c r="Y47" s="74">
        <f t="shared" si="6"/>
        <v>-38316508</v>
      </c>
      <c r="Z47" s="75">
        <f>+IF(X47&lt;&gt;0,+(Y47/X47)*100,0)</f>
        <v>-47.811665762005475</v>
      </c>
      <c r="AA47" s="76">
        <f>SUM(AA45:AA46)</f>
        <v>80140500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321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80711136</v>
      </c>
      <c r="D7" s="6"/>
      <c r="E7" s="7">
        <v>91986803</v>
      </c>
      <c r="F7" s="8">
        <v>90229640</v>
      </c>
      <c r="G7" s="8">
        <v>7849705</v>
      </c>
      <c r="H7" s="8">
        <v>6798459</v>
      </c>
      <c r="I7" s="8">
        <v>6955175</v>
      </c>
      <c r="J7" s="8">
        <v>21603339</v>
      </c>
      <c r="K7" s="8">
        <v>6695725</v>
      </c>
      <c r="L7" s="8">
        <v>6609270</v>
      </c>
      <c r="M7" s="8">
        <v>6494975</v>
      </c>
      <c r="N7" s="8">
        <v>19799970</v>
      </c>
      <c r="O7" s="8">
        <v>6113307</v>
      </c>
      <c r="P7" s="8">
        <v>7307693</v>
      </c>
      <c r="Q7" s="8">
        <v>7199423</v>
      </c>
      <c r="R7" s="8">
        <v>20620423</v>
      </c>
      <c r="S7" s="8">
        <v>6557748</v>
      </c>
      <c r="T7" s="8">
        <v>6257095</v>
      </c>
      <c r="U7" s="8">
        <v>10750234</v>
      </c>
      <c r="V7" s="8">
        <v>23565077</v>
      </c>
      <c r="W7" s="8">
        <v>85588809</v>
      </c>
      <c r="X7" s="8">
        <v>90229640</v>
      </c>
      <c r="Y7" s="8">
        <v>-4640831</v>
      </c>
      <c r="Z7" s="2">
        <v>-5.1433553320172836</v>
      </c>
      <c r="AA7" s="6">
        <v>90229640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4509105</v>
      </c>
      <c r="D13" s="6"/>
      <c r="E13" s="7">
        <v>5149239</v>
      </c>
      <c r="F13" s="8">
        <v>5149239</v>
      </c>
      <c r="G13" s="8">
        <v>326459</v>
      </c>
      <c r="H13" s="8">
        <v>342242</v>
      </c>
      <c r="I13" s="8">
        <v>357112</v>
      </c>
      <c r="J13" s="8">
        <v>1025813</v>
      </c>
      <c r="K13" s="8">
        <v>366587</v>
      </c>
      <c r="L13" s="8">
        <v>336272</v>
      </c>
      <c r="M13" s="8">
        <v>350787</v>
      </c>
      <c r="N13" s="8">
        <v>1053646</v>
      </c>
      <c r="O13" s="8">
        <v>361420</v>
      </c>
      <c r="P13" s="8">
        <v>258023</v>
      </c>
      <c r="Q13" s="8">
        <v>341642</v>
      </c>
      <c r="R13" s="8">
        <v>961085</v>
      </c>
      <c r="S13" s="8">
        <v>386392</v>
      </c>
      <c r="T13" s="8">
        <v>395176</v>
      </c>
      <c r="U13" s="8">
        <v>404366</v>
      </c>
      <c r="V13" s="8">
        <v>1185934</v>
      </c>
      <c r="W13" s="8">
        <v>4226478</v>
      </c>
      <c r="X13" s="8">
        <v>5149239</v>
      </c>
      <c r="Y13" s="8">
        <v>-922761</v>
      </c>
      <c r="Z13" s="2">
        <v>-17.920337354704259</v>
      </c>
      <c r="AA13" s="6">
        <v>5149239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10154200</v>
      </c>
      <c r="D18" s="6"/>
      <c r="E18" s="7">
        <v>10903500</v>
      </c>
      <c r="F18" s="8">
        <v>10903500</v>
      </c>
      <c r="G18" s="8"/>
      <c r="H18" s="8"/>
      <c r="I18" s="8"/>
      <c r="J18" s="8"/>
      <c r="K18" s="8"/>
      <c r="L18" s="8"/>
      <c r="M18" s="8">
        <v>8127881</v>
      </c>
      <c r="N18" s="8">
        <v>8127881</v>
      </c>
      <c r="O18" s="8"/>
      <c r="P18" s="8"/>
      <c r="Q18" s="8"/>
      <c r="R18" s="8"/>
      <c r="S18" s="8">
        <v>-8127881</v>
      </c>
      <c r="T18" s="8">
        <v>13629351</v>
      </c>
      <c r="U18" s="8">
        <v>-2725851</v>
      </c>
      <c r="V18" s="8">
        <v>2775619</v>
      </c>
      <c r="W18" s="8">
        <v>10903500</v>
      </c>
      <c r="X18" s="8">
        <v>10903500</v>
      </c>
      <c r="Y18" s="8"/>
      <c r="Z18" s="2"/>
      <c r="AA18" s="6">
        <v>10903500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>
        <v>3500</v>
      </c>
      <c r="V19" s="26">
        <v>3500</v>
      </c>
      <c r="W19" s="26">
        <v>3500</v>
      </c>
      <c r="X19" s="26"/>
      <c r="Y19" s="26">
        <v>3500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95374441</v>
      </c>
      <c r="D21" s="33">
        <f t="shared" si="0"/>
        <v>0</v>
      </c>
      <c r="E21" s="34">
        <f t="shared" si="0"/>
        <v>108039542</v>
      </c>
      <c r="F21" s="35">
        <f t="shared" si="0"/>
        <v>106282379</v>
      </c>
      <c r="G21" s="35">
        <f t="shared" si="0"/>
        <v>8176164</v>
      </c>
      <c r="H21" s="35">
        <f t="shared" si="0"/>
        <v>7140701</v>
      </c>
      <c r="I21" s="35">
        <f t="shared" si="0"/>
        <v>7312287</v>
      </c>
      <c r="J21" s="35">
        <f t="shared" si="0"/>
        <v>22629152</v>
      </c>
      <c r="K21" s="35">
        <f t="shared" si="0"/>
        <v>7062312</v>
      </c>
      <c r="L21" s="35">
        <f t="shared" si="0"/>
        <v>6945542</v>
      </c>
      <c r="M21" s="35">
        <f t="shared" si="0"/>
        <v>14973643</v>
      </c>
      <c r="N21" s="35">
        <f t="shared" si="0"/>
        <v>28981497</v>
      </c>
      <c r="O21" s="35">
        <f t="shared" si="0"/>
        <v>6474727</v>
      </c>
      <c r="P21" s="35">
        <f t="shared" si="0"/>
        <v>7565716</v>
      </c>
      <c r="Q21" s="35">
        <f t="shared" si="0"/>
        <v>7541065</v>
      </c>
      <c r="R21" s="35">
        <f t="shared" si="0"/>
        <v>21581508</v>
      </c>
      <c r="S21" s="35">
        <f t="shared" si="0"/>
        <v>-1183741</v>
      </c>
      <c r="T21" s="35">
        <f t="shared" si="0"/>
        <v>20281622</v>
      </c>
      <c r="U21" s="35">
        <f t="shared" si="0"/>
        <v>8432249</v>
      </c>
      <c r="V21" s="35">
        <f t="shared" si="0"/>
        <v>27530130</v>
      </c>
      <c r="W21" s="35">
        <f t="shared" si="0"/>
        <v>100722287</v>
      </c>
      <c r="X21" s="35">
        <f t="shared" si="0"/>
        <v>106282379</v>
      </c>
      <c r="Y21" s="35">
        <f t="shared" si="0"/>
        <v>-5560092</v>
      </c>
      <c r="Z21" s="36">
        <f>+IF(X21&lt;&gt;0,+(Y21/X21)*100,0)</f>
        <v>-5.231433519191361</v>
      </c>
      <c r="AA21" s="33">
        <f>SUM(AA5:AA20)</f>
        <v>106282379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16221752</v>
      </c>
      <c r="D24" s="6"/>
      <c r="E24" s="7">
        <v>14866830</v>
      </c>
      <c r="F24" s="8">
        <v>15102799</v>
      </c>
      <c r="G24" s="8">
        <v>1157309</v>
      </c>
      <c r="H24" s="8">
        <v>1188907</v>
      </c>
      <c r="I24" s="8">
        <v>1224221</v>
      </c>
      <c r="J24" s="8">
        <v>3570437</v>
      </c>
      <c r="K24" s="8">
        <v>1358993</v>
      </c>
      <c r="L24" s="8">
        <v>1399740</v>
      </c>
      <c r="M24" s="8">
        <v>1547063</v>
      </c>
      <c r="N24" s="8">
        <v>4305796</v>
      </c>
      <c r="O24" s="8">
        <v>1408223</v>
      </c>
      <c r="P24" s="8">
        <v>1376634</v>
      </c>
      <c r="Q24" s="8">
        <v>1180191</v>
      </c>
      <c r="R24" s="8">
        <v>3965048</v>
      </c>
      <c r="S24" s="8">
        <v>1127645</v>
      </c>
      <c r="T24" s="8">
        <v>1061141</v>
      </c>
      <c r="U24" s="8">
        <v>1020857</v>
      </c>
      <c r="V24" s="8">
        <v>3209643</v>
      </c>
      <c r="W24" s="8">
        <v>15050924</v>
      </c>
      <c r="X24" s="8">
        <v>15102799</v>
      </c>
      <c r="Y24" s="8">
        <v>-51875</v>
      </c>
      <c r="Z24" s="2">
        <v>-0.34347937756438396</v>
      </c>
      <c r="AA24" s="6">
        <v>15102799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76688947</v>
      </c>
      <c r="D26" s="6"/>
      <c r="E26" s="7">
        <v>7358944</v>
      </c>
      <c r="F26" s="8">
        <v>7358944</v>
      </c>
      <c r="G26" s="8">
        <v>613245</v>
      </c>
      <c r="H26" s="8">
        <v>951668</v>
      </c>
      <c r="I26" s="8">
        <v>630356</v>
      </c>
      <c r="J26" s="8">
        <v>2195269</v>
      </c>
      <c r="K26" s="8">
        <v>20722883</v>
      </c>
      <c r="L26" s="8">
        <v>9220617</v>
      </c>
      <c r="M26" s="8"/>
      <c r="N26" s="8">
        <v>29943500</v>
      </c>
      <c r="O26" s="8">
        <v>13795170</v>
      </c>
      <c r="P26" s="8">
        <v>2087512</v>
      </c>
      <c r="Q26" s="8">
        <v>2241591</v>
      </c>
      <c r="R26" s="8">
        <v>18124273</v>
      </c>
      <c r="S26" s="8">
        <v>1526696</v>
      </c>
      <c r="T26" s="8">
        <v>841129</v>
      </c>
      <c r="U26" s="8">
        <v>18965243</v>
      </c>
      <c r="V26" s="8">
        <v>21333068</v>
      </c>
      <c r="W26" s="8">
        <v>71596110</v>
      </c>
      <c r="X26" s="8">
        <v>7358944</v>
      </c>
      <c r="Y26" s="8">
        <v>64237166</v>
      </c>
      <c r="Z26" s="2">
        <v>872.91282553583778</v>
      </c>
      <c r="AA26" s="6">
        <v>7358944</v>
      </c>
    </row>
    <row r="27" spans="1:27" ht="13.5" x14ac:dyDescent="0.25">
      <c r="A27" s="25" t="s">
        <v>53</v>
      </c>
      <c r="B27" s="24" t="s">
        <v>32</v>
      </c>
      <c r="C27" s="6">
        <v>7135672</v>
      </c>
      <c r="D27" s="6"/>
      <c r="E27" s="7">
        <v>7412824</v>
      </c>
      <c r="F27" s="8">
        <v>7517071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>
        <v>6242586</v>
      </c>
      <c r="T27" s="8">
        <v>636156</v>
      </c>
      <c r="U27" s="8">
        <v>614392</v>
      </c>
      <c r="V27" s="8">
        <v>7493134</v>
      </c>
      <c r="W27" s="8">
        <v>7493134</v>
      </c>
      <c r="X27" s="8">
        <v>7517071</v>
      </c>
      <c r="Y27" s="8">
        <v>-23937</v>
      </c>
      <c r="Z27" s="2">
        <v>-0.31843519902898354</v>
      </c>
      <c r="AA27" s="6">
        <v>7517071</v>
      </c>
    </row>
    <row r="28" spans="1:27" ht="13.5" x14ac:dyDescent="0.25">
      <c r="A28" s="25" t="s">
        <v>54</v>
      </c>
      <c r="B28" s="24" t="s">
        <v>32</v>
      </c>
      <c r="C28" s="6">
        <v>1660798</v>
      </c>
      <c r="D28" s="6"/>
      <c r="E28" s="7">
        <v>1222911</v>
      </c>
      <c r="F28" s="8">
        <v>1242747</v>
      </c>
      <c r="G28" s="8">
        <v>20375</v>
      </c>
      <c r="H28" s="8">
        <v>20470</v>
      </c>
      <c r="I28" s="8">
        <v>19886</v>
      </c>
      <c r="J28" s="8">
        <v>60731</v>
      </c>
      <c r="K28" s="8">
        <v>18441</v>
      </c>
      <c r="L28" s="8">
        <v>18927</v>
      </c>
      <c r="M28" s="8">
        <v>575634</v>
      </c>
      <c r="N28" s="8">
        <v>613002</v>
      </c>
      <c r="O28" s="8">
        <v>29509</v>
      </c>
      <c r="P28" s="8">
        <v>17648</v>
      </c>
      <c r="Q28" s="8">
        <v>17138</v>
      </c>
      <c r="R28" s="8">
        <v>64295</v>
      </c>
      <c r="S28" s="8">
        <v>16803</v>
      </c>
      <c r="T28" s="8">
        <v>15989</v>
      </c>
      <c r="U28" s="8">
        <v>472506</v>
      </c>
      <c r="V28" s="8">
        <v>505298</v>
      </c>
      <c r="W28" s="8">
        <v>1243326</v>
      </c>
      <c r="X28" s="8">
        <v>1242747</v>
      </c>
      <c r="Y28" s="8">
        <v>579</v>
      </c>
      <c r="Z28" s="2">
        <v>4.6590335764238419E-2</v>
      </c>
      <c r="AA28" s="6">
        <v>1242747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3349029</v>
      </c>
      <c r="D30" s="6"/>
      <c r="E30" s="7">
        <v>4645100</v>
      </c>
      <c r="F30" s="8">
        <v>4445100</v>
      </c>
      <c r="G30" s="8">
        <v>45879</v>
      </c>
      <c r="H30" s="8">
        <v>136466</v>
      </c>
      <c r="I30" s="8">
        <v>524640</v>
      </c>
      <c r="J30" s="8">
        <v>706985</v>
      </c>
      <c r="K30" s="8">
        <v>161339</v>
      </c>
      <c r="L30" s="8">
        <v>259210</v>
      </c>
      <c r="M30" s="8">
        <v>308751</v>
      </c>
      <c r="N30" s="8">
        <v>729300</v>
      </c>
      <c r="O30" s="8">
        <v>226126</v>
      </c>
      <c r="P30" s="8">
        <v>292222</v>
      </c>
      <c r="Q30" s="8">
        <v>171886</v>
      </c>
      <c r="R30" s="8">
        <v>690234</v>
      </c>
      <c r="S30" s="8">
        <v>329791</v>
      </c>
      <c r="T30" s="8">
        <v>390057</v>
      </c>
      <c r="U30" s="8">
        <v>1429483</v>
      </c>
      <c r="V30" s="8">
        <v>2149331</v>
      </c>
      <c r="W30" s="8">
        <v>4275850</v>
      </c>
      <c r="X30" s="8">
        <v>4445100</v>
      </c>
      <c r="Y30" s="8">
        <v>-169250</v>
      </c>
      <c r="Z30" s="2">
        <v>-3.8075633844008006</v>
      </c>
      <c r="AA30" s="6">
        <v>4445100</v>
      </c>
    </row>
    <row r="31" spans="1:27" ht="13.5" x14ac:dyDescent="0.25">
      <c r="A31" s="25" t="s">
        <v>57</v>
      </c>
      <c r="B31" s="24" t="s">
        <v>32</v>
      </c>
      <c r="C31" s="6">
        <v>5600322</v>
      </c>
      <c r="D31" s="6"/>
      <c r="E31" s="7">
        <v>9378947</v>
      </c>
      <c r="F31" s="8">
        <v>11011793</v>
      </c>
      <c r="G31" s="8"/>
      <c r="H31" s="8">
        <v>92014</v>
      </c>
      <c r="I31" s="8">
        <v>265865</v>
      </c>
      <c r="J31" s="8">
        <v>357879</v>
      </c>
      <c r="K31" s="8">
        <v>318543</v>
      </c>
      <c r="L31" s="8">
        <v>188750</v>
      </c>
      <c r="M31" s="8">
        <v>349190</v>
      </c>
      <c r="N31" s="8">
        <v>856483</v>
      </c>
      <c r="O31" s="8">
        <v>176536</v>
      </c>
      <c r="P31" s="8">
        <v>249052</v>
      </c>
      <c r="Q31" s="8">
        <v>300874</v>
      </c>
      <c r="R31" s="8">
        <v>726462</v>
      </c>
      <c r="S31" s="8">
        <v>300032</v>
      </c>
      <c r="T31" s="8">
        <v>2026387</v>
      </c>
      <c r="U31" s="8">
        <v>3121528</v>
      </c>
      <c r="V31" s="8">
        <v>5447947</v>
      </c>
      <c r="W31" s="8">
        <v>7388771</v>
      </c>
      <c r="X31" s="8">
        <v>11011793</v>
      </c>
      <c r="Y31" s="8">
        <v>-3623022</v>
      </c>
      <c r="Z31" s="2">
        <v>-32.901290461962006</v>
      </c>
      <c r="AA31" s="6">
        <v>11011793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1727417</v>
      </c>
      <c r="D33" s="6"/>
      <c r="E33" s="7">
        <v>2141041</v>
      </c>
      <c r="F33" s="8">
        <v>1977214</v>
      </c>
      <c r="G33" s="8">
        <v>36213</v>
      </c>
      <c r="H33" s="8">
        <v>382191</v>
      </c>
      <c r="I33" s="8">
        <v>764</v>
      </c>
      <c r="J33" s="8">
        <v>419168</v>
      </c>
      <c r="K33" s="8">
        <v>26519</v>
      </c>
      <c r="L33" s="8">
        <v>79797</v>
      </c>
      <c r="M33" s="8">
        <v>359</v>
      </c>
      <c r="N33" s="8">
        <v>106675</v>
      </c>
      <c r="O33" s="8">
        <v>15773</v>
      </c>
      <c r="P33" s="8">
        <v>188158</v>
      </c>
      <c r="Q33" s="8">
        <v>32540</v>
      </c>
      <c r="R33" s="8">
        <v>236471</v>
      </c>
      <c r="S33" s="8">
        <v>11700</v>
      </c>
      <c r="T33" s="8">
        <v>32914</v>
      </c>
      <c r="U33" s="8">
        <v>304708</v>
      </c>
      <c r="V33" s="8">
        <v>349322</v>
      </c>
      <c r="W33" s="8">
        <v>1111636</v>
      </c>
      <c r="X33" s="8">
        <v>1977214</v>
      </c>
      <c r="Y33" s="8">
        <v>-865578</v>
      </c>
      <c r="Z33" s="2">
        <v>-43.777658867477165</v>
      </c>
      <c r="AA33" s="6">
        <v>1977214</v>
      </c>
    </row>
    <row r="34" spans="1:27" ht="13.5" x14ac:dyDescent="0.25">
      <c r="A34" s="23" t="s">
        <v>59</v>
      </c>
      <c r="B34" s="29" t="s">
        <v>32</v>
      </c>
      <c r="C34" s="6">
        <v>4845505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117229442</v>
      </c>
      <c r="D35" s="33">
        <f>SUM(D24:D34)</f>
        <v>0</v>
      </c>
      <c r="E35" s="34">
        <f t="shared" si="1"/>
        <v>47026597</v>
      </c>
      <c r="F35" s="35">
        <f t="shared" si="1"/>
        <v>48655668</v>
      </c>
      <c r="G35" s="35">
        <f t="shared" si="1"/>
        <v>1873021</v>
      </c>
      <c r="H35" s="35">
        <f t="shared" si="1"/>
        <v>2771716</v>
      </c>
      <c r="I35" s="35">
        <f t="shared" si="1"/>
        <v>2665732</v>
      </c>
      <c r="J35" s="35">
        <f t="shared" si="1"/>
        <v>7310469</v>
      </c>
      <c r="K35" s="35">
        <f t="shared" si="1"/>
        <v>22606718</v>
      </c>
      <c r="L35" s="35">
        <f t="shared" si="1"/>
        <v>11167041</v>
      </c>
      <c r="M35" s="35">
        <f t="shared" si="1"/>
        <v>2780997</v>
      </c>
      <c r="N35" s="35">
        <f t="shared" si="1"/>
        <v>36554756</v>
      </c>
      <c r="O35" s="35">
        <f t="shared" si="1"/>
        <v>15651337</v>
      </c>
      <c r="P35" s="35">
        <f t="shared" si="1"/>
        <v>4211226</v>
      </c>
      <c r="Q35" s="35">
        <f t="shared" si="1"/>
        <v>3944220</v>
      </c>
      <c r="R35" s="35">
        <f t="shared" si="1"/>
        <v>23806783</v>
      </c>
      <c r="S35" s="35">
        <f t="shared" si="1"/>
        <v>9555253</v>
      </c>
      <c r="T35" s="35">
        <f t="shared" si="1"/>
        <v>5003773</v>
      </c>
      <c r="U35" s="35">
        <f t="shared" si="1"/>
        <v>25928717</v>
      </c>
      <c r="V35" s="35">
        <f t="shared" si="1"/>
        <v>40487743</v>
      </c>
      <c r="W35" s="35">
        <f t="shared" si="1"/>
        <v>108159751</v>
      </c>
      <c r="X35" s="35">
        <f t="shared" si="1"/>
        <v>48655668</v>
      </c>
      <c r="Y35" s="35">
        <f t="shared" si="1"/>
        <v>59504083</v>
      </c>
      <c r="Z35" s="36">
        <f>+IF(X35&lt;&gt;0,+(Y35/X35)*100,0)</f>
        <v>122.29630266303198</v>
      </c>
      <c r="AA35" s="33">
        <f>SUM(AA24:AA34)</f>
        <v>48655668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-21855001</v>
      </c>
      <c r="D37" s="46">
        <f>+D21-D35</f>
        <v>0</v>
      </c>
      <c r="E37" s="47">
        <f t="shared" si="2"/>
        <v>61012945</v>
      </c>
      <c r="F37" s="48">
        <f t="shared" si="2"/>
        <v>57626711</v>
      </c>
      <c r="G37" s="48">
        <f t="shared" si="2"/>
        <v>6303143</v>
      </c>
      <c r="H37" s="48">
        <f t="shared" si="2"/>
        <v>4368985</v>
      </c>
      <c r="I37" s="48">
        <f t="shared" si="2"/>
        <v>4646555</v>
      </c>
      <c r="J37" s="48">
        <f t="shared" si="2"/>
        <v>15318683</v>
      </c>
      <c r="K37" s="48">
        <f t="shared" si="2"/>
        <v>-15544406</v>
      </c>
      <c r="L37" s="48">
        <f t="shared" si="2"/>
        <v>-4221499</v>
      </c>
      <c r="M37" s="48">
        <f t="shared" si="2"/>
        <v>12192646</v>
      </c>
      <c r="N37" s="48">
        <f t="shared" si="2"/>
        <v>-7573259</v>
      </c>
      <c r="O37" s="48">
        <f t="shared" si="2"/>
        <v>-9176610</v>
      </c>
      <c r="P37" s="48">
        <f t="shared" si="2"/>
        <v>3354490</v>
      </c>
      <c r="Q37" s="48">
        <f t="shared" si="2"/>
        <v>3596845</v>
      </c>
      <c r="R37" s="48">
        <f t="shared" si="2"/>
        <v>-2225275</v>
      </c>
      <c r="S37" s="48">
        <f t="shared" si="2"/>
        <v>-10738994</v>
      </c>
      <c r="T37" s="48">
        <f t="shared" si="2"/>
        <v>15277849</v>
      </c>
      <c r="U37" s="48">
        <f t="shared" si="2"/>
        <v>-17496468</v>
      </c>
      <c r="V37" s="48">
        <f t="shared" si="2"/>
        <v>-12957613</v>
      </c>
      <c r="W37" s="48">
        <f t="shared" si="2"/>
        <v>-7437464</v>
      </c>
      <c r="X37" s="48">
        <f>IF(F21=F35,0,X21-X35)</f>
        <v>57626711</v>
      </c>
      <c r="Y37" s="48">
        <f t="shared" si="2"/>
        <v>-65064175</v>
      </c>
      <c r="Z37" s="49">
        <f>+IF(X37&lt;&gt;0,+(Y37/X37)*100,0)</f>
        <v>-112.90627882615061</v>
      </c>
      <c r="AA37" s="46">
        <f>+AA21-AA35</f>
        <v>57626711</v>
      </c>
    </row>
    <row r="38" spans="1:27" ht="23.1" customHeight="1" x14ac:dyDescent="0.25">
      <c r="A38" s="50" t="s">
        <v>62</v>
      </c>
      <c r="B38" s="29" t="s">
        <v>32</v>
      </c>
      <c r="C38" s="6">
        <v>24785456</v>
      </c>
      <c r="D38" s="6"/>
      <c r="E38" s="7">
        <v>21104000</v>
      </c>
      <c r="F38" s="8">
        <v>30104000</v>
      </c>
      <c r="G38" s="8"/>
      <c r="H38" s="8"/>
      <c r="I38" s="8"/>
      <c r="J38" s="8"/>
      <c r="K38" s="8"/>
      <c r="L38" s="8"/>
      <c r="M38" s="8">
        <v>12791096</v>
      </c>
      <c r="N38" s="8">
        <v>12791096</v>
      </c>
      <c r="O38" s="8"/>
      <c r="P38" s="8"/>
      <c r="Q38" s="8"/>
      <c r="R38" s="8"/>
      <c r="S38" s="8">
        <v>-12791096</v>
      </c>
      <c r="T38" s="8">
        <v>14959127</v>
      </c>
      <c r="U38" s="8">
        <v>9655124</v>
      </c>
      <c r="V38" s="8">
        <v>11823155</v>
      </c>
      <c r="W38" s="8">
        <v>24614251</v>
      </c>
      <c r="X38" s="8">
        <v>30104000</v>
      </c>
      <c r="Y38" s="8">
        <v>-5489749</v>
      </c>
      <c r="Z38" s="2">
        <v>-18.235945389317035</v>
      </c>
      <c r="AA38" s="6">
        <v>30104000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2930455</v>
      </c>
      <c r="D41" s="56">
        <f>SUM(D37:D40)</f>
        <v>0</v>
      </c>
      <c r="E41" s="57">
        <f t="shared" si="3"/>
        <v>82116945</v>
      </c>
      <c r="F41" s="58">
        <f t="shared" si="3"/>
        <v>87730711</v>
      </c>
      <c r="G41" s="58">
        <f t="shared" si="3"/>
        <v>6303143</v>
      </c>
      <c r="H41" s="58">
        <f t="shared" si="3"/>
        <v>4368985</v>
      </c>
      <c r="I41" s="58">
        <f t="shared" si="3"/>
        <v>4646555</v>
      </c>
      <c r="J41" s="58">
        <f t="shared" si="3"/>
        <v>15318683</v>
      </c>
      <c r="K41" s="58">
        <f t="shared" si="3"/>
        <v>-15544406</v>
      </c>
      <c r="L41" s="58">
        <f t="shared" si="3"/>
        <v>-4221499</v>
      </c>
      <c r="M41" s="58">
        <f t="shared" si="3"/>
        <v>24983742</v>
      </c>
      <c r="N41" s="58">
        <f t="shared" si="3"/>
        <v>5217837</v>
      </c>
      <c r="O41" s="58">
        <f t="shared" si="3"/>
        <v>-9176610</v>
      </c>
      <c r="P41" s="58">
        <f t="shared" si="3"/>
        <v>3354490</v>
      </c>
      <c r="Q41" s="58">
        <f t="shared" si="3"/>
        <v>3596845</v>
      </c>
      <c r="R41" s="58">
        <f t="shared" si="3"/>
        <v>-2225275</v>
      </c>
      <c r="S41" s="58">
        <f t="shared" si="3"/>
        <v>-23530090</v>
      </c>
      <c r="T41" s="58">
        <f t="shared" si="3"/>
        <v>30236976</v>
      </c>
      <c r="U41" s="58">
        <f t="shared" si="3"/>
        <v>-7841344</v>
      </c>
      <c r="V41" s="58">
        <f t="shared" si="3"/>
        <v>-1134458</v>
      </c>
      <c r="W41" s="58">
        <f t="shared" si="3"/>
        <v>17176787</v>
      </c>
      <c r="X41" s="58">
        <f t="shared" si="3"/>
        <v>87730711</v>
      </c>
      <c r="Y41" s="58">
        <f t="shared" si="3"/>
        <v>-70553924</v>
      </c>
      <c r="Z41" s="59">
        <f>+IF(X41&lt;&gt;0,+(Y41/X41)*100,0)</f>
        <v>-80.421010152305726</v>
      </c>
      <c r="AA41" s="56">
        <f>SUM(AA37:AA40)</f>
        <v>87730711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2930455</v>
      </c>
      <c r="D43" s="64">
        <f>+D41-D42</f>
        <v>0</v>
      </c>
      <c r="E43" s="65">
        <f t="shared" si="4"/>
        <v>82116945</v>
      </c>
      <c r="F43" s="66">
        <f t="shared" si="4"/>
        <v>87730711</v>
      </c>
      <c r="G43" s="66">
        <f t="shared" si="4"/>
        <v>6303143</v>
      </c>
      <c r="H43" s="66">
        <f t="shared" si="4"/>
        <v>4368985</v>
      </c>
      <c r="I43" s="66">
        <f t="shared" si="4"/>
        <v>4646555</v>
      </c>
      <c r="J43" s="66">
        <f t="shared" si="4"/>
        <v>15318683</v>
      </c>
      <c r="K43" s="66">
        <f t="shared" si="4"/>
        <v>-15544406</v>
      </c>
      <c r="L43" s="66">
        <f t="shared" si="4"/>
        <v>-4221499</v>
      </c>
      <c r="M43" s="66">
        <f t="shared" si="4"/>
        <v>24983742</v>
      </c>
      <c r="N43" s="66">
        <f t="shared" si="4"/>
        <v>5217837</v>
      </c>
      <c r="O43" s="66">
        <f t="shared" si="4"/>
        <v>-9176610</v>
      </c>
      <c r="P43" s="66">
        <f t="shared" si="4"/>
        <v>3354490</v>
      </c>
      <c r="Q43" s="66">
        <f t="shared" si="4"/>
        <v>3596845</v>
      </c>
      <c r="R43" s="66">
        <f t="shared" si="4"/>
        <v>-2225275</v>
      </c>
      <c r="S43" s="66">
        <f t="shared" si="4"/>
        <v>-23530090</v>
      </c>
      <c r="T43" s="66">
        <f t="shared" si="4"/>
        <v>30236976</v>
      </c>
      <c r="U43" s="66">
        <f t="shared" si="4"/>
        <v>-7841344</v>
      </c>
      <c r="V43" s="66">
        <f t="shared" si="4"/>
        <v>-1134458</v>
      </c>
      <c r="W43" s="66">
        <f t="shared" si="4"/>
        <v>17176787</v>
      </c>
      <c r="X43" s="66">
        <f t="shared" si="4"/>
        <v>87730711</v>
      </c>
      <c r="Y43" s="66">
        <f t="shared" si="4"/>
        <v>-70553924</v>
      </c>
      <c r="Z43" s="67">
        <f>+IF(X43&lt;&gt;0,+(Y43/X43)*100,0)</f>
        <v>-80.421010152305726</v>
      </c>
      <c r="AA43" s="64">
        <f>+AA41-AA42</f>
        <v>87730711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2930455</v>
      </c>
      <c r="D45" s="56">
        <f>SUM(D43:D44)</f>
        <v>0</v>
      </c>
      <c r="E45" s="57">
        <f t="shared" si="5"/>
        <v>82116945</v>
      </c>
      <c r="F45" s="58">
        <f t="shared" si="5"/>
        <v>87730711</v>
      </c>
      <c r="G45" s="58">
        <f t="shared" si="5"/>
        <v>6303143</v>
      </c>
      <c r="H45" s="58">
        <f t="shared" si="5"/>
        <v>4368985</v>
      </c>
      <c r="I45" s="58">
        <f t="shared" si="5"/>
        <v>4646555</v>
      </c>
      <c r="J45" s="58">
        <f t="shared" si="5"/>
        <v>15318683</v>
      </c>
      <c r="K45" s="58">
        <f t="shared" si="5"/>
        <v>-15544406</v>
      </c>
      <c r="L45" s="58">
        <f t="shared" si="5"/>
        <v>-4221499</v>
      </c>
      <c r="M45" s="58">
        <f t="shared" si="5"/>
        <v>24983742</v>
      </c>
      <c r="N45" s="58">
        <f t="shared" si="5"/>
        <v>5217837</v>
      </c>
      <c r="O45" s="58">
        <f t="shared" si="5"/>
        <v>-9176610</v>
      </c>
      <c r="P45" s="58">
        <f t="shared" si="5"/>
        <v>3354490</v>
      </c>
      <c r="Q45" s="58">
        <f t="shared" si="5"/>
        <v>3596845</v>
      </c>
      <c r="R45" s="58">
        <f t="shared" si="5"/>
        <v>-2225275</v>
      </c>
      <c r="S45" s="58">
        <f t="shared" si="5"/>
        <v>-23530090</v>
      </c>
      <c r="T45" s="58">
        <f t="shared" si="5"/>
        <v>30236976</v>
      </c>
      <c r="U45" s="58">
        <f t="shared" si="5"/>
        <v>-7841344</v>
      </c>
      <c r="V45" s="58">
        <f t="shared" si="5"/>
        <v>-1134458</v>
      </c>
      <c r="W45" s="58">
        <f t="shared" si="5"/>
        <v>17176787</v>
      </c>
      <c r="X45" s="58">
        <f t="shared" si="5"/>
        <v>87730711</v>
      </c>
      <c r="Y45" s="58">
        <f t="shared" si="5"/>
        <v>-70553924</v>
      </c>
      <c r="Z45" s="59">
        <f>+IF(X45&lt;&gt;0,+(Y45/X45)*100,0)</f>
        <v>-80.421010152305726</v>
      </c>
      <c r="AA45" s="56">
        <f>SUM(AA43:AA44)</f>
        <v>87730711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2930455</v>
      </c>
      <c r="D47" s="71">
        <f>SUM(D45:D46)</f>
        <v>0</v>
      </c>
      <c r="E47" s="72">
        <f t="shared" si="6"/>
        <v>82116945</v>
      </c>
      <c r="F47" s="73">
        <f t="shared" si="6"/>
        <v>87730711</v>
      </c>
      <c r="G47" s="73">
        <f t="shared" si="6"/>
        <v>6303143</v>
      </c>
      <c r="H47" s="74">
        <f t="shared" si="6"/>
        <v>4368985</v>
      </c>
      <c r="I47" s="74">
        <f t="shared" si="6"/>
        <v>4646555</v>
      </c>
      <c r="J47" s="74">
        <f t="shared" si="6"/>
        <v>15318683</v>
      </c>
      <c r="K47" s="74">
        <f t="shared" si="6"/>
        <v>-15544406</v>
      </c>
      <c r="L47" s="74">
        <f t="shared" si="6"/>
        <v>-4221499</v>
      </c>
      <c r="M47" s="73">
        <f t="shared" si="6"/>
        <v>24983742</v>
      </c>
      <c r="N47" s="73">
        <f t="shared" si="6"/>
        <v>5217837</v>
      </c>
      <c r="O47" s="74">
        <f t="shared" si="6"/>
        <v>-9176610</v>
      </c>
      <c r="P47" s="74">
        <f t="shared" si="6"/>
        <v>3354490</v>
      </c>
      <c r="Q47" s="74">
        <f t="shared" si="6"/>
        <v>3596845</v>
      </c>
      <c r="R47" s="74">
        <f t="shared" si="6"/>
        <v>-2225275</v>
      </c>
      <c r="S47" s="74">
        <f t="shared" si="6"/>
        <v>-23530090</v>
      </c>
      <c r="T47" s="73">
        <f t="shared" si="6"/>
        <v>30236976</v>
      </c>
      <c r="U47" s="73">
        <f t="shared" si="6"/>
        <v>-7841344</v>
      </c>
      <c r="V47" s="74">
        <f t="shared" si="6"/>
        <v>-1134458</v>
      </c>
      <c r="W47" s="74">
        <f t="shared" si="6"/>
        <v>17176787</v>
      </c>
      <c r="X47" s="74">
        <f t="shared" si="6"/>
        <v>87730711</v>
      </c>
      <c r="Y47" s="74">
        <f t="shared" si="6"/>
        <v>-70553924</v>
      </c>
      <c r="Z47" s="75">
        <f>+IF(X47&lt;&gt;0,+(Y47/X47)*100,0)</f>
        <v>-80.421010152305726</v>
      </c>
      <c r="AA47" s="76">
        <f>SUM(AA45:AA46)</f>
        <v>87730711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322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71945801</v>
      </c>
      <c r="D7" s="6"/>
      <c r="E7" s="7">
        <v>74860303</v>
      </c>
      <c r="F7" s="8">
        <v>71169871</v>
      </c>
      <c r="G7" s="8">
        <v>13823093</v>
      </c>
      <c r="H7" s="8">
        <v>-108500</v>
      </c>
      <c r="I7" s="8">
        <v>8808734</v>
      </c>
      <c r="J7" s="8">
        <v>22523327</v>
      </c>
      <c r="K7" s="8">
        <v>4561038</v>
      </c>
      <c r="L7" s="8">
        <v>6021996</v>
      </c>
      <c r="M7" s="8">
        <v>5118513</v>
      </c>
      <c r="N7" s="8">
        <v>15701547</v>
      </c>
      <c r="O7" s="8">
        <v>6527204</v>
      </c>
      <c r="P7" s="8">
        <v>6261144</v>
      </c>
      <c r="Q7" s="8">
        <v>5880932</v>
      </c>
      <c r="R7" s="8">
        <v>18669280</v>
      </c>
      <c r="S7" s="8">
        <v>5030511</v>
      </c>
      <c r="T7" s="8">
        <v>5132202</v>
      </c>
      <c r="U7" s="8">
        <v>5096616</v>
      </c>
      <c r="V7" s="8">
        <v>15259329</v>
      </c>
      <c r="W7" s="8">
        <v>72153483</v>
      </c>
      <c r="X7" s="8">
        <v>71169871</v>
      </c>
      <c r="Y7" s="8">
        <v>983612</v>
      </c>
      <c r="Z7" s="2">
        <v>1.3820623617541754</v>
      </c>
      <c r="AA7" s="6">
        <v>71169871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2232156</v>
      </c>
      <c r="D13" s="6"/>
      <c r="E13" s="7">
        <v>2363622</v>
      </c>
      <c r="F13" s="8">
        <v>3339099</v>
      </c>
      <c r="G13" s="8">
        <v>259963</v>
      </c>
      <c r="H13" s="8">
        <v>198172</v>
      </c>
      <c r="I13" s="8">
        <v>235008</v>
      </c>
      <c r="J13" s="8">
        <v>693143</v>
      </c>
      <c r="K13" s="8">
        <v>275263</v>
      </c>
      <c r="L13" s="8">
        <v>272048</v>
      </c>
      <c r="M13" s="8">
        <v>292190</v>
      </c>
      <c r="N13" s="8">
        <v>839501</v>
      </c>
      <c r="O13" s="8">
        <v>301076</v>
      </c>
      <c r="P13" s="8">
        <v>304473</v>
      </c>
      <c r="Q13" s="8">
        <v>307113</v>
      </c>
      <c r="R13" s="8">
        <v>912662</v>
      </c>
      <c r="S13" s="8">
        <v>303996</v>
      </c>
      <c r="T13" s="8">
        <v>331285</v>
      </c>
      <c r="U13" s="8">
        <v>328332</v>
      </c>
      <c r="V13" s="8">
        <v>963613</v>
      </c>
      <c r="W13" s="8">
        <v>3408919</v>
      </c>
      <c r="X13" s="8">
        <v>3339099</v>
      </c>
      <c r="Y13" s="8">
        <v>69820</v>
      </c>
      <c r="Z13" s="2">
        <v>2.0909832263134454</v>
      </c>
      <c r="AA13" s="6">
        <v>3339099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130619</v>
      </c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>
        <v>66451</v>
      </c>
      <c r="T15" s="8"/>
      <c r="U15" s="8"/>
      <c r="V15" s="8">
        <v>66451</v>
      </c>
      <c r="W15" s="8">
        <v>66451</v>
      </c>
      <c r="X15" s="8"/>
      <c r="Y15" s="8">
        <v>66451</v>
      </c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27761153</v>
      </c>
      <c r="D18" s="6"/>
      <c r="E18" s="7">
        <v>24666130</v>
      </c>
      <c r="F18" s="8">
        <v>25362489</v>
      </c>
      <c r="G18" s="8">
        <v>10000081</v>
      </c>
      <c r="H18" s="8"/>
      <c r="I18" s="8"/>
      <c r="J18" s="8">
        <v>10000081</v>
      </c>
      <c r="K18" s="8"/>
      <c r="L18" s="8"/>
      <c r="M18" s="8">
        <v>7999919</v>
      </c>
      <c r="N18" s="8">
        <v>7999919</v>
      </c>
      <c r="O18" s="8"/>
      <c r="P18" s="8"/>
      <c r="Q18" s="8">
        <v>6000000</v>
      </c>
      <c r="R18" s="8">
        <v>6000000</v>
      </c>
      <c r="S18" s="8"/>
      <c r="T18" s="8"/>
      <c r="U18" s="8"/>
      <c r="V18" s="8"/>
      <c r="W18" s="8">
        <v>24000000</v>
      </c>
      <c r="X18" s="8">
        <v>25362489</v>
      </c>
      <c r="Y18" s="8">
        <v>-1362489</v>
      </c>
      <c r="Z18" s="2">
        <v>-5.3720634437732038</v>
      </c>
      <c r="AA18" s="6">
        <v>25362489</v>
      </c>
    </row>
    <row r="19" spans="1:27" ht="13.5" x14ac:dyDescent="0.25">
      <c r="A19" s="23" t="s">
        <v>46</v>
      </c>
      <c r="B19" s="29" t="s">
        <v>32</v>
      </c>
      <c r="C19" s="6">
        <v>829081</v>
      </c>
      <c r="D19" s="6"/>
      <c r="E19" s="7">
        <v>590000</v>
      </c>
      <c r="F19" s="26">
        <v>1056539</v>
      </c>
      <c r="G19" s="26">
        <v>32596</v>
      </c>
      <c r="H19" s="26">
        <v>131162</v>
      </c>
      <c r="I19" s="26">
        <v>86962</v>
      </c>
      <c r="J19" s="26">
        <v>250720</v>
      </c>
      <c r="K19" s="26">
        <v>105420</v>
      </c>
      <c r="L19" s="26">
        <v>-217578</v>
      </c>
      <c r="M19" s="26">
        <v>45388</v>
      </c>
      <c r="N19" s="26">
        <v>-66770</v>
      </c>
      <c r="O19" s="26">
        <v>232469</v>
      </c>
      <c r="P19" s="26">
        <v>1312715</v>
      </c>
      <c r="Q19" s="26">
        <v>159056</v>
      </c>
      <c r="R19" s="26">
        <v>1704240</v>
      </c>
      <c r="S19" s="26">
        <v>274221</v>
      </c>
      <c r="T19" s="26">
        <v>454672</v>
      </c>
      <c r="U19" s="26">
        <v>885774</v>
      </c>
      <c r="V19" s="26">
        <v>1614667</v>
      </c>
      <c r="W19" s="26">
        <v>3502857</v>
      </c>
      <c r="X19" s="26">
        <v>1056539</v>
      </c>
      <c r="Y19" s="26">
        <v>2446318</v>
      </c>
      <c r="Z19" s="27">
        <v>231.54071927302255</v>
      </c>
      <c r="AA19" s="28">
        <v>1056539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102898810</v>
      </c>
      <c r="D21" s="33">
        <f t="shared" si="0"/>
        <v>0</v>
      </c>
      <c r="E21" s="34">
        <f t="shared" si="0"/>
        <v>102480055</v>
      </c>
      <c r="F21" s="35">
        <f t="shared" si="0"/>
        <v>100927998</v>
      </c>
      <c r="G21" s="35">
        <f t="shared" si="0"/>
        <v>24115733</v>
      </c>
      <c r="H21" s="35">
        <f t="shared" si="0"/>
        <v>220834</v>
      </c>
      <c r="I21" s="35">
        <f t="shared" si="0"/>
        <v>9130704</v>
      </c>
      <c r="J21" s="35">
        <f t="shared" si="0"/>
        <v>33467271</v>
      </c>
      <c r="K21" s="35">
        <f t="shared" si="0"/>
        <v>4941721</v>
      </c>
      <c r="L21" s="35">
        <f t="shared" si="0"/>
        <v>6076466</v>
      </c>
      <c r="M21" s="35">
        <f t="shared" si="0"/>
        <v>13456010</v>
      </c>
      <c r="N21" s="35">
        <f t="shared" si="0"/>
        <v>24474197</v>
      </c>
      <c r="O21" s="35">
        <f t="shared" si="0"/>
        <v>7060749</v>
      </c>
      <c r="P21" s="35">
        <f t="shared" si="0"/>
        <v>7878332</v>
      </c>
      <c r="Q21" s="35">
        <f t="shared" si="0"/>
        <v>12347101</v>
      </c>
      <c r="R21" s="35">
        <f t="shared" si="0"/>
        <v>27286182</v>
      </c>
      <c r="S21" s="35">
        <f t="shared" si="0"/>
        <v>5675179</v>
      </c>
      <c r="T21" s="35">
        <f t="shared" si="0"/>
        <v>5918159</v>
      </c>
      <c r="U21" s="35">
        <f t="shared" si="0"/>
        <v>6310722</v>
      </c>
      <c r="V21" s="35">
        <f t="shared" si="0"/>
        <v>17904060</v>
      </c>
      <c r="W21" s="35">
        <f t="shared" si="0"/>
        <v>103131710</v>
      </c>
      <c r="X21" s="35">
        <f t="shared" si="0"/>
        <v>100927998</v>
      </c>
      <c r="Y21" s="35">
        <f t="shared" si="0"/>
        <v>2203712</v>
      </c>
      <c r="Z21" s="36">
        <f>+IF(X21&lt;&gt;0,+(Y21/X21)*100,0)</f>
        <v>2.1834496310924543</v>
      </c>
      <c r="AA21" s="33">
        <f>SUM(AA5:AA20)</f>
        <v>100927998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11036848</v>
      </c>
      <c r="D24" s="6"/>
      <c r="E24" s="7">
        <v>18311686</v>
      </c>
      <c r="F24" s="8">
        <v>22721072</v>
      </c>
      <c r="G24" s="8">
        <v>1182225</v>
      </c>
      <c r="H24" s="8">
        <v>1571847</v>
      </c>
      <c r="I24" s="8">
        <v>1665322</v>
      </c>
      <c r="J24" s="8">
        <v>4419394</v>
      </c>
      <c r="K24" s="8">
        <v>1946066</v>
      </c>
      <c r="L24" s="8">
        <v>2379930</v>
      </c>
      <c r="M24" s="8">
        <v>2010832</v>
      </c>
      <c r="N24" s="8">
        <v>6336828</v>
      </c>
      <c r="O24" s="8">
        <v>1973347</v>
      </c>
      <c r="P24" s="8">
        <v>1773062</v>
      </c>
      <c r="Q24" s="8">
        <v>1733310</v>
      </c>
      <c r="R24" s="8">
        <v>5479719</v>
      </c>
      <c r="S24" s="8">
        <v>1751218</v>
      </c>
      <c r="T24" s="8">
        <v>1837761</v>
      </c>
      <c r="U24" s="8">
        <v>2519993</v>
      </c>
      <c r="V24" s="8">
        <v>6108972</v>
      </c>
      <c r="W24" s="8">
        <v>22344913</v>
      </c>
      <c r="X24" s="8">
        <v>22721072</v>
      </c>
      <c r="Y24" s="8">
        <v>-376159</v>
      </c>
      <c r="Z24" s="2">
        <v>-1.6555512873688356</v>
      </c>
      <c r="AA24" s="6">
        <v>22721072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15913320</v>
      </c>
      <c r="D26" s="6"/>
      <c r="E26" s="7">
        <v>7041231</v>
      </c>
      <c r="F26" s="8">
        <v>7041231</v>
      </c>
      <c r="G26" s="8">
        <v>70412</v>
      </c>
      <c r="H26" s="8">
        <v>1103126</v>
      </c>
      <c r="I26" s="8">
        <v>586769</v>
      </c>
      <c r="J26" s="8">
        <v>1760307</v>
      </c>
      <c r="K26" s="8">
        <v>586769</v>
      </c>
      <c r="L26" s="8">
        <v>586769</v>
      </c>
      <c r="M26" s="8">
        <v>586769</v>
      </c>
      <c r="N26" s="8">
        <v>1760307</v>
      </c>
      <c r="O26" s="8">
        <v>586769</v>
      </c>
      <c r="P26" s="8">
        <v>586769</v>
      </c>
      <c r="Q26" s="8">
        <v>586769</v>
      </c>
      <c r="R26" s="8">
        <v>1760307</v>
      </c>
      <c r="S26" s="8">
        <v>586769</v>
      </c>
      <c r="T26" s="8">
        <v>586769</v>
      </c>
      <c r="U26" s="8">
        <v>586772</v>
      </c>
      <c r="V26" s="8">
        <v>1760310</v>
      </c>
      <c r="W26" s="8">
        <v>7041231</v>
      </c>
      <c r="X26" s="8">
        <v>7041231</v>
      </c>
      <c r="Y26" s="8"/>
      <c r="Z26" s="2"/>
      <c r="AA26" s="6">
        <v>7041231</v>
      </c>
    </row>
    <row r="27" spans="1:27" ht="13.5" x14ac:dyDescent="0.25">
      <c r="A27" s="25" t="s">
        <v>53</v>
      </c>
      <c r="B27" s="24" t="s">
        <v>32</v>
      </c>
      <c r="C27" s="6">
        <v>6902682</v>
      </c>
      <c r="D27" s="6"/>
      <c r="E27" s="7">
        <v>9889220</v>
      </c>
      <c r="F27" s="8">
        <v>7889220</v>
      </c>
      <c r="G27" s="8">
        <v>824102</v>
      </c>
      <c r="H27" s="8">
        <v>-824102</v>
      </c>
      <c r="I27" s="8"/>
      <c r="J27" s="8"/>
      <c r="K27" s="8"/>
      <c r="L27" s="8"/>
      <c r="M27" s="8"/>
      <c r="N27" s="8"/>
      <c r="O27" s="8"/>
      <c r="P27" s="8"/>
      <c r="Q27" s="8">
        <v>2900</v>
      </c>
      <c r="R27" s="8">
        <v>2900</v>
      </c>
      <c r="S27" s="8">
        <v>-2900</v>
      </c>
      <c r="T27" s="8"/>
      <c r="U27" s="8"/>
      <c r="V27" s="8">
        <v>-2900</v>
      </c>
      <c r="W27" s="8"/>
      <c r="X27" s="8">
        <v>7889220</v>
      </c>
      <c r="Y27" s="8">
        <v>-7889220</v>
      </c>
      <c r="Z27" s="2">
        <v>-100</v>
      </c>
      <c r="AA27" s="6">
        <v>7889220</v>
      </c>
    </row>
    <row r="28" spans="1:27" ht="13.5" x14ac:dyDescent="0.25">
      <c r="A28" s="25" t="s">
        <v>54</v>
      </c>
      <c r="B28" s="24" t="s">
        <v>32</v>
      </c>
      <c r="C28" s="6">
        <v>7449610</v>
      </c>
      <c r="D28" s="6"/>
      <c r="E28" s="7">
        <v>8710026</v>
      </c>
      <c r="F28" s="8">
        <v>8615847</v>
      </c>
      <c r="G28" s="8">
        <v>62433</v>
      </c>
      <c r="H28" s="8">
        <v>75660</v>
      </c>
      <c r="I28" s="8">
        <v>7261</v>
      </c>
      <c r="J28" s="8">
        <v>145354</v>
      </c>
      <c r="K28" s="8"/>
      <c r="L28" s="8">
        <v>24</v>
      </c>
      <c r="M28" s="8">
        <v>4050108</v>
      </c>
      <c r="N28" s="8">
        <v>4050132</v>
      </c>
      <c r="O28" s="8">
        <v>197201</v>
      </c>
      <c r="P28" s="8">
        <v>21065</v>
      </c>
      <c r="Q28" s="8">
        <v>60302</v>
      </c>
      <c r="R28" s="8">
        <v>278568</v>
      </c>
      <c r="S28" s="8"/>
      <c r="T28" s="8"/>
      <c r="U28" s="8">
        <v>4114910</v>
      </c>
      <c r="V28" s="8">
        <v>4114910</v>
      </c>
      <c r="W28" s="8">
        <v>8588964</v>
      </c>
      <c r="X28" s="8">
        <v>8615847</v>
      </c>
      <c r="Y28" s="8">
        <v>-26883</v>
      </c>
      <c r="Z28" s="2">
        <v>-0.3120180755298928</v>
      </c>
      <c r="AA28" s="6">
        <v>8615847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8170001</v>
      </c>
      <c r="D30" s="6"/>
      <c r="E30" s="7">
        <v>5990033</v>
      </c>
      <c r="F30" s="8">
        <v>7570902</v>
      </c>
      <c r="G30" s="8">
        <v>369508</v>
      </c>
      <c r="H30" s="8">
        <v>626206</v>
      </c>
      <c r="I30" s="8">
        <v>689003</v>
      </c>
      <c r="J30" s="8">
        <v>1684717</v>
      </c>
      <c r="K30" s="8">
        <v>527592</v>
      </c>
      <c r="L30" s="8">
        <v>685608</v>
      </c>
      <c r="M30" s="8">
        <v>514199</v>
      </c>
      <c r="N30" s="8">
        <v>1727399</v>
      </c>
      <c r="O30" s="8">
        <v>664695</v>
      </c>
      <c r="P30" s="8">
        <v>469742</v>
      </c>
      <c r="Q30" s="8">
        <v>511686</v>
      </c>
      <c r="R30" s="8">
        <v>1646123</v>
      </c>
      <c r="S30" s="8">
        <v>447712</v>
      </c>
      <c r="T30" s="8">
        <v>576300</v>
      </c>
      <c r="U30" s="8">
        <v>793993</v>
      </c>
      <c r="V30" s="8">
        <v>1818005</v>
      </c>
      <c r="W30" s="8">
        <v>6876244</v>
      </c>
      <c r="X30" s="8">
        <v>7570902</v>
      </c>
      <c r="Y30" s="8">
        <v>-694658</v>
      </c>
      <c r="Z30" s="2">
        <v>-9.1753664226534699</v>
      </c>
      <c r="AA30" s="6">
        <v>7570902</v>
      </c>
    </row>
    <row r="31" spans="1:27" ht="13.5" x14ac:dyDescent="0.25">
      <c r="A31" s="25" t="s">
        <v>57</v>
      </c>
      <c r="B31" s="24" t="s">
        <v>32</v>
      </c>
      <c r="C31" s="6">
        <v>14036043</v>
      </c>
      <c r="D31" s="6"/>
      <c r="E31" s="7">
        <v>13713414</v>
      </c>
      <c r="F31" s="8">
        <v>16378944</v>
      </c>
      <c r="G31" s="8">
        <v>11963</v>
      </c>
      <c r="H31" s="8">
        <v>1360001</v>
      </c>
      <c r="I31" s="8">
        <v>1072932</v>
      </c>
      <c r="J31" s="8">
        <v>2444896</v>
      </c>
      <c r="K31" s="8">
        <v>979267</v>
      </c>
      <c r="L31" s="8">
        <v>2193900</v>
      </c>
      <c r="M31" s="8">
        <v>660349</v>
      </c>
      <c r="N31" s="8">
        <v>3833516</v>
      </c>
      <c r="O31" s="8">
        <v>3133232</v>
      </c>
      <c r="P31" s="8">
        <v>1260469</v>
      </c>
      <c r="Q31" s="8">
        <v>1782716</v>
      </c>
      <c r="R31" s="8">
        <v>6176417</v>
      </c>
      <c r="S31" s="8">
        <v>388401</v>
      </c>
      <c r="T31" s="8">
        <v>469928</v>
      </c>
      <c r="U31" s="8">
        <v>2190241</v>
      </c>
      <c r="V31" s="8">
        <v>3048570</v>
      </c>
      <c r="W31" s="8">
        <v>15503399</v>
      </c>
      <c r="X31" s="8">
        <v>16378944</v>
      </c>
      <c r="Y31" s="8">
        <v>-875545</v>
      </c>
      <c r="Z31" s="2">
        <v>-5.3455521918873403</v>
      </c>
      <c r="AA31" s="6">
        <v>16378944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1142851</v>
      </c>
      <c r="D33" s="6"/>
      <c r="E33" s="7">
        <v>1317686</v>
      </c>
      <c r="F33" s="8">
        <v>925270</v>
      </c>
      <c r="G33" s="8">
        <v>1456</v>
      </c>
      <c r="H33" s="8">
        <v>169747</v>
      </c>
      <c r="I33" s="8">
        <v>5657</v>
      </c>
      <c r="J33" s="8">
        <v>176860</v>
      </c>
      <c r="K33" s="8">
        <v>111252</v>
      </c>
      <c r="L33" s="8">
        <v>27807</v>
      </c>
      <c r="M33" s="8">
        <v>118021</v>
      </c>
      <c r="N33" s="8">
        <v>257080</v>
      </c>
      <c r="O33" s="8">
        <v>27148</v>
      </c>
      <c r="P33" s="8">
        <v>27288</v>
      </c>
      <c r="Q33" s="8">
        <v>109011</v>
      </c>
      <c r="R33" s="8">
        <v>163447</v>
      </c>
      <c r="S33" s="8">
        <v>99691</v>
      </c>
      <c r="T33" s="8">
        <v>46682</v>
      </c>
      <c r="U33" s="8">
        <v>83540</v>
      </c>
      <c r="V33" s="8">
        <v>229913</v>
      </c>
      <c r="W33" s="8">
        <v>827300</v>
      </c>
      <c r="X33" s="8">
        <v>925270</v>
      </c>
      <c r="Y33" s="8">
        <v>-97970</v>
      </c>
      <c r="Z33" s="2">
        <v>-10.588260723896809</v>
      </c>
      <c r="AA33" s="6">
        <v>925270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64651355</v>
      </c>
      <c r="D35" s="33">
        <f>SUM(D24:D34)</f>
        <v>0</v>
      </c>
      <c r="E35" s="34">
        <f t="shared" si="1"/>
        <v>64973296</v>
      </c>
      <c r="F35" s="35">
        <f t="shared" si="1"/>
        <v>71142486</v>
      </c>
      <c r="G35" s="35">
        <f t="shared" si="1"/>
        <v>2522099</v>
      </c>
      <c r="H35" s="35">
        <f t="shared" si="1"/>
        <v>4082485</v>
      </c>
      <c r="I35" s="35">
        <f t="shared" si="1"/>
        <v>4026944</v>
      </c>
      <c r="J35" s="35">
        <f t="shared" si="1"/>
        <v>10631528</v>
      </c>
      <c r="K35" s="35">
        <f t="shared" si="1"/>
        <v>4150946</v>
      </c>
      <c r="L35" s="35">
        <f t="shared" si="1"/>
        <v>5874038</v>
      </c>
      <c r="M35" s="35">
        <f t="shared" si="1"/>
        <v>7940278</v>
      </c>
      <c r="N35" s="35">
        <f t="shared" si="1"/>
        <v>17965262</v>
      </c>
      <c r="O35" s="35">
        <f t="shared" si="1"/>
        <v>6582392</v>
      </c>
      <c r="P35" s="35">
        <f t="shared" si="1"/>
        <v>4138395</v>
      </c>
      <c r="Q35" s="35">
        <f t="shared" si="1"/>
        <v>4786694</v>
      </c>
      <c r="R35" s="35">
        <f t="shared" si="1"/>
        <v>15507481</v>
      </c>
      <c r="S35" s="35">
        <f t="shared" si="1"/>
        <v>3270891</v>
      </c>
      <c r="T35" s="35">
        <f t="shared" si="1"/>
        <v>3517440</v>
      </c>
      <c r="U35" s="35">
        <f t="shared" si="1"/>
        <v>10289449</v>
      </c>
      <c r="V35" s="35">
        <f t="shared" si="1"/>
        <v>17077780</v>
      </c>
      <c r="W35" s="35">
        <f t="shared" si="1"/>
        <v>61182051</v>
      </c>
      <c r="X35" s="35">
        <f t="shared" si="1"/>
        <v>71142486</v>
      </c>
      <c r="Y35" s="35">
        <f t="shared" si="1"/>
        <v>-9960435</v>
      </c>
      <c r="Z35" s="36">
        <f>+IF(X35&lt;&gt;0,+(Y35/X35)*100,0)</f>
        <v>-14.000684485498581</v>
      </c>
      <c r="AA35" s="33">
        <f>SUM(AA24:AA34)</f>
        <v>71142486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38247455</v>
      </c>
      <c r="D37" s="46">
        <f>+D21-D35</f>
        <v>0</v>
      </c>
      <c r="E37" s="47">
        <f t="shared" si="2"/>
        <v>37506759</v>
      </c>
      <c r="F37" s="48">
        <f t="shared" si="2"/>
        <v>29785512</v>
      </c>
      <c r="G37" s="48">
        <f t="shared" si="2"/>
        <v>21593634</v>
      </c>
      <c r="H37" s="48">
        <f t="shared" si="2"/>
        <v>-3861651</v>
      </c>
      <c r="I37" s="48">
        <f t="shared" si="2"/>
        <v>5103760</v>
      </c>
      <c r="J37" s="48">
        <f t="shared" si="2"/>
        <v>22835743</v>
      </c>
      <c r="K37" s="48">
        <f t="shared" si="2"/>
        <v>790775</v>
      </c>
      <c r="L37" s="48">
        <f t="shared" si="2"/>
        <v>202428</v>
      </c>
      <c r="M37" s="48">
        <f t="shared" si="2"/>
        <v>5515732</v>
      </c>
      <c r="N37" s="48">
        <f t="shared" si="2"/>
        <v>6508935</v>
      </c>
      <c r="O37" s="48">
        <f t="shared" si="2"/>
        <v>478357</v>
      </c>
      <c r="P37" s="48">
        <f t="shared" si="2"/>
        <v>3739937</v>
      </c>
      <c r="Q37" s="48">
        <f t="shared" si="2"/>
        <v>7560407</v>
      </c>
      <c r="R37" s="48">
        <f t="shared" si="2"/>
        <v>11778701</v>
      </c>
      <c r="S37" s="48">
        <f t="shared" si="2"/>
        <v>2404288</v>
      </c>
      <c r="T37" s="48">
        <f t="shared" si="2"/>
        <v>2400719</v>
      </c>
      <c r="U37" s="48">
        <f t="shared" si="2"/>
        <v>-3978727</v>
      </c>
      <c r="V37" s="48">
        <f t="shared" si="2"/>
        <v>826280</v>
      </c>
      <c r="W37" s="48">
        <f t="shared" si="2"/>
        <v>41949659</v>
      </c>
      <c r="X37" s="48">
        <f>IF(F21=F35,0,X21-X35)</f>
        <v>29785512</v>
      </c>
      <c r="Y37" s="48">
        <f t="shared" si="2"/>
        <v>12164147</v>
      </c>
      <c r="Z37" s="49">
        <f>+IF(X37&lt;&gt;0,+(Y37/X37)*100,0)</f>
        <v>40.839140183321341</v>
      </c>
      <c r="AA37" s="46">
        <f>+AA21-AA35</f>
        <v>29785512</v>
      </c>
    </row>
    <row r="38" spans="1:27" ht="23.1" customHeight="1" x14ac:dyDescent="0.25">
      <c r="A38" s="50" t="s">
        <v>62</v>
      </c>
      <c r="B38" s="29" t="s">
        <v>32</v>
      </c>
      <c r="C38" s="6">
        <v>431523</v>
      </c>
      <c r="D38" s="6"/>
      <c r="E38" s="7">
        <v>4440870</v>
      </c>
      <c r="F38" s="8">
        <v>9083260</v>
      </c>
      <c r="G38" s="8">
        <v>932069</v>
      </c>
      <c r="H38" s="8">
        <v>978851</v>
      </c>
      <c r="I38" s="8">
        <v>1135297</v>
      </c>
      <c r="J38" s="8">
        <v>3046217</v>
      </c>
      <c r="K38" s="8">
        <v>826929</v>
      </c>
      <c r="L38" s="8">
        <v>1138579</v>
      </c>
      <c r="M38" s="8">
        <v>186252</v>
      </c>
      <c r="N38" s="8">
        <v>2151760</v>
      </c>
      <c r="O38" s="8">
        <v>124039</v>
      </c>
      <c r="P38" s="8">
        <v>299717</v>
      </c>
      <c r="Q38" s="8"/>
      <c r="R38" s="8">
        <v>423756</v>
      </c>
      <c r="S38" s="8">
        <v>414660</v>
      </c>
      <c r="T38" s="8">
        <v>1393683</v>
      </c>
      <c r="U38" s="8">
        <v>2244511</v>
      </c>
      <c r="V38" s="8">
        <v>4052854</v>
      </c>
      <c r="W38" s="8">
        <v>9674587</v>
      </c>
      <c r="X38" s="8">
        <v>9083260</v>
      </c>
      <c r="Y38" s="8">
        <v>591327</v>
      </c>
      <c r="Z38" s="2">
        <v>6.5100745767488766</v>
      </c>
      <c r="AA38" s="6">
        <v>9083260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>
        <v>230005</v>
      </c>
      <c r="H39" s="26">
        <v>67536</v>
      </c>
      <c r="I39" s="26">
        <v>180118</v>
      </c>
      <c r="J39" s="26">
        <v>477659</v>
      </c>
      <c r="K39" s="26">
        <v>182087</v>
      </c>
      <c r="L39" s="26">
        <v>121391</v>
      </c>
      <c r="M39" s="26">
        <v>168098</v>
      </c>
      <c r="N39" s="26">
        <v>471576</v>
      </c>
      <c r="O39" s="26"/>
      <c r="P39" s="26">
        <v>-949235</v>
      </c>
      <c r="Q39" s="26"/>
      <c r="R39" s="26">
        <v>-949235</v>
      </c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38678978</v>
      </c>
      <c r="D41" s="56">
        <f>SUM(D37:D40)</f>
        <v>0</v>
      </c>
      <c r="E41" s="57">
        <f t="shared" si="3"/>
        <v>41947629</v>
      </c>
      <c r="F41" s="58">
        <f t="shared" si="3"/>
        <v>38868772</v>
      </c>
      <c r="G41" s="58">
        <f t="shared" si="3"/>
        <v>22755708</v>
      </c>
      <c r="H41" s="58">
        <f t="shared" si="3"/>
        <v>-2815264</v>
      </c>
      <c r="I41" s="58">
        <f t="shared" si="3"/>
        <v>6419175</v>
      </c>
      <c r="J41" s="58">
        <f t="shared" si="3"/>
        <v>26359619</v>
      </c>
      <c r="K41" s="58">
        <f t="shared" si="3"/>
        <v>1799791</v>
      </c>
      <c r="L41" s="58">
        <f t="shared" si="3"/>
        <v>1462398</v>
      </c>
      <c r="M41" s="58">
        <f t="shared" si="3"/>
        <v>5870082</v>
      </c>
      <c r="N41" s="58">
        <f t="shared" si="3"/>
        <v>9132271</v>
      </c>
      <c r="O41" s="58">
        <f t="shared" si="3"/>
        <v>602396</v>
      </c>
      <c r="P41" s="58">
        <f t="shared" si="3"/>
        <v>3090419</v>
      </c>
      <c r="Q41" s="58">
        <f t="shared" si="3"/>
        <v>7560407</v>
      </c>
      <c r="R41" s="58">
        <f t="shared" si="3"/>
        <v>11253222</v>
      </c>
      <c r="S41" s="58">
        <f t="shared" si="3"/>
        <v>2818948</v>
      </c>
      <c r="T41" s="58">
        <f t="shared" si="3"/>
        <v>3794402</v>
      </c>
      <c r="U41" s="58">
        <f t="shared" si="3"/>
        <v>-1734216</v>
      </c>
      <c r="V41" s="58">
        <f t="shared" si="3"/>
        <v>4879134</v>
      </c>
      <c r="W41" s="58">
        <f t="shared" si="3"/>
        <v>51624246</v>
      </c>
      <c r="X41" s="58">
        <f t="shared" si="3"/>
        <v>38868772</v>
      </c>
      <c r="Y41" s="58">
        <f t="shared" si="3"/>
        <v>12755474</v>
      </c>
      <c r="Z41" s="59">
        <f>+IF(X41&lt;&gt;0,+(Y41/X41)*100,0)</f>
        <v>32.816766117540325</v>
      </c>
      <c r="AA41" s="56">
        <f>SUM(AA37:AA40)</f>
        <v>38868772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38678978</v>
      </c>
      <c r="D43" s="64">
        <f>+D41-D42</f>
        <v>0</v>
      </c>
      <c r="E43" s="65">
        <f t="shared" si="4"/>
        <v>41947629</v>
      </c>
      <c r="F43" s="66">
        <f t="shared" si="4"/>
        <v>38868772</v>
      </c>
      <c r="G43" s="66">
        <f t="shared" si="4"/>
        <v>22755708</v>
      </c>
      <c r="H43" s="66">
        <f t="shared" si="4"/>
        <v>-2815264</v>
      </c>
      <c r="I43" s="66">
        <f t="shared" si="4"/>
        <v>6419175</v>
      </c>
      <c r="J43" s="66">
        <f t="shared" si="4"/>
        <v>26359619</v>
      </c>
      <c r="K43" s="66">
        <f t="shared" si="4"/>
        <v>1799791</v>
      </c>
      <c r="L43" s="66">
        <f t="shared" si="4"/>
        <v>1462398</v>
      </c>
      <c r="M43" s="66">
        <f t="shared" si="4"/>
        <v>5870082</v>
      </c>
      <c r="N43" s="66">
        <f t="shared" si="4"/>
        <v>9132271</v>
      </c>
      <c r="O43" s="66">
        <f t="shared" si="4"/>
        <v>602396</v>
      </c>
      <c r="P43" s="66">
        <f t="shared" si="4"/>
        <v>3090419</v>
      </c>
      <c r="Q43" s="66">
        <f t="shared" si="4"/>
        <v>7560407</v>
      </c>
      <c r="R43" s="66">
        <f t="shared" si="4"/>
        <v>11253222</v>
      </c>
      <c r="S43" s="66">
        <f t="shared" si="4"/>
        <v>2818948</v>
      </c>
      <c r="T43" s="66">
        <f t="shared" si="4"/>
        <v>3794402</v>
      </c>
      <c r="U43" s="66">
        <f t="shared" si="4"/>
        <v>-1734216</v>
      </c>
      <c r="V43" s="66">
        <f t="shared" si="4"/>
        <v>4879134</v>
      </c>
      <c r="W43" s="66">
        <f t="shared" si="4"/>
        <v>51624246</v>
      </c>
      <c r="X43" s="66">
        <f t="shared" si="4"/>
        <v>38868772</v>
      </c>
      <c r="Y43" s="66">
        <f t="shared" si="4"/>
        <v>12755474</v>
      </c>
      <c r="Z43" s="67">
        <f>+IF(X43&lt;&gt;0,+(Y43/X43)*100,0)</f>
        <v>32.816766117540325</v>
      </c>
      <c r="AA43" s="64">
        <f>+AA41-AA42</f>
        <v>38868772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38678978</v>
      </c>
      <c r="D45" s="56">
        <f>SUM(D43:D44)</f>
        <v>0</v>
      </c>
      <c r="E45" s="57">
        <f t="shared" si="5"/>
        <v>41947629</v>
      </c>
      <c r="F45" s="58">
        <f t="shared" si="5"/>
        <v>38868772</v>
      </c>
      <c r="G45" s="58">
        <f t="shared" si="5"/>
        <v>22755708</v>
      </c>
      <c r="H45" s="58">
        <f t="shared" si="5"/>
        <v>-2815264</v>
      </c>
      <c r="I45" s="58">
        <f t="shared" si="5"/>
        <v>6419175</v>
      </c>
      <c r="J45" s="58">
        <f t="shared" si="5"/>
        <v>26359619</v>
      </c>
      <c r="K45" s="58">
        <f t="shared" si="5"/>
        <v>1799791</v>
      </c>
      <c r="L45" s="58">
        <f t="shared" si="5"/>
        <v>1462398</v>
      </c>
      <c r="M45" s="58">
        <f t="shared" si="5"/>
        <v>5870082</v>
      </c>
      <c r="N45" s="58">
        <f t="shared" si="5"/>
        <v>9132271</v>
      </c>
      <c r="O45" s="58">
        <f t="shared" si="5"/>
        <v>602396</v>
      </c>
      <c r="P45" s="58">
        <f t="shared" si="5"/>
        <v>3090419</v>
      </c>
      <c r="Q45" s="58">
        <f t="shared" si="5"/>
        <v>7560407</v>
      </c>
      <c r="R45" s="58">
        <f t="shared" si="5"/>
        <v>11253222</v>
      </c>
      <c r="S45" s="58">
        <f t="shared" si="5"/>
        <v>2818948</v>
      </c>
      <c r="T45" s="58">
        <f t="shared" si="5"/>
        <v>3794402</v>
      </c>
      <c r="U45" s="58">
        <f t="shared" si="5"/>
        <v>-1734216</v>
      </c>
      <c r="V45" s="58">
        <f t="shared" si="5"/>
        <v>4879134</v>
      </c>
      <c r="W45" s="58">
        <f t="shared" si="5"/>
        <v>51624246</v>
      </c>
      <c r="X45" s="58">
        <f t="shared" si="5"/>
        <v>38868772</v>
      </c>
      <c r="Y45" s="58">
        <f t="shared" si="5"/>
        <v>12755474</v>
      </c>
      <c r="Z45" s="59">
        <f>+IF(X45&lt;&gt;0,+(Y45/X45)*100,0)</f>
        <v>32.816766117540325</v>
      </c>
      <c r="AA45" s="56">
        <f>SUM(AA43:AA44)</f>
        <v>38868772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38678978</v>
      </c>
      <c r="D47" s="71">
        <f>SUM(D45:D46)</f>
        <v>0</v>
      </c>
      <c r="E47" s="72">
        <f t="shared" si="6"/>
        <v>41947629</v>
      </c>
      <c r="F47" s="73">
        <f t="shared" si="6"/>
        <v>38868772</v>
      </c>
      <c r="G47" s="73">
        <f t="shared" si="6"/>
        <v>22755708</v>
      </c>
      <c r="H47" s="74">
        <f t="shared" si="6"/>
        <v>-2815264</v>
      </c>
      <c r="I47" s="74">
        <f t="shared" si="6"/>
        <v>6419175</v>
      </c>
      <c r="J47" s="74">
        <f t="shared" si="6"/>
        <v>26359619</v>
      </c>
      <c r="K47" s="74">
        <f t="shared" si="6"/>
        <v>1799791</v>
      </c>
      <c r="L47" s="74">
        <f t="shared" si="6"/>
        <v>1462398</v>
      </c>
      <c r="M47" s="73">
        <f t="shared" si="6"/>
        <v>5870082</v>
      </c>
      <c r="N47" s="73">
        <f t="shared" si="6"/>
        <v>9132271</v>
      </c>
      <c r="O47" s="74">
        <f t="shared" si="6"/>
        <v>602396</v>
      </c>
      <c r="P47" s="74">
        <f t="shared" si="6"/>
        <v>3090419</v>
      </c>
      <c r="Q47" s="74">
        <f t="shared" si="6"/>
        <v>7560407</v>
      </c>
      <c r="R47" s="74">
        <f t="shared" si="6"/>
        <v>11253222</v>
      </c>
      <c r="S47" s="74">
        <f t="shared" si="6"/>
        <v>2818948</v>
      </c>
      <c r="T47" s="73">
        <f t="shared" si="6"/>
        <v>3794402</v>
      </c>
      <c r="U47" s="73">
        <f t="shared" si="6"/>
        <v>-1734216</v>
      </c>
      <c r="V47" s="74">
        <f t="shared" si="6"/>
        <v>4879134</v>
      </c>
      <c r="W47" s="74">
        <f t="shared" si="6"/>
        <v>51624246</v>
      </c>
      <c r="X47" s="74">
        <f t="shared" si="6"/>
        <v>38868772</v>
      </c>
      <c r="Y47" s="74">
        <f t="shared" si="6"/>
        <v>12755474</v>
      </c>
      <c r="Z47" s="75">
        <f>+IF(X47&lt;&gt;0,+(Y47/X47)*100,0)</f>
        <v>32.816766117540325</v>
      </c>
      <c r="AA47" s="76">
        <f>SUM(AA45:AA46)</f>
        <v>38868772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323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324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2203020</v>
      </c>
      <c r="D7" s="6"/>
      <c r="E7" s="7">
        <v>2925504</v>
      </c>
      <c r="F7" s="8">
        <v>2947980</v>
      </c>
      <c r="G7" s="8">
        <v>344362</v>
      </c>
      <c r="H7" s="8">
        <v>338104</v>
      </c>
      <c r="I7" s="8">
        <v>348636</v>
      </c>
      <c r="J7" s="8">
        <v>1031102</v>
      </c>
      <c r="K7" s="8">
        <v>381473</v>
      </c>
      <c r="L7" s="8">
        <v>376240</v>
      </c>
      <c r="M7" s="8">
        <v>357854</v>
      </c>
      <c r="N7" s="8">
        <v>1115567</v>
      </c>
      <c r="O7" s="8">
        <v>396446</v>
      </c>
      <c r="P7" s="8">
        <v>354687</v>
      </c>
      <c r="Q7" s="8">
        <v>-590485</v>
      </c>
      <c r="R7" s="8">
        <v>160648</v>
      </c>
      <c r="S7" s="8">
        <v>263505</v>
      </c>
      <c r="T7" s="8">
        <v>244937</v>
      </c>
      <c r="U7" s="8">
        <v>254935</v>
      </c>
      <c r="V7" s="8">
        <v>763377</v>
      </c>
      <c r="W7" s="8">
        <v>3070694</v>
      </c>
      <c r="X7" s="8">
        <v>2947980</v>
      </c>
      <c r="Y7" s="8">
        <v>122714</v>
      </c>
      <c r="Z7" s="2">
        <v>4.1626469650404685</v>
      </c>
      <c r="AA7" s="6">
        <v>2947980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1573898</v>
      </c>
      <c r="D18" s="6"/>
      <c r="E18" s="7">
        <v>1267824</v>
      </c>
      <c r="F18" s="8">
        <v>1267824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>
        <v>940588</v>
      </c>
      <c r="R18" s="8">
        <v>940588</v>
      </c>
      <c r="S18" s="8">
        <v>118213</v>
      </c>
      <c r="T18" s="8">
        <v>79576</v>
      </c>
      <c r="U18" s="8">
        <v>87381</v>
      </c>
      <c r="V18" s="8">
        <v>285170</v>
      </c>
      <c r="W18" s="8">
        <v>1225758</v>
      </c>
      <c r="X18" s="8">
        <v>1267824</v>
      </c>
      <c r="Y18" s="8">
        <v>-42066</v>
      </c>
      <c r="Z18" s="2">
        <v>-3.3179684246393824</v>
      </c>
      <c r="AA18" s="6">
        <v>1267824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3776918</v>
      </c>
      <c r="D21" s="33">
        <f t="shared" si="0"/>
        <v>0</v>
      </c>
      <c r="E21" s="34">
        <f t="shared" si="0"/>
        <v>4193328</v>
      </c>
      <c r="F21" s="35">
        <f t="shared" si="0"/>
        <v>4215804</v>
      </c>
      <c r="G21" s="35">
        <f t="shared" si="0"/>
        <v>344362</v>
      </c>
      <c r="H21" s="35">
        <f t="shared" si="0"/>
        <v>338104</v>
      </c>
      <c r="I21" s="35">
        <f t="shared" si="0"/>
        <v>348636</v>
      </c>
      <c r="J21" s="35">
        <f t="shared" si="0"/>
        <v>1031102</v>
      </c>
      <c r="K21" s="35">
        <f t="shared" si="0"/>
        <v>381473</v>
      </c>
      <c r="L21" s="35">
        <f t="shared" si="0"/>
        <v>376240</v>
      </c>
      <c r="M21" s="35">
        <f t="shared" si="0"/>
        <v>357854</v>
      </c>
      <c r="N21" s="35">
        <f t="shared" si="0"/>
        <v>1115567</v>
      </c>
      <c r="O21" s="35">
        <f t="shared" si="0"/>
        <v>396446</v>
      </c>
      <c r="P21" s="35">
        <f t="shared" si="0"/>
        <v>354687</v>
      </c>
      <c r="Q21" s="35">
        <f t="shared" si="0"/>
        <v>350103</v>
      </c>
      <c r="R21" s="35">
        <f t="shared" si="0"/>
        <v>1101236</v>
      </c>
      <c r="S21" s="35">
        <f t="shared" si="0"/>
        <v>381718</v>
      </c>
      <c r="T21" s="35">
        <f t="shared" si="0"/>
        <v>324513</v>
      </c>
      <c r="U21" s="35">
        <f t="shared" si="0"/>
        <v>342316</v>
      </c>
      <c r="V21" s="35">
        <f t="shared" si="0"/>
        <v>1048547</v>
      </c>
      <c r="W21" s="35">
        <f t="shared" si="0"/>
        <v>4296452</v>
      </c>
      <c r="X21" s="35">
        <f t="shared" si="0"/>
        <v>4215804</v>
      </c>
      <c r="Y21" s="35">
        <f t="shared" si="0"/>
        <v>80648</v>
      </c>
      <c r="Z21" s="36">
        <f>+IF(X21&lt;&gt;0,+(Y21/X21)*100,0)</f>
        <v>1.9129921599770769</v>
      </c>
      <c r="AA21" s="33">
        <f>SUM(AA5:AA20)</f>
        <v>4215804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1549848</v>
      </c>
      <c r="D24" s="6"/>
      <c r="E24" s="7">
        <v>1528658</v>
      </c>
      <c r="F24" s="8">
        <v>1523988</v>
      </c>
      <c r="G24" s="8">
        <v>115981</v>
      </c>
      <c r="H24" s="8">
        <v>122983</v>
      </c>
      <c r="I24" s="8">
        <v>125835</v>
      </c>
      <c r="J24" s="8">
        <v>364799</v>
      </c>
      <c r="K24" s="8">
        <v>115586</v>
      </c>
      <c r="L24" s="8">
        <v>199354</v>
      </c>
      <c r="M24" s="8">
        <v>119384</v>
      </c>
      <c r="N24" s="8">
        <v>434324</v>
      </c>
      <c r="O24" s="8">
        <v>117561</v>
      </c>
      <c r="P24" s="8">
        <v>122255</v>
      </c>
      <c r="Q24" s="8">
        <v>112623</v>
      </c>
      <c r="R24" s="8">
        <v>352439</v>
      </c>
      <c r="S24" s="8">
        <v>107268</v>
      </c>
      <c r="T24" s="8">
        <v>107173</v>
      </c>
      <c r="U24" s="8">
        <v>107937</v>
      </c>
      <c r="V24" s="8">
        <v>322378</v>
      </c>
      <c r="W24" s="8">
        <v>1473940</v>
      </c>
      <c r="X24" s="8">
        <v>1523988</v>
      </c>
      <c r="Y24" s="8">
        <v>-50048</v>
      </c>
      <c r="Z24" s="2">
        <v>-3.2840153597009953</v>
      </c>
      <c r="AA24" s="6">
        <v>1523988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-303681</v>
      </c>
      <c r="D26" s="6"/>
      <c r="E26" s="7">
        <v>31392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1294291</v>
      </c>
      <c r="D27" s="6"/>
      <c r="E27" s="7">
        <v>665892</v>
      </c>
      <c r="F27" s="8">
        <v>665892</v>
      </c>
      <c r="G27" s="8">
        <v>55491</v>
      </c>
      <c r="H27" s="8">
        <v>55491</v>
      </c>
      <c r="I27" s="8">
        <v>55491</v>
      </c>
      <c r="J27" s="8">
        <v>166473</v>
      </c>
      <c r="K27" s="8">
        <v>55491</v>
      </c>
      <c r="L27" s="8">
        <v>55491</v>
      </c>
      <c r="M27" s="8">
        <v>55491</v>
      </c>
      <c r="N27" s="8">
        <v>166473</v>
      </c>
      <c r="O27" s="8">
        <v>55491</v>
      </c>
      <c r="P27" s="8">
        <v>55491</v>
      </c>
      <c r="Q27" s="8">
        <v>55491</v>
      </c>
      <c r="R27" s="8">
        <v>166473</v>
      </c>
      <c r="S27" s="8">
        <v>55491</v>
      </c>
      <c r="T27" s="8">
        <v>55491</v>
      </c>
      <c r="U27" s="8">
        <v>55491</v>
      </c>
      <c r="V27" s="8">
        <v>166473</v>
      </c>
      <c r="W27" s="8">
        <v>665892</v>
      </c>
      <c r="X27" s="8">
        <v>665892</v>
      </c>
      <c r="Y27" s="8"/>
      <c r="Z27" s="2"/>
      <c r="AA27" s="6">
        <v>665892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792359</v>
      </c>
      <c r="D30" s="6"/>
      <c r="E30" s="7">
        <v>703512</v>
      </c>
      <c r="F30" s="8">
        <v>928884</v>
      </c>
      <c r="G30" s="8"/>
      <c r="H30" s="8">
        <v>133829</v>
      </c>
      <c r="I30" s="8">
        <v>44605</v>
      </c>
      <c r="J30" s="8">
        <v>178434</v>
      </c>
      <c r="K30" s="8">
        <v>23221</v>
      </c>
      <c r="L30" s="8">
        <v>35736</v>
      </c>
      <c r="M30" s="8">
        <v>58518</v>
      </c>
      <c r="N30" s="8">
        <v>117475</v>
      </c>
      <c r="O30" s="8">
        <v>19154</v>
      </c>
      <c r="P30" s="8">
        <v>20938</v>
      </c>
      <c r="Q30" s="8">
        <v>62763</v>
      </c>
      <c r="R30" s="8">
        <v>102855</v>
      </c>
      <c r="S30" s="8">
        <v>36797</v>
      </c>
      <c r="T30" s="8">
        <v>43397</v>
      </c>
      <c r="U30" s="8">
        <v>55643</v>
      </c>
      <c r="V30" s="8">
        <v>135837</v>
      </c>
      <c r="W30" s="8">
        <v>534601</v>
      </c>
      <c r="X30" s="8">
        <v>928884</v>
      </c>
      <c r="Y30" s="8">
        <v>-394283</v>
      </c>
      <c r="Z30" s="2">
        <v>-42.446957854802108</v>
      </c>
      <c r="AA30" s="6">
        <v>928884</v>
      </c>
    </row>
    <row r="31" spans="1:27" ht="13.5" x14ac:dyDescent="0.25">
      <c r="A31" s="25" t="s">
        <v>57</v>
      </c>
      <c r="B31" s="24" t="s">
        <v>32</v>
      </c>
      <c r="C31" s="6">
        <v>341072</v>
      </c>
      <c r="D31" s="6"/>
      <c r="E31" s="7">
        <v>409992</v>
      </c>
      <c r="F31" s="8">
        <v>181896</v>
      </c>
      <c r="G31" s="8"/>
      <c r="H31" s="8">
        <v>16100</v>
      </c>
      <c r="I31" s="8">
        <v>24028</v>
      </c>
      <c r="J31" s="8">
        <v>40128</v>
      </c>
      <c r="K31" s="8">
        <v>16213</v>
      </c>
      <c r="L31" s="8">
        <v>17779</v>
      </c>
      <c r="M31" s="8">
        <v>17633</v>
      </c>
      <c r="N31" s="8">
        <v>51625</v>
      </c>
      <c r="O31" s="8">
        <v>9260</v>
      </c>
      <c r="P31" s="8">
        <v>34813</v>
      </c>
      <c r="Q31" s="8">
        <v>13126</v>
      </c>
      <c r="R31" s="8">
        <v>57199</v>
      </c>
      <c r="S31" s="8">
        <v>26019</v>
      </c>
      <c r="T31" s="8">
        <v>1295</v>
      </c>
      <c r="U31" s="8">
        <v>11304</v>
      </c>
      <c r="V31" s="8">
        <v>38618</v>
      </c>
      <c r="W31" s="8">
        <v>187570</v>
      </c>
      <c r="X31" s="8">
        <v>181896</v>
      </c>
      <c r="Y31" s="8">
        <v>5674</v>
      </c>
      <c r="Z31" s="2">
        <v>3.1193649118177418</v>
      </c>
      <c r="AA31" s="6">
        <v>181896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486376</v>
      </c>
      <c r="D33" s="6"/>
      <c r="E33" s="7">
        <v>381876</v>
      </c>
      <c r="F33" s="8">
        <v>333012</v>
      </c>
      <c r="G33" s="8">
        <v>8515</v>
      </c>
      <c r="H33" s="8">
        <v>11494</v>
      </c>
      <c r="I33" s="8">
        <v>19413</v>
      </c>
      <c r="J33" s="8">
        <v>39422</v>
      </c>
      <c r="K33" s="8">
        <v>48361</v>
      </c>
      <c r="L33" s="8">
        <v>39531</v>
      </c>
      <c r="M33" s="8">
        <v>30545</v>
      </c>
      <c r="N33" s="8">
        <v>118437</v>
      </c>
      <c r="O33" s="8">
        <v>5104</v>
      </c>
      <c r="P33" s="8">
        <v>211541</v>
      </c>
      <c r="Q33" s="8">
        <v>39927</v>
      </c>
      <c r="R33" s="8">
        <v>256572</v>
      </c>
      <c r="S33" s="8">
        <v>62770</v>
      </c>
      <c r="T33" s="8">
        <v>59174</v>
      </c>
      <c r="U33" s="8">
        <v>11578</v>
      </c>
      <c r="V33" s="8">
        <v>133522</v>
      </c>
      <c r="W33" s="8">
        <v>547953</v>
      </c>
      <c r="X33" s="8">
        <v>333012</v>
      </c>
      <c r="Y33" s="8">
        <v>214941</v>
      </c>
      <c r="Z33" s="2">
        <v>64.544520918165119</v>
      </c>
      <c r="AA33" s="6">
        <v>333012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4160265</v>
      </c>
      <c r="D35" s="33">
        <f>SUM(D24:D34)</f>
        <v>0</v>
      </c>
      <c r="E35" s="34">
        <f t="shared" si="1"/>
        <v>3721322</v>
      </c>
      <c r="F35" s="35">
        <f t="shared" si="1"/>
        <v>3633672</v>
      </c>
      <c r="G35" s="35">
        <f t="shared" si="1"/>
        <v>179987</v>
      </c>
      <c r="H35" s="35">
        <f t="shared" si="1"/>
        <v>339897</v>
      </c>
      <c r="I35" s="35">
        <f t="shared" si="1"/>
        <v>269372</v>
      </c>
      <c r="J35" s="35">
        <f t="shared" si="1"/>
        <v>789256</v>
      </c>
      <c r="K35" s="35">
        <f t="shared" si="1"/>
        <v>258872</v>
      </c>
      <c r="L35" s="35">
        <f t="shared" si="1"/>
        <v>347891</v>
      </c>
      <c r="M35" s="35">
        <f t="shared" si="1"/>
        <v>281571</v>
      </c>
      <c r="N35" s="35">
        <f t="shared" si="1"/>
        <v>888334</v>
      </c>
      <c r="O35" s="35">
        <f t="shared" si="1"/>
        <v>206570</v>
      </c>
      <c r="P35" s="35">
        <f t="shared" si="1"/>
        <v>445038</v>
      </c>
      <c r="Q35" s="35">
        <f t="shared" si="1"/>
        <v>283930</v>
      </c>
      <c r="R35" s="35">
        <f t="shared" si="1"/>
        <v>935538</v>
      </c>
      <c r="S35" s="35">
        <f t="shared" si="1"/>
        <v>288345</v>
      </c>
      <c r="T35" s="35">
        <f t="shared" si="1"/>
        <v>266530</v>
      </c>
      <c r="U35" s="35">
        <f t="shared" si="1"/>
        <v>241953</v>
      </c>
      <c r="V35" s="35">
        <f t="shared" si="1"/>
        <v>796828</v>
      </c>
      <c r="W35" s="35">
        <f t="shared" si="1"/>
        <v>3409956</v>
      </c>
      <c r="X35" s="35">
        <f t="shared" si="1"/>
        <v>3633672</v>
      </c>
      <c r="Y35" s="35">
        <f t="shared" si="1"/>
        <v>-223716</v>
      </c>
      <c r="Z35" s="36">
        <f>+IF(X35&lt;&gt;0,+(Y35/X35)*100,0)</f>
        <v>-6.1567472242954242</v>
      </c>
      <c r="AA35" s="33">
        <f>SUM(AA24:AA34)</f>
        <v>3633672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-383347</v>
      </c>
      <c r="D37" s="46">
        <f>+D21-D35</f>
        <v>0</v>
      </c>
      <c r="E37" s="47">
        <f t="shared" si="2"/>
        <v>472006</v>
      </c>
      <c r="F37" s="48">
        <f t="shared" si="2"/>
        <v>582132</v>
      </c>
      <c r="G37" s="48">
        <f t="shared" si="2"/>
        <v>164375</v>
      </c>
      <c r="H37" s="48">
        <f t="shared" si="2"/>
        <v>-1793</v>
      </c>
      <c r="I37" s="48">
        <f t="shared" si="2"/>
        <v>79264</v>
      </c>
      <c r="J37" s="48">
        <f t="shared" si="2"/>
        <v>241846</v>
      </c>
      <c r="K37" s="48">
        <f t="shared" si="2"/>
        <v>122601</v>
      </c>
      <c r="L37" s="48">
        <f t="shared" si="2"/>
        <v>28349</v>
      </c>
      <c r="M37" s="48">
        <f t="shared" si="2"/>
        <v>76283</v>
      </c>
      <c r="N37" s="48">
        <f t="shared" si="2"/>
        <v>227233</v>
      </c>
      <c r="O37" s="48">
        <f t="shared" si="2"/>
        <v>189876</v>
      </c>
      <c r="P37" s="48">
        <f t="shared" si="2"/>
        <v>-90351</v>
      </c>
      <c r="Q37" s="48">
        <f t="shared" si="2"/>
        <v>66173</v>
      </c>
      <c r="R37" s="48">
        <f t="shared" si="2"/>
        <v>165698</v>
      </c>
      <c r="S37" s="48">
        <f t="shared" si="2"/>
        <v>93373</v>
      </c>
      <c r="T37" s="48">
        <f t="shared" si="2"/>
        <v>57983</v>
      </c>
      <c r="U37" s="48">
        <f t="shared" si="2"/>
        <v>100363</v>
      </c>
      <c r="V37" s="48">
        <f t="shared" si="2"/>
        <v>251719</v>
      </c>
      <c r="W37" s="48">
        <f t="shared" si="2"/>
        <v>886496</v>
      </c>
      <c r="X37" s="48">
        <f>IF(F21=F35,0,X21-X35)</f>
        <v>582132</v>
      </c>
      <c r="Y37" s="48">
        <f t="shared" si="2"/>
        <v>304364</v>
      </c>
      <c r="Z37" s="49">
        <f>+IF(X37&lt;&gt;0,+(Y37/X37)*100,0)</f>
        <v>52.284361622449893</v>
      </c>
      <c r="AA37" s="46">
        <f>+AA21-AA35</f>
        <v>582132</v>
      </c>
    </row>
    <row r="38" spans="1:27" ht="23.1" customHeight="1" x14ac:dyDescent="0.25">
      <c r="A38" s="50" t="s">
        <v>62</v>
      </c>
      <c r="B38" s="29" t="s">
        <v>32</v>
      </c>
      <c r="C38" s="6">
        <v>6233723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5850376</v>
      </c>
      <c r="D41" s="56">
        <f>SUM(D37:D40)</f>
        <v>0</v>
      </c>
      <c r="E41" s="57">
        <f t="shared" si="3"/>
        <v>472006</v>
      </c>
      <c r="F41" s="58">
        <f t="shared" si="3"/>
        <v>582132</v>
      </c>
      <c r="G41" s="58">
        <f t="shared" si="3"/>
        <v>164375</v>
      </c>
      <c r="H41" s="58">
        <f t="shared" si="3"/>
        <v>-1793</v>
      </c>
      <c r="I41" s="58">
        <f t="shared" si="3"/>
        <v>79264</v>
      </c>
      <c r="J41" s="58">
        <f t="shared" si="3"/>
        <v>241846</v>
      </c>
      <c r="K41" s="58">
        <f t="shared" si="3"/>
        <v>122601</v>
      </c>
      <c r="L41" s="58">
        <f t="shared" si="3"/>
        <v>28349</v>
      </c>
      <c r="M41" s="58">
        <f t="shared" si="3"/>
        <v>76283</v>
      </c>
      <c r="N41" s="58">
        <f t="shared" si="3"/>
        <v>227233</v>
      </c>
      <c r="O41" s="58">
        <f t="shared" si="3"/>
        <v>189876</v>
      </c>
      <c r="P41" s="58">
        <f t="shared" si="3"/>
        <v>-90351</v>
      </c>
      <c r="Q41" s="58">
        <f t="shared" si="3"/>
        <v>66173</v>
      </c>
      <c r="R41" s="58">
        <f t="shared" si="3"/>
        <v>165698</v>
      </c>
      <c r="S41" s="58">
        <f t="shared" si="3"/>
        <v>93373</v>
      </c>
      <c r="T41" s="58">
        <f t="shared" si="3"/>
        <v>57983</v>
      </c>
      <c r="U41" s="58">
        <f t="shared" si="3"/>
        <v>100363</v>
      </c>
      <c r="V41" s="58">
        <f t="shared" si="3"/>
        <v>251719</v>
      </c>
      <c r="W41" s="58">
        <f t="shared" si="3"/>
        <v>886496</v>
      </c>
      <c r="X41" s="58">
        <f t="shared" si="3"/>
        <v>582132</v>
      </c>
      <c r="Y41" s="58">
        <f t="shared" si="3"/>
        <v>304364</v>
      </c>
      <c r="Z41" s="59">
        <f>+IF(X41&lt;&gt;0,+(Y41/X41)*100,0)</f>
        <v>52.284361622449893</v>
      </c>
      <c r="AA41" s="56">
        <f>SUM(AA37:AA40)</f>
        <v>582132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5850376</v>
      </c>
      <c r="D43" s="64">
        <f>+D41-D42</f>
        <v>0</v>
      </c>
      <c r="E43" s="65">
        <f t="shared" si="4"/>
        <v>472006</v>
      </c>
      <c r="F43" s="66">
        <f t="shared" si="4"/>
        <v>582132</v>
      </c>
      <c r="G43" s="66">
        <f t="shared" si="4"/>
        <v>164375</v>
      </c>
      <c r="H43" s="66">
        <f t="shared" si="4"/>
        <v>-1793</v>
      </c>
      <c r="I43" s="66">
        <f t="shared" si="4"/>
        <v>79264</v>
      </c>
      <c r="J43" s="66">
        <f t="shared" si="4"/>
        <v>241846</v>
      </c>
      <c r="K43" s="66">
        <f t="shared" si="4"/>
        <v>122601</v>
      </c>
      <c r="L43" s="66">
        <f t="shared" si="4"/>
        <v>28349</v>
      </c>
      <c r="M43" s="66">
        <f t="shared" si="4"/>
        <v>76283</v>
      </c>
      <c r="N43" s="66">
        <f t="shared" si="4"/>
        <v>227233</v>
      </c>
      <c r="O43" s="66">
        <f t="shared" si="4"/>
        <v>189876</v>
      </c>
      <c r="P43" s="66">
        <f t="shared" si="4"/>
        <v>-90351</v>
      </c>
      <c r="Q43" s="66">
        <f t="shared" si="4"/>
        <v>66173</v>
      </c>
      <c r="R43" s="66">
        <f t="shared" si="4"/>
        <v>165698</v>
      </c>
      <c r="S43" s="66">
        <f t="shared" si="4"/>
        <v>93373</v>
      </c>
      <c r="T43" s="66">
        <f t="shared" si="4"/>
        <v>57983</v>
      </c>
      <c r="U43" s="66">
        <f t="shared" si="4"/>
        <v>100363</v>
      </c>
      <c r="V43" s="66">
        <f t="shared" si="4"/>
        <v>251719</v>
      </c>
      <c r="W43" s="66">
        <f t="shared" si="4"/>
        <v>886496</v>
      </c>
      <c r="X43" s="66">
        <f t="shared" si="4"/>
        <v>582132</v>
      </c>
      <c r="Y43" s="66">
        <f t="shared" si="4"/>
        <v>304364</v>
      </c>
      <c r="Z43" s="67">
        <f>+IF(X43&lt;&gt;0,+(Y43/X43)*100,0)</f>
        <v>52.284361622449893</v>
      </c>
      <c r="AA43" s="64">
        <f>+AA41-AA42</f>
        <v>582132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5850376</v>
      </c>
      <c r="D45" s="56">
        <f>SUM(D43:D44)</f>
        <v>0</v>
      </c>
      <c r="E45" s="57">
        <f t="shared" si="5"/>
        <v>472006</v>
      </c>
      <c r="F45" s="58">
        <f t="shared" si="5"/>
        <v>582132</v>
      </c>
      <c r="G45" s="58">
        <f t="shared" si="5"/>
        <v>164375</v>
      </c>
      <c r="H45" s="58">
        <f t="shared" si="5"/>
        <v>-1793</v>
      </c>
      <c r="I45" s="58">
        <f t="shared" si="5"/>
        <v>79264</v>
      </c>
      <c r="J45" s="58">
        <f t="shared" si="5"/>
        <v>241846</v>
      </c>
      <c r="K45" s="58">
        <f t="shared" si="5"/>
        <v>122601</v>
      </c>
      <c r="L45" s="58">
        <f t="shared" si="5"/>
        <v>28349</v>
      </c>
      <c r="M45" s="58">
        <f t="shared" si="5"/>
        <v>76283</v>
      </c>
      <c r="N45" s="58">
        <f t="shared" si="5"/>
        <v>227233</v>
      </c>
      <c r="O45" s="58">
        <f t="shared" si="5"/>
        <v>189876</v>
      </c>
      <c r="P45" s="58">
        <f t="shared" si="5"/>
        <v>-90351</v>
      </c>
      <c r="Q45" s="58">
        <f t="shared" si="5"/>
        <v>66173</v>
      </c>
      <c r="R45" s="58">
        <f t="shared" si="5"/>
        <v>165698</v>
      </c>
      <c r="S45" s="58">
        <f t="shared" si="5"/>
        <v>93373</v>
      </c>
      <c r="T45" s="58">
        <f t="shared" si="5"/>
        <v>57983</v>
      </c>
      <c r="U45" s="58">
        <f t="shared" si="5"/>
        <v>100363</v>
      </c>
      <c r="V45" s="58">
        <f t="shared" si="5"/>
        <v>251719</v>
      </c>
      <c r="W45" s="58">
        <f t="shared" si="5"/>
        <v>886496</v>
      </c>
      <c r="X45" s="58">
        <f t="shared" si="5"/>
        <v>582132</v>
      </c>
      <c r="Y45" s="58">
        <f t="shared" si="5"/>
        <v>304364</v>
      </c>
      <c r="Z45" s="59">
        <f>+IF(X45&lt;&gt;0,+(Y45/X45)*100,0)</f>
        <v>52.284361622449893</v>
      </c>
      <c r="AA45" s="56">
        <f>SUM(AA43:AA44)</f>
        <v>582132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5850376</v>
      </c>
      <c r="D47" s="71">
        <f>SUM(D45:D46)</f>
        <v>0</v>
      </c>
      <c r="E47" s="72">
        <f t="shared" si="6"/>
        <v>472006</v>
      </c>
      <c r="F47" s="73">
        <f t="shared" si="6"/>
        <v>582132</v>
      </c>
      <c r="G47" s="73">
        <f t="shared" si="6"/>
        <v>164375</v>
      </c>
      <c r="H47" s="74">
        <f t="shared" si="6"/>
        <v>-1793</v>
      </c>
      <c r="I47" s="74">
        <f t="shared" si="6"/>
        <v>79264</v>
      </c>
      <c r="J47" s="74">
        <f t="shared" si="6"/>
        <v>241846</v>
      </c>
      <c r="K47" s="74">
        <f t="shared" si="6"/>
        <v>122601</v>
      </c>
      <c r="L47" s="74">
        <f t="shared" si="6"/>
        <v>28349</v>
      </c>
      <c r="M47" s="73">
        <f t="shared" si="6"/>
        <v>76283</v>
      </c>
      <c r="N47" s="73">
        <f t="shared" si="6"/>
        <v>227233</v>
      </c>
      <c r="O47" s="74">
        <f t="shared" si="6"/>
        <v>189876</v>
      </c>
      <c r="P47" s="74">
        <f t="shared" si="6"/>
        <v>-90351</v>
      </c>
      <c r="Q47" s="74">
        <f t="shared" si="6"/>
        <v>66173</v>
      </c>
      <c r="R47" s="74">
        <f t="shared" si="6"/>
        <v>165698</v>
      </c>
      <c r="S47" s="74">
        <f t="shared" si="6"/>
        <v>93373</v>
      </c>
      <c r="T47" s="73">
        <f t="shared" si="6"/>
        <v>57983</v>
      </c>
      <c r="U47" s="73">
        <f t="shared" si="6"/>
        <v>100363</v>
      </c>
      <c r="V47" s="74">
        <f t="shared" si="6"/>
        <v>251719</v>
      </c>
      <c r="W47" s="74">
        <f t="shared" si="6"/>
        <v>886496</v>
      </c>
      <c r="X47" s="74">
        <f t="shared" si="6"/>
        <v>582132</v>
      </c>
      <c r="Y47" s="74">
        <f t="shared" si="6"/>
        <v>304364</v>
      </c>
      <c r="Z47" s="75">
        <f>+IF(X47&lt;&gt;0,+(Y47/X47)*100,0)</f>
        <v>52.284361622449893</v>
      </c>
      <c r="AA47" s="76">
        <f>SUM(AA45:AA46)</f>
        <v>582132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325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5567365</v>
      </c>
      <c r="D7" s="6"/>
      <c r="E7" s="7">
        <v>6190100</v>
      </c>
      <c r="F7" s="8">
        <v>4174443</v>
      </c>
      <c r="G7" s="8">
        <v>364001</v>
      </c>
      <c r="H7" s="8">
        <v>321067</v>
      </c>
      <c r="I7" s="8">
        <v>200770</v>
      </c>
      <c r="J7" s="8">
        <v>885838</v>
      </c>
      <c r="K7" s="8">
        <v>386156</v>
      </c>
      <c r="L7" s="8">
        <v>363781</v>
      </c>
      <c r="M7" s="8">
        <v>451445</v>
      </c>
      <c r="N7" s="8">
        <v>1201382</v>
      </c>
      <c r="O7" s="8">
        <v>485072</v>
      </c>
      <c r="P7" s="8">
        <v>463992</v>
      </c>
      <c r="Q7" s="8">
        <v>466617</v>
      </c>
      <c r="R7" s="8">
        <v>1415681</v>
      </c>
      <c r="S7" s="8">
        <v>460798</v>
      </c>
      <c r="T7" s="8">
        <v>2448586</v>
      </c>
      <c r="U7" s="8">
        <v>-273591</v>
      </c>
      <c r="V7" s="8">
        <v>2635793</v>
      </c>
      <c r="W7" s="8">
        <v>6138694</v>
      </c>
      <c r="X7" s="8">
        <v>4174443</v>
      </c>
      <c r="Y7" s="8">
        <v>1964251</v>
      </c>
      <c r="Z7" s="2">
        <v>47.054205794641348</v>
      </c>
      <c r="AA7" s="6">
        <v>4174443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612956</v>
      </c>
      <c r="D13" s="6"/>
      <c r="E13" s="7">
        <v>716700</v>
      </c>
      <c r="F13" s="8">
        <v>716700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716700</v>
      </c>
      <c r="Y13" s="8">
        <v>-716700</v>
      </c>
      <c r="Z13" s="2">
        <v>-100</v>
      </c>
      <c r="AA13" s="6">
        <v>716700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6180321</v>
      </c>
      <c r="D21" s="33">
        <f t="shared" si="0"/>
        <v>0</v>
      </c>
      <c r="E21" s="34">
        <f t="shared" si="0"/>
        <v>6906800</v>
      </c>
      <c r="F21" s="35">
        <f t="shared" si="0"/>
        <v>4891143</v>
      </c>
      <c r="G21" s="35">
        <f t="shared" si="0"/>
        <v>364001</v>
      </c>
      <c r="H21" s="35">
        <f t="shared" si="0"/>
        <v>321067</v>
      </c>
      <c r="I21" s="35">
        <f t="shared" si="0"/>
        <v>200770</v>
      </c>
      <c r="J21" s="35">
        <f t="shared" si="0"/>
        <v>885838</v>
      </c>
      <c r="K21" s="35">
        <f t="shared" si="0"/>
        <v>386156</v>
      </c>
      <c r="L21" s="35">
        <f t="shared" si="0"/>
        <v>363781</v>
      </c>
      <c r="M21" s="35">
        <f t="shared" si="0"/>
        <v>451445</v>
      </c>
      <c r="N21" s="35">
        <f t="shared" si="0"/>
        <v>1201382</v>
      </c>
      <c r="O21" s="35">
        <f t="shared" si="0"/>
        <v>485072</v>
      </c>
      <c r="P21" s="35">
        <f t="shared" si="0"/>
        <v>463992</v>
      </c>
      <c r="Q21" s="35">
        <f t="shared" si="0"/>
        <v>466617</v>
      </c>
      <c r="R21" s="35">
        <f t="shared" si="0"/>
        <v>1415681</v>
      </c>
      <c r="S21" s="35">
        <f t="shared" si="0"/>
        <v>460798</v>
      </c>
      <c r="T21" s="35">
        <f t="shared" si="0"/>
        <v>2448586</v>
      </c>
      <c r="U21" s="35">
        <f t="shared" si="0"/>
        <v>-273591</v>
      </c>
      <c r="V21" s="35">
        <f t="shared" si="0"/>
        <v>2635793</v>
      </c>
      <c r="W21" s="35">
        <f t="shared" si="0"/>
        <v>6138694</v>
      </c>
      <c r="X21" s="35">
        <f t="shared" si="0"/>
        <v>4891143</v>
      </c>
      <c r="Y21" s="35">
        <f t="shared" si="0"/>
        <v>1247551</v>
      </c>
      <c r="Z21" s="36">
        <f>+IF(X21&lt;&gt;0,+(Y21/X21)*100,0)</f>
        <v>25.506328479866568</v>
      </c>
      <c r="AA21" s="33">
        <f>SUM(AA5:AA20)</f>
        <v>4891143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1268642</v>
      </c>
      <c r="D24" s="6"/>
      <c r="E24" s="7">
        <v>1456100</v>
      </c>
      <c r="F24" s="8">
        <v>1626500</v>
      </c>
      <c r="G24" s="8">
        <v>114503</v>
      </c>
      <c r="H24" s="8">
        <v>114816</v>
      </c>
      <c r="I24" s="8">
        <v>134169</v>
      </c>
      <c r="J24" s="8">
        <v>363488</v>
      </c>
      <c r="K24" s="8">
        <v>122349</v>
      </c>
      <c r="L24" s="8">
        <v>126279</v>
      </c>
      <c r="M24" s="8">
        <v>123572</v>
      </c>
      <c r="N24" s="8">
        <v>372200</v>
      </c>
      <c r="O24" s="8">
        <v>163156</v>
      </c>
      <c r="P24" s="8">
        <v>105944</v>
      </c>
      <c r="Q24" s="8">
        <v>122286</v>
      </c>
      <c r="R24" s="8">
        <v>391386</v>
      </c>
      <c r="S24" s="8">
        <v>123833</v>
      </c>
      <c r="T24" s="8">
        <v>143257</v>
      </c>
      <c r="U24" s="8">
        <v>94674</v>
      </c>
      <c r="V24" s="8">
        <v>361764</v>
      </c>
      <c r="W24" s="8">
        <v>1488838</v>
      </c>
      <c r="X24" s="8">
        <v>1626500</v>
      </c>
      <c r="Y24" s="8">
        <v>-137662</v>
      </c>
      <c r="Z24" s="2">
        <v>-8.4636950507224107</v>
      </c>
      <c r="AA24" s="6">
        <v>1626500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2874451</v>
      </c>
      <c r="D26" s="6"/>
      <c r="E26" s="7">
        <v>1703400</v>
      </c>
      <c r="F26" s="8">
        <v>1703400</v>
      </c>
      <c r="G26" s="8">
        <v>162271</v>
      </c>
      <c r="H26" s="8">
        <v>162594</v>
      </c>
      <c r="I26" s="8">
        <v>164367</v>
      </c>
      <c r="J26" s="8">
        <v>489232</v>
      </c>
      <c r="K26" s="8">
        <v>166254</v>
      </c>
      <c r="L26" s="8">
        <v>165359</v>
      </c>
      <c r="M26" s="8">
        <v>166668</v>
      </c>
      <c r="N26" s="8">
        <v>498281</v>
      </c>
      <c r="O26" s="8">
        <v>167682</v>
      </c>
      <c r="P26" s="8">
        <v>167445</v>
      </c>
      <c r="Q26" s="8">
        <v>167380</v>
      </c>
      <c r="R26" s="8">
        <v>502507</v>
      </c>
      <c r="S26" s="8">
        <v>167536</v>
      </c>
      <c r="T26" s="8">
        <v>25106</v>
      </c>
      <c r="U26" s="8">
        <v>21953</v>
      </c>
      <c r="V26" s="8">
        <v>214595</v>
      </c>
      <c r="W26" s="8">
        <v>1704615</v>
      </c>
      <c r="X26" s="8">
        <v>1703400</v>
      </c>
      <c r="Y26" s="8">
        <v>1215</v>
      </c>
      <c r="Z26" s="2">
        <v>7.1327932370553015E-2</v>
      </c>
      <c r="AA26" s="6">
        <v>1703400</v>
      </c>
    </row>
    <row r="27" spans="1:27" ht="13.5" x14ac:dyDescent="0.25">
      <c r="A27" s="25" t="s">
        <v>53</v>
      </c>
      <c r="B27" s="24" t="s">
        <v>32</v>
      </c>
      <c r="C27" s="6">
        <v>1144881</v>
      </c>
      <c r="D27" s="6"/>
      <c r="E27" s="7">
        <v>1191042</v>
      </c>
      <c r="F27" s="8">
        <v>1191042</v>
      </c>
      <c r="G27" s="8">
        <v>99987</v>
      </c>
      <c r="H27" s="8">
        <v>99186</v>
      </c>
      <c r="I27" s="8">
        <v>99186</v>
      </c>
      <c r="J27" s="8">
        <v>298359</v>
      </c>
      <c r="K27" s="8">
        <v>99186</v>
      </c>
      <c r="L27" s="8">
        <v>99186</v>
      </c>
      <c r="M27" s="8">
        <v>99183</v>
      </c>
      <c r="N27" s="8">
        <v>297555</v>
      </c>
      <c r="O27" s="8">
        <v>99186</v>
      </c>
      <c r="P27" s="8">
        <v>99186</v>
      </c>
      <c r="Q27" s="8">
        <v>173311</v>
      </c>
      <c r="R27" s="8">
        <v>371683</v>
      </c>
      <c r="S27" s="8">
        <v>99183</v>
      </c>
      <c r="T27" s="8">
        <v>58422</v>
      </c>
      <c r="U27" s="8"/>
      <c r="V27" s="8">
        <v>157605</v>
      </c>
      <c r="W27" s="8">
        <v>1125202</v>
      </c>
      <c r="X27" s="8">
        <v>1191042</v>
      </c>
      <c r="Y27" s="8">
        <v>-65840</v>
      </c>
      <c r="Z27" s="2">
        <v>-5.5279326841538756</v>
      </c>
      <c r="AA27" s="6">
        <v>1191042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268049</v>
      </c>
      <c r="D30" s="6"/>
      <c r="E30" s="7">
        <v>232000</v>
      </c>
      <c r="F30" s="8">
        <v>232000</v>
      </c>
      <c r="G30" s="8">
        <v>1510</v>
      </c>
      <c r="H30" s="8"/>
      <c r="I30" s="8">
        <v>45577</v>
      </c>
      <c r="J30" s="8">
        <v>47087</v>
      </c>
      <c r="K30" s="8"/>
      <c r="L30" s="8">
        <v>29407</v>
      </c>
      <c r="M30" s="8"/>
      <c r="N30" s="8">
        <v>29407</v>
      </c>
      <c r="O30" s="8"/>
      <c r="P30" s="8">
        <v>1572</v>
      </c>
      <c r="Q30" s="8">
        <v>10716</v>
      </c>
      <c r="R30" s="8">
        <v>12288</v>
      </c>
      <c r="S30" s="8">
        <v>24339</v>
      </c>
      <c r="T30" s="8">
        <v>10149</v>
      </c>
      <c r="U30" s="8">
        <v>57330</v>
      </c>
      <c r="V30" s="8">
        <v>91818</v>
      </c>
      <c r="W30" s="8">
        <v>180600</v>
      </c>
      <c r="X30" s="8">
        <v>232000</v>
      </c>
      <c r="Y30" s="8">
        <v>-51400</v>
      </c>
      <c r="Z30" s="2">
        <v>-22.155172413793103</v>
      </c>
      <c r="AA30" s="6">
        <v>232000</v>
      </c>
    </row>
    <row r="31" spans="1:27" ht="13.5" x14ac:dyDescent="0.25">
      <c r="A31" s="25" t="s">
        <v>57</v>
      </c>
      <c r="B31" s="24" t="s">
        <v>32</v>
      </c>
      <c r="C31" s="6">
        <v>443213</v>
      </c>
      <c r="D31" s="6"/>
      <c r="E31" s="7">
        <v>458900</v>
      </c>
      <c r="F31" s="8">
        <v>458900</v>
      </c>
      <c r="G31" s="8">
        <v>2611</v>
      </c>
      <c r="H31" s="8">
        <v>71964</v>
      </c>
      <c r="I31" s="8">
        <v>6528</v>
      </c>
      <c r="J31" s="8">
        <v>81103</v>
      </c>
      <c r="K31" s="8">
        <v>20157</v>
      </c>
      <c r="L31" s="8">
        <v>30061</v>
      </c>
      <c r="M31" s="8">
        <v>216</v>
      </c>
      <c r="N31" s="8">
        <v>50434</v>
      </c>
      <c r="O31" s="8">
        <v>7261</v>
      </c>
      <c r="P31" s="8">
        <v>22267</v>
      </c>
      <c r="Q31" s="8">
        <v>29125</v>
      </c>
      <c r="R31" s="8">
        <v>58653</v>
      </c>
      <c r="S31" s="8">
        <v>46696</v>
      </c>
      <c r="T31" s="8">
        <v>20310</v>
      </c>
      <c r="U31" s="8">
        <v>103066</v>
      </c>
      <c r="V31" s="8">
        <v>170072</v>
      </c>
      <c r="W31" s="8">
        <v>360262</v>
      </c>
      <c r="X31" s="8">
        <v>458900</v>
      </c>
      <c r="Y31" s="8">
        <v>-98638</v>
      </c>
      <c r="Z31" s="2">
        <v>-21.494443233820004</v>
      </c>
      <c r="AA31" s="6">
        <v>458900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481579</v>
      </c>
      <c r="D33" s="6"/>
      <c r="E33" s="7">
        <v>572200</v>
      </c>
      <c r="F33" s="8">
        <v>627200</v>
      </c>
      <c r="G33" s="8">
        <v>53411</v>
      </c>
      <c r="H33" s="8">
        <v>27439</v>
      </c>
      <c r="I33" s="8">
        <v>37402</v>
      </c>
      <c r="J33" s="8">
        <v>118252</v>
      </c>
      <c r="K33" s="8">
        <v>60658</v>
      </c>
      <c r="L33" s="8">
        <v>72172</v>
      </c>
      <c r="M33" s="8">
        <v>8885</v>
      </c>
      <c r="N33" s="8">
        <v>141715</v>
      </c>
      <c r="O33" s="8">
        <v>43565</v>
      </c>
      <c r="P33" s="8">
        <v>52414</v>
      </c>
      <c r="Q33" s="8">
        <v>113780</v>
      </c>
      <c r="R33" s="8">
        <v>209759</v>
      </c>
      <c r="S33" s="8">
        <v>59971</v>
      </c>
      <c r="T33" s="8">
        <v>34577</v>
      </c>
      <c r="U33" s="8">
        <v>2602</v>
      </c>
      <c r="V33" s="8">
        <v>97150</v>
      </c>
      <c r="W33" s="8">
        <v>566876</v>
      </c>
      <c r="X33" s="8">
        <v>627200</v>
      </c>
      <c r="Y33" s="8">
        <v>-60324</v>
      </c>
      <c r="Z33" s="2">
        <v>-9.6179846938775508</v>
      </c>
      <c r="AA33" s="6">
        <v>627200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6480815</v>
      </c>
      <c r="D35" s="33">
        <f>SUM(D24:D34)</f>
        <v>0</v>
      </c>
      <c r="E35" s="34">
        <f t="shared" si="1"/>
        <v>5613642</v>
      </c>
      <c r="F35" s="35">
        <f t="shared" si="1"/>
        <v>5839042</v>
      </c>
      <c r="G35" s="35">
        <f t="shared" si="1"/>
        <v>434293</v>
      </c>
      <c r="H35" s="35">
        <f t="shared" si="1"/>
        <v>475999</v>
      </c>
      <c r="I35" s="35">
        <f t="shared" si="1"/>
        <v>487229</v>
      </c>
      <c r="J35" s="35">
        <f t="shared" si="1"/>
        <v>1397521</v>
      </c>
      <c r="K35" s="35">
        <f t="shared" si="1"/>
        <v>468604</v>
      </c>
      <c r="L35" s="35">
        <f t="shared" si="1"/>
        <v>522464</v>
      </c>
      <c r="M35" s="35">
        <f t="shared" si="1"/>
        <v>398524</v>
      </c>
      <c r="N35" s="35">
        <f t="shared" si="1"/>
        <v>1389592</v>
      </c>
      <c r="O35" s="35">
        <f t="shared" si="1"/>
        <v>480850</v>
      </c>
      <c r="P35" s="35">
        <f t="shared" si="1"/>
        <v>448828</v>
      </c>
      <c r="Q35" s="35">
        <f t="shared" si="1"/>
        <v>616598</v>
      </c>
      <c r="R35" s="35">
        <f t="shared" si="1"/>
        <v>1546276</v>
      </c>
      <c r="S35" s="35">
        <f t="shared" si="1"/>
        <v>521558</v>
      </c>
      <c r="T35" s="35">
        <f t="shared" si="1"/>
        <v>291821</v>
      </c>
      <c r="U35" s="35">
        <f t="shared" si="1"/>
        <v>279625</v>
      </c>
      <c r="V35" s="35">
        <f t="shared" si="1"/>
        <v>1093004</v>
      </c>
      <c r="W35" s="35">
        <f t="shared" si="1"/>
        <v>5426393</v>
      </c>
      <c r="X35" s="35">
        <f t="shared" si="1"/>
        <v>5839042</v>
      </c>
      <c r="Y35" s="35">
        <f t="shared" si="1"/>
        <v>-412649</v>
      </c>
      <c r="Z35" s="36">
        <f>+IF(X35&lt;&gt;0,+(Y35/X35)*100,0)</f>
        <v>-7.0670668236330547</v>
      </c>
      <c r="AA35" s="33">
        <f>SUM(AA24:AA34)</f>
        <v>5839042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-300494</v>
      </c>
      <c r="D37" s="46">
        <f>+D21-D35</f>
        <v>0</v>
      </c>
      <c r="E37" s="47">
        <f t="shared" si="2"/>
        <v>1293158</v>
      </c>
      <c r="F37" s="48">
        <f t="shared" si="2"/>
        <v>-947899</v>
      </c>
      <c r="G37" s="48">
        <f t="shared" si="2"/>
        <v>-70292</v>
      </c>
      <c r="H37" s="48">
        <f t="shared" si="2"/>
        <v>-154932</v>
      </c>
      <c r="I37" s="48">
        <f t="shared" si="2"/>
        <v>-286459</v>
      </c>
      <c r="J37" s="48">
        <f t="shared" si="2"/>
        <v>-511683</v>
      </c>
      <c r="K37" s="48">
        <f t="shared" si="2"/>
        <v>-82448</v>
      </c>
      <c r="L37" s="48">
        <f t="shared" si="2"/>
        <v>-158683</v>
      </c>
      <c r="M37" s="48">
        <f t="shared" si="2"/>
        <v>52921</v>
      </c>
      <c r="N37" s="48">
        <f t="shared" si="2"/>
        <v>-188210</v>
      </c>
      <c r="O37" s="48">
        <f t="shared" si="2"/>
        <v>4222</v>
      </c>
      <c r="P37" s="48">
        <f t="shared" si="2"/>
        <v>15164</v>
      </c>
      <c r="Q37" s="48">
        <f t="shared" si="2"/>
        <v>-149981</v>
      </c>
      <c r="R37" s="48">
        <f t="shared" si="2"/>
        <v>-130595</v>
      </c>
      <c r="S37" s="48">
        <f t="shared" si="2"/>
        <v>-60760</v>
      </c>
      <c r="T37" s="48">
        <f t="shared" si="2"/>
        <v>2156765</v>
      </c>
      <c r="U37" s="48">
        <f t="shared" si="2"/>
        <v>-553216</v>
      </c>
      <c r="V37" s="48">
        <f t="shared" si="2"/>
        <v>1542789</v>
      </c>
      <c r="W37" s="48">
        <f t="shared" si="2"/>
        <v>712301</v>
      </c>
      <c r="X37" s="48">
        <f>IF(F21=F35,0,X21-X35)</f>
        <v>-947899</v>
      </c>
      <c r="Y37" s="48">
        <f t="shared" si="2"/>
        <v>1660200</v>
      </c>
      <c r="Z37" s="49">
        <f>+IF(X37&lt;&gt;0,+(Y37/X37)*100,0)</f>
        <v>-175.14524226737237</v>
      </c>
      <c r="AA37" s="46">
        <f>+AA21-AA35</f>
        <v>-947899</v>
      </c>
    </row>
    <row r="38" spans="1:27" ht="23.1" customHeight="1" x14ac:dyDescent="0.25">
      <c r="A38" s="50" t="s">
        <v>62</v>
      </c>
      <c r="B38" s="29" t="s">
        <v>32</v>
      </c>
      <c r="C38" s="6">
        <v>15508629</v>
      </c>
      <c r="D38" s="6"/>
      <c r="E38" s="7">
        <v>8582100</v>
      </c>
      <c r="F38" s="8">
        <v>8582100</v>
      </c>
      <c r="G38" s="8">
        <v>272230</v>
      </c>
      <c r="H38" s="8">
        <v>1255967</v>
      </c>
      <c r="I38" s="8">
        <v>178504</v>
      </c>
      <c r="J38" s="8">
        <v>1706701</v>
      </c>
      <c r="K38" s="8">
        <v>2048979</v>
      </c>
      <c r="L38" s="8">
        <v>2273961</v>
      </c>
      <c r="M38" s="8">
        <v>486661</v>
      </c>
      <c r="N38" s="8">
        <v>4809601</v>
      </c>
      <c r="O38" s="8">
        <v>134477</v>
      </c>
      <c r="P38" s="8">
        <v>126272</v>
      </c>
      <c r="Q38" s="8"/>
      <c r="R38" s="8">
        <v>260749</v>
      </c>
      <c r="S38" s="8"/>
      <c r="T38" s="8">
        <v>692389</v>
      </c>
      <c r="U38" s="8">
        <v>2219913</v>
      </c>
      <c r="V38" s="8">
        <v>2912302</v>
      </c>
      <c r="W38" s="8">
        <v>9689353</v>
      </c>
      <c r="X38" s="8">
        <v>8582100</v>
      </c>
      <c r="Y38" s="8">
        <v>1107253</v>
      </c>
      <c r="Z38" s="2">
        <v>12.901888815091878</v>
      </c>
      <c r="AA38" s="6">
        <v>8582100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15208135</v>
      </c>
      <c r="D41" s="56">
        <f>SUM(D37:D40)</f>
        <v>0</v>
      </c>
      <c r="E41" s="57">
        <f t="shared" si="3"/>
        <v>9875258</v>
      </c>
      <c r="F41" s="58">
        <f t="shared" si="3"/>
        <v>7634201</v>
      </c>
      <c r="G41" s="58">
        <f t="shared" si="3"/>
        <v>201938</v>
      </c>
      <c r="H41" s="58">
        <f t="shared" si="3"/>
        <v>1101035</v>
      </c>
      <c r="I41" s="58">
        <f t="shared" si="3"/>
        <v>-107955</v>
      </c>
      <c r="J41" s="58">
        <f t="shared" si="3"/>
        <v>1195018</v>
      </c>
      <c r="K41" s="58">
        <f t="shared" si="3"/>
        <v>1966531</v>
      </c>
      <c r="L41" s="58">
        <f t="shared" si="3"/>
        <v>2115278</v>
      </c>
      <c r="M41" s="58">
        <f t="shared" si="3"/>
        <v>539582</v>
      </c>
      <c r="N41" s="58">
        <f t="shared" si="3"/>
        <v>4621391</v>
      </c>
      <c r="O41" s="58">
        <f t="shared" si="3"/>
        <v>138699</v>
      </c>
      <c r="P41" s="58">
        <f t="shared" si="3"/>
        <v>141436</v>
      </c>
      <c r="Q41" s="58">
        <f t="shared" si="3"/>
        <v>-149981</v>
      </c>
      <c r="R41" s="58">
        <f t="shared" si="3"/>
        <v>130154</v>
      </c>
      <c r="S41" s="58">
        <f t="shared" si="3"/>
        <v>-60760</v>
      </c>
      <c r="T41" s="58">
        <f t="shared" si="3"/>
        <v>2849154</v>
      </c>
      <c r="U41" s="58">
        <f t="shared" si="3"/>
        <v>1666697</v>
      </c>
      <c r="V41" s="58">
        <f t="shared" si="3"/>
        <v>4455091</v>
      </c>
      <c r="W41" s="58">
        <f t="shared" si="3"/>
        <v>10401654</v>
      </c>
      <c r="X41" s="58">
        <f t="shared" si="3"/>
        <v>7634201</v>
      </c>
      <c r="Y41" s="58">
        <f t="shared" si="3"/>
        <v>2767453</v>
      </c>
      <c r="Z41" s="59">
        <f>+IF(X41&lt;&gt;0,+(Y41/X41)*100,0)</f>
        <v>36.250722243231479</v>
      </c>
      <c r="AA41" s="56">
        <f>SUM(AA37:AA40)</f>
        <v>7634201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15208135</v>
      </c>
      <c r="D43" s="64">
        <f>+D41-D42</f>
        <v>0</v>
      </c>
      <c r="E43" s="65">
        <f t="shared" si="4"/>
        <v>9875258</v>
      </c>
      <c r="F43" s="66">
        <f t="shared" si="4"/>
        <v>7634201</v>
      </c>
      <c r="G43" s="66">
        <f t="shared" si="4"/>
        <v>201938</v>
      </c>
      <c r="H43" s="66">
        <f t="shared" si="4"/>
        <v>1101035</v>
      </c>
      <c r="I43" s="66">
        <f t="shared" si="4"/>
        <v>-107955</v>
      </c>
      <c r="J43" s="66">
        <f t="shared" si="4"/>
        <v>1195018</v>
      </c>
      <c r="K43" s="66">
        <f t="shared" si="4"/>
        <v>1966531</v>
      </c>
      <c r="L43" s="66">
        <f t="shared" si="4"/>
        <v>2115278</v>
      </c>
      <c r="M43" s="66">
        <f t="shared" si="4"/>
        <v>539582</v>
      </c>
      <c r="N43" s="66">
        <f t="shared" si="4"/>
        <v>4621391</v>
      </c>
      <c r="O43" s="66">
        <f t="shared" si="4"/>
        <v>138699</v>
      </c>
      <c r="P43" s="66">
        <f t="shared" si="4"/>
        <v>141436</v>
      </c>
      <c r="Q43" s="66">
        <f t="shared" si="4"/>
        <v>-149981</v>
      </c>
      <c r="R43" s="66">
        <f t="shared" si="4"/>
        <v>130154</v>
      </c>
      <c r="S43" s="66">
        <f t="shared" si="4"/>
        <v>-60760</v>
      </c>
      <c r="T43" s="66">
        <f t="shared" si="4"/>
        <v>2849154</v>
      </c>
      <c r="U43" s="66">
        <f t="shared" si="4"/>
        <v>1666697</v>
      </c>
      <c r="V43" s="66">
        <f t="shared" si="4"/>
        <v>4455091</v>
      </c>
      <c r="W43" s="66">
        <f t="shared" si="4"/>
        <v>10401654</v>
      </c>
      <c r="X43" s="66">
        <f t="shared" si="4"/>
        <v>7634201</v>
      </c>
      <c r="Y43" s="66">
        <f t="shared" si="4"/>
        <v>2767453</v>
      </c>
      <c r="Z43" s="67">
        <f>+IF(X43&lt;&gt;0,+(Y43/X43)*100,0)</f>
        <v>36.250722243231479</v>
      </c>
      <c r="AA43" s="64">
        <f>+AA41-AA42</f>
        <v>7634201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15208135</v>
      </c>
      <c r="D45" s="56">
        <f>SUM(D43:D44)</f>
        <v>0</v>
      </c>
      <c r="E45" s="57">
        <f t="shared" si="5"/>
        <v>9875258</v>
      </c>
      <c r="F45" s="58">
        <f t="shared" si="5"/>
        <v>7634201</v>
      </c>
      <c r="G45" s="58">
        <f t="shared" si="5"/>
        <v>201938</v>
      </c>
      <c r="H45" s="58">
        <f t="shared" si="5"/>
        <v>1101035</v>
      </c>
      <c r="I45" s="58">
        <f t="shared" si="5"/>
        <v>-107955</v>
      </c>
      <c r="J45" s="58">
        <f t="shared" si="5"/>
        <v>1195018</v>
      </c>
      <c r="K45" s="58">
        <f t="shared" si="5"/>
        <v>1966531</v>
      </c>
      <c r="L45" s="58">
        <f t="shared" si="5"/>
        <v>2115278</v>
      </c>
      <c r="M45" s="58">
        <f t="shared" si="5"/>
        <v>539582</v>
      </c>
      <c r="N45" s="58">
        <f t="shared" si="5"/>
        <v>4621391</v>
      </c>
      <c r="O45" s="58">
        <f t="shared" si="5"/>
        <v>138699</v>
      </c>
      <c r="P45" s="58">
        <f t="shared" si="5"/>
        <v>141436</v>
      </c>
      <c r="Q45" s="58">
        <f t="shared" si="5"/>
        <v>-149981</v>
      </c>
      <c r="R45" s="58">
        <f t="shared" si="5"/>
        <v>130154</v>
      </c>
      <c r="S45" s="58">
        <f t="shared" si="5"/>
        <v>-60760</v>
      </c>
      <c r="T45" s="58">
        <f t="shared" si="5"/>
        <v>2849154</v>
      </c>
      <c r="U45" s="58">
        <f t="shared" si="5"/>
        <v>1666697</v>
      </c>
      <c r="V45" s="58">
        <f t="shared" si="5"/>
        <v>4455091</v>
      </c>
      <c r="W45" s="58">
        <f t="shared" si="5"/>
        <v>10401654</v>
      </c>
      <c r="X45" s="58">
        <f t="shared" si="5"/>
        <v>7634201</v>
      </c>
      <c r="Y45" s="58">
        <f t="shared" si="5"/>
        <v>2767453</v>
      </c>
      <c r="Z45" s="59">
        <f>+IF(X45&lt;&gt;0,+(Y45/X45)*100,0)</f>
        <v>36.250722243231479</v>
      </c>
      <c r="AA45" s="56">
        <f>SUM(AA43:AA44)</f>
        <v>7634201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15208135</v>
      </c>
      <c r="D47" s="71">
        <f>SUM(D45:D46)</f>
        <v>0</v>
      </c>
      <c r="E47" s="72">
        <f t="shared" si="6"/>
        <v>9875258</v>
      </c>
      <c r="F47" s="73">
        <f t="shared" si="6"/>
        <v>7634201</v>
      </c>
      <c r="G47" s="73">
        <f t="shared" si="6"/>
        <v>201938</v>
      </c>
      <c r="H47" s="74">
        <f t="shared" si="6"/>
        <v>1101035</v>
      </c>
      <c r="I47" s="74">
        <f t="shared" si="6"/>
        <v>-107955</v>
      </c>
      <c r="J47" s="74">
        <f t="shared" si="6"/>
        <v>1195018</v>
      </c>
      <c r="K47" s="74">
        <f t="shared" si="6"/>
        <v>1966531</v>
      </c>
      <c r="L47" s="74">
        <f t="shared" si="6"/>
        <v>2115278</v>
      </c>
      <c r="M47" s="73">
        <f t="shared" si="6"/>
        <v>539582</v>
      </c>
      <c r="N47" s="73">
        <f t="shared" si="6"/>
        <v>4621391</v>
      </c>
      <c r="O47" s="74">
        <f t="shared" si="6"/>
        <v>138699</v>
      </c>
      <c r="P47" s="74">
        <f t="shared" si="6"/>
        <v>141436</v>
      </c>
      <c r="Q47" s="74">
        <f t="shared" si="6"/>
        <v>-149981</v>
      </c>
      <c r="R47" s="74">
        <f t="shared" si="6"/>
        <v>130154</v>
      </c>
      <c r="S47" s="74">
        <f t="shared" si="6"/>
        <v>-60760</v>
      </c>
      <c r="T47" s="73">
        <f t="shared" si="6"/>
        <v>2849154</v>
      </c>
      <c r="U47" s="73">
        <f t="shared" si="6"/>
        <v>1666697</v>
      </c>
      <c r="V47" s="74">
        <f t="shared" si="6"/>
        <v>4455091</v>
      </c>
      <c r="W47" s="74">
        <f t="shared" si="6"/>
        <v>10401654</v>
      </c>
      <c r="X47" s="74">
        <f t="shared" si="6"/>
        <v>7634201</v>
      </c>
      <c r="Y47" s="74">
        <f t="shared" si="6"/>
        <v>2767453</v>
      </c>
      <c r="Z47" s="75">
        <f>+IF(X47&lt;&gt;0,+(Y47/X47)*100,0)</f>
        <v>36.250722243231479</v>
      </c>
      <c r="AA47" s="76">
        <f>SUM(AA45:AA46)</f>
        <v>7634201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326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>
        <v>23671392</v>
      </c>
      <c r="D7" s="6"/>
      <c r="E7" s="7">
        <v>30023720</v>
      </c>
      <c r="F7" s="8">
        <v>24319220</v>
      </c>
      <c r="G7" s="8">
        <v>480157</v>
      </c>
      <c r="H7" s="8">
        <v>8244651</v>
      </c>
      <c r="I7" s="8">
        <v>-6913691</v>
      </c>
      <c r="J7" s="8">
        <v>1811117</v>
      </c>
      <c r="K7" s="8">
        <v>387587</v>
      </c>
      <c r="L7" s="8">
        <v>1939630</v>
      </c>
      <c r="M7" s="8">
        <v>2860757</v>
      </c>
      <c r="N7" s="8">
        <v>5187974</v>
      </c>
      <c r="O7" s="8">
        <v>-648751</v>
      </c>
      <c r="P7" s="8">
        <v>-74412397</v>
      </c>
      <c r="Q7" s="8">
        <v>76745809</v>
      </c>
      <c r="R7" s="8">
        <v>1684661</v>
      </c>
      <c r="S7" s="8">
        <v>994934</v>
      </c>
      <c r="T7" s="8">
        <v>1012470</v>
      </c>
      <c r="U7" s="8">
        <v>3780814</v>
      </c>
      <c r="V7" s="8">
        <v>5788218</v>
      </c>
      <c r="W7" s="8">
        <v>14471970</v>
      </c>
      <c r="X7" s="8">
        <v>24319220</v>
      </c>
      <c r="Y7" s="8">
        <v>-9847250</v>
      </c>
      <c r="Z7" s="2">
        <v>-40.491635833715058</v>
      </c>
      <c r="AA7" s="6">
        <v>24319220</v>
      </c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4862</v>
      </c>
      <c r="D13" s="6"/>
      <c r="E13" s="7">
        <v>1500000</v>
      </c>
      <c r="F13" s="8">
        <v>800000</v>
      </c>
      <c r="G13" s="8">
        <v>1506</v>
      </c>
      <c r="H13" s="8">
        <v>1322</v>
      </c>
      <c r="I13" s="8">
        <v>84487</v>
      </c>
      <c r="J13" s="8">
        <v>87315</v>
      </c>
      <c r="K13" s="8">
        <v>85603</v>
      </c>
      <c r="L13" s="8">
        <v>86618</v>
      </c>
      <c r="M13" s="8">
        <v>96664</v>
      </c>
      <c r="N13" s="8">
        <v>268885</v>
      </c>
      <c r="O13" s="8">
        <v>101959</v>
      </c>
      <c r="P13" s="8">
        <v>103010</v>
      </c>
      <c r="Q13" s="8">
        <v>104798</v>
      </c>
      <c r="R13" s="8">
        <v>309767</v>
      </c>
      <c r="S13" s="8">
        <v>113899</v>
      </c>
      <c r="T13" s="8">
        <v>121510</v>
      </c>
      <c r="U13" s="8">
        <v>120841</v>
      </c>
      <c r="V13" s="8">
        <v>356250</v>
      </c>
      <c r="W13" s="8">
        <v>1022217</v>
      </c>
      <c r="X13" s="8">
        <v>800000</v>
      </c>
      <c r="Y13" s="8">
        <v>222217</v>
      </c>
      <c r="Z13" s="2">
        <v>27.777125000000002</v>
      </c>
      <c r="AA13" s="6">
        <v>800000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16739564</v>
      </c>
      <c r="F18" s="8">
        <v>16739564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16739564</v>
      </c>
      <c r="Y18" s="8">
        <v>-16739564</v>
      </c>
      <c r="Z18" s="2">
        <v>-100</v>
      </c>
      <c r="AA18" s="6">
        <v>16739564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23676254</v>
      </c>
      <c r="D21" s="33">
        <f t="shared" si="0"/>
        <v>0</v>
      </c>
      <c r="E21" s="34">
        <f t="shared" si="0"/>
        <v>48263284</v>
      </c>
      <c r="F21" s="35">
        <f t="shared" si="0"/>
        <v>41858784</v>
      </c>
      <c r="G21" s="35">
        <f t="shared" si="0"/>
        <v>481663</v>
      </c>
      <c r="H21" s="35">
        <f t="shared" si="0"/>
        <v>8245973</v>
      </c>
      <c r="I21" s="35">
        <f t="shared" si="0"/>
        <v>-6829204</v>
      </c>
      <c r="J21" s="35">
        <f t="shared" si="0"/>
        <v>1898432</v>
      </c>
      <c r="K21" s="35">
        <f t="shared" si="0"/>
        <v>473190</v>
      </c>
      <c r="L21" s="35">
        <f t="shared" si="0"/>
        <v>2026248</v>
      </c>
      <c r="M21" s="35">
        <f t="shared" si="0"/>
        <v>2957421</v>
      </c>
      <c r="N21" s="35">
        <f t="shared" si="0"/>
        <v>5456859</v>
      </c>
      <c r="O21" s="35">
        <f t="shared" si="0"/>
        <v>-546792</v>
      </c>
      <c r="P21" s="35">
        <f t="shared" si="0"/>
        <v>-74309387</v>
      </c>
      <c r="Q21" s="35">
        <f t="shared" si="0"/>
        <v>76850607</v>
      </c>
      <c r="R21" s="35">
        <f t="shared" si="0"/>
        <v>1994428</v>
      </c>
      <c r="S21" s="35">
        <f t="shared" si="0"/>
        <v>1108833</v>
      </c>
      <c r="T21" s="35">
        <f t="shared" si="0"/>
        <v>1133980</v>
      </c>
      <c r="U21" s="35">
        <f t="shared" si="0"/>
        <v>3901655</v>
      </c>
      <c r="V21" s="35">
        <f t="shared" si="0"/>
        <v>6144468</v>
      </c>
      <c r="W21" s="35">
        <f t="shared" si="0"/>
        <v>15494187</v>
      </c>
      <c r="X21" s="35">
        <f t="shared" si="0"/>
        <v>41858784</v>
      </c>
      <c r="Y21" s="35">
        <f t="shared" si="0"/>
        <v>-26364597</v>
      </c>
      <c r="Z21" s="36">
        <f>+IF(X21&lt;&gt;0,+(Y21/X21)*100,0)</f>
        <v>-62.984622295764737</v>
      </c>
      <c r="AA21" s="33">
        <f>SUM(AA5:AA20)</f>
        <v>41858784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6289139</v>
      </c>
      <c r="D24" s="6"/>
      <c r="E24" s="7">
        <v>7287895</v>
      </c>
      <c r="F24" s="8">
        <v>9187240</v>
      </c>
      <c r="G24" s="8">
        <v>463960</v>
      </c>
      <c r="H24" s="8">
        <v>596138</v>
      </c>
      <c r="I24" s="8">
        <v>599062</v>
      </c>
      <c r="J24" s="8">
        <v>1659160</v>
      </c>
      <c r="K24" s="8">
        <v>585108</v>
      </c>
      <c r="L24" s="8">
        <v>596205</v>
      </c>
      <c r="M24" s="8">
        <v>928581</v>
      </c>
      <c r="N24" s="8">
        <v>2109894</v>
      </c>
      <c r="O24" s="8">
        <v>554959</v>
      </c>
      <c r="P24" s="8">
        <v>584129</v>
      </c>
      <c r="Q24" s="8">
        <v>609800</v>
      </c>
      <c r="R24" s="8">
        <v>1748888</v>
      </c>
      <c r="S24" s="8">
        <v>606058</v>
      </c>
      <c r="T24" s="8">
        <v>1020025</v>
      </c>
      <c r="U24" s="8">
        <v>850876</v>
      </c>
      <c r="V24" s="8">
        <v>2476959</v>
      </c>
      <c r="W24" s="8">
        <v>7994901</v>
      </c>
      <c r="X24" s="8">
        <v>9187240</v>
      </c>
      <c r="Y24" s="8">
        <v>-1192339</v>
      </c>
      <c r="Z24" s="2">
        <v>-12.978206730204064</v>
      </c>
      <c r="AA24" s="6">
        <v>9187240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4503558</v>
      </c>
      <c r="F26" s="8">
        <v>4503558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4503558</v>
      </c>
      <c r="Y26" s="8">
        <v>-4503558</v>
      </c>
      <c r="Z26" s="2">
        <v>-100</v>
      </c>
      <c r="AA26" s="6">
        <v>4503558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3306410</v>
      </c>
      <c r="F27" s="8">
        <v>3306410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>
        <v>210221</v>
      </c>
      <c r="V27" s="8">
        <v>210221</v>
      </c>
      <c r="W27" s="8">
        <v>210221</v>
      </c>
      <c r="X27" s="8">
        <v>3306410</v>
      </c>
      <c r="Y27" s="8">
        <v>-3096189</v>
      </c>
      <c r="Z27" s="2">
        <v>-93.64201656781826</v>
      </c>
      <c r="AA27" s="6">
        <v>3306410</v>
      </c>
    </row>
    <row r="28" spans="1:27" ht="13.5" x14ac:dyDescent="0.25">
      <c r="A28" s="25" t="s">
        <v>54</v>
      </c>
      <c r="B28" s="24" t="s">
        <v>32</v>
      </c>
      <c r="C28" s="6">
        <v>371878</v>
      </c>
      <c r="D28" s="6"/>
      <c r="E28" s="7">
        <v>206029</v>
      </c>
      <c r="F28" s="8">
        <v>206029</v>
      </c>
      <c r="G28" s="8"/>
      <c r="H28" s="8"/>
      <c r="I28" s="8"/>
      <c r="J28" s="8"/>
      <c r="K28" s="8"/>
      <c r="L28" s="8"/>
      <c r="M28" s="8">
        <v>105792</v>
      </c>
      <c r="N28" s="8">
        <v>105792</v>
      </c>
      <c r="O28" s="8"/>
      <c r="P28" s="8"/>
      <c r="Q28" s="8"/>
      <c r="R28" s="8"/>
      <c r="S28" s="8"/>
      <c r="T28" s="8"/>
      <c r="U28" s="8">
        <v>100236</v>
      </c>
      <c r="V28" s="8">
        <v>100236</v>
      </c>
      <c r="W28" s="8">
        <v>206028</v>
      </c>
      <c r="X28" s="8">
        <v>206029</v>
      </c>
      <c r="Y28" s="8">
        <v>-1</v>
      </c>
      <c r="Z28" s="2"/>
      <c r="AA28" s="6">
        <v>206029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10800028</v>
      </c>
      <c r="D30" s="6"/>
      <c r="E30" s="7">
        <v>11935000</v>
      </c>
      <c r="F30" s="8">
        <v>12260000</v>
      </c>
      <c r="G30" s="8">
        <v>98288</v>
      </c>
      <c r="H30" s="8">
        <v>34798</v>
      </c>
      <c r="I30" s="8">
        <v>2455742</v>
      </c>
      <c r="J30" s="8">
        <v>2588828</v>
      </c>
      <c r="K30" s="8">
        <v>809852</v>
      </c>
      <c r="L30" s="8">
        <v>566039</v>
      </c>
      <c r="M30" s="8">
        <v>155032</v>
      </c>
      <c r="N30" s="8">
        <v>1530923</v>
      </c>
      <c r="O30" s="8">
        <v>638160</v>
      </c>
      <c r="P30" s="8">
        <v>850704</v>
      </c>
      <c r="Q30" s="8">
        <v>1681665</v>
      </c>
      <c r="R30" s="8">
        <v>3170529</v>
      </c>
      <c r="S30" s="8">
        <v>1089339</v>
      </c>
      <c r="T30" s="8">
        <v>1616125</v>
      </c>
      <c r="U30" s="8">
        <v>1846255</v>
      </c>
      <c r="V30" s="8">
        <v>4551719</v>
      </c>
      <c r="W30" s="8">
        <v>11841999</v>
      </c>
      <c r="X30" s="8">
        <v>12260000</v>
      </c>
      <c r="Y30" s="8">
        <v>-418001</v>
      </c>
      <c r="Z30" s="2">
        <v>-3.4094698205546488</v>
      </c>
      <c r="AA30" s="6">
        <v>12260000</v>
      </c>
    </row>
    <row r="31" spans="1:27" ht="13.5" x14ac:dyDescent="0.25">
      <c r="A31" s="25" t="s">
        <v>57</v>
      </c>
      <c r="B31" s="24" t="s">
        <v>32</v>
      </c>
      <c r="C31" s="6">
        <v>2126702</v>
      </c>
      <c r="D31" s="6"/>
      <c r="E31" s="7">
        <v>1426466</v>
      </c>
      <c r="F31" s="8">
        <v>1007660</v>
      </c>
      <c r="G31" s="8"/>
      <c r="H31" s="8">
        <v>111222</v>
      </c>
      <c r="I31" s="8">
        <v>90524</v>
      </c>
      <c r="J31" s="8">
        <v>201746</v>
      </c>
      <c r="K31" s="8">
        <v>190836</v>
      </c>
      <c r="L31" s="8">
        <v>83767</v>
      </c>
      <c r="M31" s="8">
        <v>167879</v>
      </c>
      <c r="N31" s="8">
        <v>442482</v>
      </c>
      <c r="O31" s="8">
        <v>122151</v>
      </c>
      <c r="P31" s="8">
        <v>29603</v>
      </c>
      <c r="Q31" s="8">
        <v>20724</v>
      </c>
      <c r="R31" s="8">
        <v>172478</v>
      </c>
      <c r="S31" s="8">
        <v>65212</v>
      </c>
      <c r="T31" s="8">
        <v>-361127</v>
      </c>
      <c r="U31" s="8">
        <v>469873</v>
      </c>
      <c r="V31" s="8">
        <v>173958</v>
      </c>
      <c r="W31" s="8">
        <v>990664</v>
      </c>
      <c r="X31" s="8">
        <v>1007660</v>
      </c>
      <c r="Y31" s="8">
        <v>-16996</v>
      </c>
      <c r="Z31" s="2">
        <v>-1.6866800309628247</v>
      </c>
      <c r="AA31" s="6">
        <v>1007660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3888896</v>
      </c>
      <c r="D33" s="6"/>
      <c r="E33" s="7">
        <v>5565059</v>
      </c>
      <c r="F33" s="8">
        <v>4824769</v>
      </c>
      <c r="G33" s="8">
        <v>33989</v>
      </c>
      <c r="H33" s="8">
        <v>227709</v>
      </c>
      <c r="I33" s="8">
        <v>324597</v>
      </c>
      <c r="J33" s="8">
        <v>586295</v>
      </c>
      <c r="K33" s="8">
        <v>163751</v>
      </c>
      <c r="L33" s="8">
        <v>243600</v>
      </c>
      <c r="M33" s="8">
        <v>490755</v>
      </c>
      <c r="N33" s="8">
        <v>898106</v>
      </c>
      <c r="O33" s="8">
        <v>194575</v>
      </c>
      <c r="P33" s="8">
        <v>151065</v>
      </c>
      <c r="Q33" s="8">
        <v>165605</v>
      </c>
      <c r="R33" s="8">
        <v>511245</v>
      </c>
      <c r="S33" s="8">
        <v>189067</v>
      </c>
      <c r="T33" s="8">
        <v>137265</v>
      </c>
      <c r="U33" s="8">
        <v>2801728</v>
      </c>
      <c r="V33" s="8">
        <v>3128060</v>
      </c>
      <c r="W33" s="8">
        <v>5123706</v>
      </c>
      <c r="X33" s="8">
        <v>4824769</v>
      </c>
      <c r="Y33" s="8">
        <v>298937</v>
      </c>
      <c r="Z33" s="2">
        <v>6.1958821240975475</v>
      </c>
      <c r="AA33" s="6">
        <v>4824769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23476643</v>
      </c>
      <c r="D35" s="33">
        <f>SUM(D24:D34)</f>
        <v>0</v>
      </c>
      <c r="E35" s="34">
        <f t="shared" si="1"/>
        <v>34230417</v>
      </c>
      <c r="F35" s="35">
        <f t="shared" si="1"/>
        <v>35295666</v>
      </c>
      <c r="G35" s="35">
        <f t="shared" si="1"/>
        <v>596237</v>
      </c>
      <c r="H35" s="35">
        <f t="shared" si="1"/>
        <v>969867</v>
      </c>
      <c r="I35" s="35">
        <f t="shared" si="1"/>
        <v>3469925</v>
      </c>
      <c r="J35" s="35">
        <f t="shared" si="1"/>
        <v>5036029</v>
      </c>
      <c r="K35" s="35">
        <f t="shared" si="1"/>
        <v>1749547</v>
      </c>
      <c r="L35" s="35">
        <f t="shared" si="1"/>
        <v>1489611</v>
      </c>
      <c r="M35" s="35">
        <f t="shared" si="1"/>
        <v>1848039</v>
      </c>
      <c r="N35" s="35">
        <f t="shared" si="1"/>
        <v>5087197</v>
      </c>
      <c r="O35" s="35">
        <f t="shared" si="1"/>
        <v>1509845</v>
      </c>
      <c r="P35" s="35">
        <f t="shared" si="1"/>
        <v>1615501</v>
      </c>
      <c r="Q35" s="35">
        <f t="shared" si="1"/>
        <v>2477794</v>
      </c>
      <c r="R35" s="35">
        <f t="shared" si="1"/>
        <v>5603140</v>
      </c>
      <c r="S35" s="35">
        <f t="shared" si="1"/>
        <v>1949676</v>
      </c>
      <c r="T35" s="35">
        <f t="shared" si="1"/>
        <v>2412288</v>
      </c>
      <c r="U35" s="35">
        <f t="shared" si="1"/>
        <v>6279189</v>
      </c>
      <c r="V35" s="35">
        <f t="shared" si="1"/>
        <v>10641153</v>
      </c>
      <c r="W35" s="35">
        <f t="shared" si="1"/>
        <v>26367519</v>
      </c>
      <c r="X35" s="35">
        <f t="shared" si="1"/>
        <v>35295666</v>
      </c>
      <c r="Y35" s="35">
        <f t="shared" si="1"/>
        <v>-8928147</v>
      </c>
      <c r="Z35" s="36">
        <f>+IF(X35&lt;&gt;0,+(Y35/X35)*100,0)</f>
        <v>-25.295306794890909</v>
      </c>
      <c r="AA35" s="33">
        <f>SUM(AA24:AA34)</f>
        <v>35295666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199611</v>
      </c>
      <c r="D37" s="46">
        <f>+D21-D35</f>
        <v>0</v>
      </c>
      <c r="E37" s="47">
        <f t="shared" si="2"/>
        <v>14032867</v>
      </c>
      <c r="F37" s="48">
        <f t="shared" si="2"/>
        <v>6563118</v>
      </c>
      <c r="G37" s="48">
        <f t="shared" si="2"/>
        <v>-114574</v>
      </c>
      <c r="H37" s="48">
        <f t="shared" si="2"/>
        <v>7276106</v>
      </c>
      <c r="I37" s="48">
        <f t="shared" si="2"/>
        <v>-10299129</v>
      </c>
      <c r="J37" s="48">
        <f t="shared" si="2"/>
        <v>-3137597</v>
      </c>
      <c r="K37" s="48">
        <f t="shared" si="2"/>
        <v>-1276357</v>
      </c>
      <c r="L37" s="48">
        <f t="shared" si="2"/>
        <v>536637</v>
      </c>
      <c r="M37" s="48">
        <f t="shared" si="2"/>
        <v>1109382</v>
      </c>
      <c r="N37" s="48">
        <f t="shared" si="2"/>
        <v>369662</v>
      </c>
      <c r="O37" s="48">
        <f t="shared" si="2"/>
        <v>-2056637</v>
      </c>
      <c r="P37" s="48">
        <f t="shared" si="2"/>
        <v>-75924888</v>
      </c>
      <c r="Q37" s="48">
        <f t="shared" si="2"/>
        <v>74372813</v>
      </c>
      <c r="R37" s="48">
        <f t="shared" si="2"/>
        <v>-3608712</v>
      </c>
      <c r="S37" s="48">
        <f t="shared" si="2"/>
        <v>-840843</v>
      </c>
      <c r="T37" s="48">
        <f t="shared" si="2"/>
        <v>-1278308</v>
      </c>
      <c r="U37" s="48">
        <f t="shared" si="2"/>
        <v>-2377534</v>
      </c>
      <c r="V37" s="48">
        <f t="shared" si="2"/>
        <v>-4496685</v>
      </c>
      <c r="W37" s="48">
        <f t="shared" si="2"/>
        <v>-10873332</v>
      </c>
      <c r="X37" s="48">
        <f>IF(F21=F35,0,X21-X35)</f>
        <v>6563118</v>
      </c>
      <c r="Y37" s="48">
        <f t="shared" si="2"/>
        <v>-17436450</v>
      </c>
      <c r="Z37" s="49">
        <f>+IF(X37&lt;&gt;0,+(Y37/X37)*100,0)</f>
        <v>-265.67326688321009</v>
      </c>
      <c r="AA37" s="46">
        <f>+AA21-AA35</f>
        <v>6563118</v>
      </c>
    </row>
    <row r="38" spans="1:27" ht="23.1" customHeight="1" x14ac:dyDescent="0.25">
      <c r="A38" s="50" t="s">
        <v>62</v>
      </c>
      <c r="B38" s="29" t="s">
        <v>32</v>
      </c>
      <c r="C38" s="6">
        <v>12790131</v>
      </c>
      <c r="D38" s="6"/>
      <c r="E38" s="7">
        <v>2651133</v>
      </c>
      <c r="F38" s="8">
        <v>4051134</v>
      </c>
      <c r="G38" s="8"/>
      <c r="H38" s="8">
        <v>980133</v>
      </c>
      <c r="I38" s="8">
        <v>709188</v>
      </c>
      <c r="J38" s="8">
        <v>1689321</v>
      </c>
      <c r="K38" s="8"/>
      <c r="L38" s="8">
        <v>1917835</v>
      </c>
      <c r="M38" s="8">
        <v>324455</v>
      </c>
      <c r="N38" s="8">
        <v>2242290</v>
      </c>
      <c r="O38" s="8"/>
      <c r="P38" s="8"/>
      <c r="Q38" s="8"/>
      <c r="R38" s="8"/>
      <c r="S38" s="8"/>
      <c r="T38" s="8"/>
      <c r="U38" s="8">
        <v>57217</v>
      </c>
      <c r="V38" s="8">
        <v>57217</v>
      </c>
      <c r="W38" s="8">
        <v>3988828</v>
      </c>
      <c r="X38" s="8">
        <v>4051134</v>
      </c>
      <c r="Y38" s="8">
        <v>-62306</v>
      </c>
      <c r="Z38" s="2">
        <v>-1.5379891161339023</v>
      </c>
      <c r="AA38" s="6">
        <v>4051134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12989742</v>
      </c>
      <c r="D41" s="56">
        <f>SUM(D37:D40)</f>
        <v>0</v>
      </c>
      <c r="E41" s="57">
        <f t="shared" si="3"/>
        <v>16684000</v>
      </c>
      <c r="F41" s="58">
        <f t="shared" si="3"/>
        <v>10614252</v>
      </c>
      <c r="G41" s="58">
        <f t="shared" si="3"/>
        <v>-114574</v>
      </c>
      <c r="H41" s="58">
        <f t="shared" si="3"/>
        <v>8256239</v>
      </c>
      <c r="I41" s="58">
        <f t="shared" si="3"/>
        <v>-9589941</v>
      </c>
      <c r="J41" s="58">
        <f t="shared" si="3"/>
        <v>-1448276</v>
      </c>
      <c r="K41" s="58">
        <f t="shared" si="3"/>
        <v>-1276357</v>
      </c>
      <c r="L41" s="58">
        <f t="shared" si="3"/>
        <v>2454472</v>
      </c>
      <c r="M41" s="58">
        <f t="shared" si="3"/>
        <v>1433837</v>
      </c>
      <c r="N41" s="58">
        <f t="shared" si="3"/>
        <v>2611952</v>
      </c>
      <c r="O41" s="58">
        <f t="shared" si="3"/>
        <v>-2056637</v>
      </c>
      <c r="P41" s="58">
        <f t="shared" si="3"/>
        <v>-75924888</v>
      </c>
      <c r="Q41" s="58">
        <f t="shared" si="3"/>
        <v>74372813</v>
      </c>
      <c r="R41" s="58">
        <f t="shared" si="3"/>
        <v>-3608712</v>
      </c>
      <c r="S41" s="58">
        <f t="shared" si="3"/>
        <v>-840843</v>
      </c>
      <c r="T41" s="58">
        <f t="shared" si="3"/>
        <v>-1278308</v>
      </c>
      <c r="U41" s="58">
        <f t="shared" si="3"/>
        <v>-2320317</v>
      </c>
      <c r="V41" s="58">
        <f t="shared" si="3"/>
        <v>-4439468</v>
      </c>
      <c r="W41" s="58">
        <f t="shared" si="3"/>
        <v>-6884504</v>
      </c>
      <c r="X41" s="58">
        <f t="shared" si="3"/>
        <v>10614252</v>
      </c>
      <c r="Y41" s="58">
        <f t="shared" si="3"/>
        <v>-17498756</v>
      </c>
      <c r="Z41" s="59">
        <f>+IF(X41&lt;&gt;0,+(Y41/X41)*100,0)</f>
        <v>-164.86094356908052</v>
      </c>
      <c r="AA41" s="56">
        <f>SUM(AA37:AA40)</f>
        <v>10614252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12989742</v>
      </c>
      <c r="D43" s="64">
        <f>+D41-D42</f>
        <v>0</v>
      </c>
      <c r="E43" s="65">
        <f t="shared" si="4"/>
        <v>16684000</v>
      </c>
      <c r="F43" s="66">
        <f t="shared" si="4"/>
        <v>10614252</v>
      </c>
      <c r="G43" s="66">
        <f t="shared" si="4"/>
        <v>-114574</v>
      </c>
      <c r="H43" s="66">
        <f t="shared" si="4"/>
        <v>8256239</v>
      </c>
      <c r="I43" s="66">
        <f t="shared" si="4"/>
        <v>-9589941</v>
      </c>
      <c r="J43" s="66">
        <f t="shared" si="4"/>
        <v>-1448276</v>
      </c>
      <c r="K43" s="66">
        <f t="shared" si="4"/>
        <v>-1276357</v>
      </c>
      <c r="L43" s="66">
        <f t="shared" si="4"/>
        <v>2454472</v>
      </c>
      <c r="M43" s="66">
        <f t="shared" si="4"/>
        <v>1433837</v>
      </c>
      <c r="N43" s="66">
        <f t="shared" si="4"/>
        <v>2611952</v>
      </c>
      <c r="O43" s="66">
        <f t="shared" si="4"/>
        <v>-2056637</v>
      </c>
      <c r="P43" s="66">
        <f t="shared" si="4"/>
        <v>-75924888</v>
      </c>
      <c r="Q43" s="66">
        <f t="shared" si="4"/>
        <v>74372813</v>
      </c>
      <c r="R43" s="66">
        <f t="shared" si="4"/>
        <v>-3608712</v>
      </c>
      <c r="S43" s="66">
        <f t="shared" si="4"/>
        <v>-840843</v>
      </c>
      <c r="T43" s="66">
        <f t="shared" si="4"/>
        <v>-1278308</v>
      </c>
      <c r="U43" s="66">
        <f t="shared" si="4"/>
        <v>-2320317</v>
      </c>
      <c r="V43" s="66">
        <f t="shared" si="4"/>
        <v>-4439468</v>
      </c>
      <c r="W43" s="66">
        <f t="shared" si="4"/>
        <v>-6884504</v>
      </c>
      <c r="X43" s="66">
        <f t="shared" si="4"/>
        <v>10614252</v>
      </c>
      <c r="Y43" s="66">
        <f t="shared" si="4"/>
        <v>-17498756</v>
      </c>
      <c r="Z43" s="67">
        <f>+IF(X43&lt;&gt;0,+(Y43/X43)*100,0)</f>
        <v>-164.86094356908052</v>
      </c>
      <c r="AA43" s="64">
        <f>+AA41-AA42</f>
        <v>10614252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12989742</v>
      </c>
      <c r="D45" s="56">
        <f>SUM(D43:D44)</f>
        <v>0</v>
      </c>
      <c r="E45" s="57">
        <f t="shared" si="5"/>
        <v>16684000</v>
      </c>
      <c r="F45" s="58">
        <f t="shared" si="5"/>
        <v>10614252</v>
      </c>
      <c r="G45" s="58">
        <f t="shared" si="5"/>
        <v>-114574</v>
      </c>
      <c r="H45" s="58">
        <f t="shared" si="5"/>
        <v>8256239</v>
      </c>
      <c r="I45" s="58">
        <f t="shared" si="5"/>
        <v>-9589941</v>
      </c>
      <c r="J45" s="58">
        <f t="shared" si="5"/>
        <v>-1448276</v>
      </c>
      <c r="K45" s="58">
        <f t="shared" si="5"/>
        <v>-1276357</v>
      </c>
      <c r="L45" s="58">
        <f t="shared" si="5"/>
        <v>2454472</v>
      </c>
      <c r="M45" s="58">
        <f t="shared" si="5"/>
        <v>1433837</v>
      </c>
      <c r="N45" s="58">
        <f t="shared" si="5"/>
        <v>2611952</v>
      </c>
      <c r="O45" s="58">
        <f t="shared" si="5"/>
        <v>-2056637</v>
      </c>
      <c r="P45" s="58">
        <f t="shared" si="5"/>
        <v>-75924888</v>
      </c>
      <c r="Q45" s="58">
        <f t="shared" si="5"/>
        <v>74372813</v>
      </c>
      <c r="R45" s="58">
        <f t="shared" si="5"/>
        <v>-3608712</v>
      </c>
      <c r="S45" s="58">
        <f t="shared" si="5"/>
        <v>-840843</v>
      </c>
      <c r="T45" s="58">
        <f t="shared" si="5"/>
        <v>-1278308</v>
      </c>
      <c r="U45" s="58">
        <f t="shared" si="5"/>
        <v>-2320317</v>
      </c>
      <c r="V45" s="58">
        <f t="shared" si="5"/>
        <v>-4439468</v>
      </c>
      <c r="W45" s="58">
        <f t="shared" si="5"/>
        <v>-6884504</v>
      </c>
      <c r="X45" s="58">
        <f t="shared" si="5"/>
        <v>10614252</v>
      </c>
      <c r="Y45" s="58">
        <f t="shared" si="5"/>
        <v>-17498756</v>
      </c>
      <c r="Z45" s="59">
        <f>+IF(X45&lt;&gt;0,+(Y45/X45)*100,0)</f>
        <v>-164.86094356908052</v>
      </c>
      <c r="AA45" s="56">
        <f>SUM(AA43:AA44)</f>
        <v>10614252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12989742</v>
      </c>
      <c r="D47" s="71">
        <f>SUM(D45:D46)</f>
        <v>0</v>
      </c>
      <c r="E47" s="72">
        <f t="shared" si="6"/>
        <v>16684000</v>
      </c>
      <c r="F47" s="73">
        <f t="shared" si="6"/>
        <v>10614252</v>
      </c>
      <c r="G47" s="73">
        <f t="shared" si="6"/>
        <v>-114574</v>
      </c>
      <c r="H47" s="74">
        <f t="shared" si="6"/>
        <v>8256239</v>
      </c>
      <c r="I47" s="74">
        <f t="shared" si="6"/>
        <v>-9589941</v>
      </c>
      <c r="J47" s="74">
        <f t="shared" si="6"/>
        <v>-1448276</v>
      </c>
      <c r="K47" s="74">
        <f t="shared" si="6"/>
        <v>-1276357</v>
      </c>
      <c r="L47" s="74">
        <f t="shared" si="6"/>
        <v>2454472</v>
      </c>
      <c r="M47" s="73">
        <f t="shared" si="6"/>
        <v>1433837</v>
      </c>
      <c r="N47" s="73">
        <f t="shared" si="6"/>
        <v>2611952</v>
      </c>
      <c r="O47" s="74">
        <f t="shared" si="6"/>
        <v>-2056637</v>
      </c>
      <c r="P47" s="74">
        <f t="shared" si="6"/>
        <v>-75924888</v>
      </c>
      <c r="Q47" s="74">
        <f t="shared" si="6"/>
        <v>74372813</v>
      </c>
      <c r="R47" s="74">
        <f t="shared" si="6"/>
        <v>-3608712</v>
      </c>
      <c r="S47" s="74">
        <f t="shared" si="6"/>
        <v>-840843</v>
      </c>
      <c r="T47" s="73">
        <f t="shared" si="6"/>
        <v>-1278308</v>
      </c>
      <c r="U47" s="73">
        <f t="shared" si="6"/>
        <v>-2320317</v>
      </c>
      <c r="V47" s="74">
        <f t="shared" si="6"/>
        <v>-4439468</v>
      </c>
      <c r="W47" s="74">
        <f t="shared" si="6"/>
        <v>-6884504</v>
      </c>
      <c r="X47" s="74">
        <f t="shared" si="6"/>
        <v>10614252</v>
      </c>
      <c r="Y47" s="74">
        <f t="shared" si="6"/>
        <v>-17498756</v>
      </c>
      <c r="Z47" s="75">
        <f>+IF(X47&lt;&gt;0,+(Y47/X47)*100,0)</f>
        <v>-164.86094356908052</v>
      </c>
      <c r="AA47" s="76">
        <f>SUM(AA45:AA46)</f>
        <v>10614252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327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329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EEF594C-1AED-4A9A-A11E-A1A3E52A9160}"/>
</file>

<file path=customXml/itemProps2.xml><?xml version="1.0" encoding="utf-8"?>
<ds:datastoreItem xmlns:ds="http://schemas.openxmlformats.org/officeDocument/2006/customXml" ds:itemID="{D02BE43E-DBD0-4B40-88B7-CD4A2B331643}"/>
</file>

<file path=customXml/itemProps3.xml><?xml version="1.0" encoding="utf-8"?>
<ds:datastoreItem xmlns:ds="http://schemas.openxmlformats.org/officeDocument/2006/customXml" ds:itemID="{F5370314-F7C8-4118-9484-299DEC6DA53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2022-08-15T14:16:08Z</dcterms:created>
  <dcterms:modified xsi:type="dcterms:W3CDTF">2022-08-15T14:43:15Z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